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158\OneDrive - Fundação Renova\Arquivos novos\Cláusula 168\Relatorios\REN002 - DADOS BRUTOS - SIBBr\"/>
    </mc:Choice>
  </mc:AlternateContent>
  <xr:revisionPtr revIDLastSave="0" documentId="13_ncr:1_{75D556CD-4FF5-4489-9E69-BBBBD796B27E}" xr6:coauthVersionLast="45" xr6:coauthVersionMax="45" xr10:uidLastSave="{00000000-0000-0000-0000-000000000000}"/>
  <bookViews>
    <workbookView xWindow="-120" yWindow="-120" windowWidth="20730" windowHeight="11160" xr2:uid="{207E5601-3386-422C-BD7E-AD6BB4E116D8}"/>
  </bookViews>
  <sheets>
    <sheet name="BDE_MMGP BA &amp; Distance SIBBr" sheetId="2" r:id="rId1"/>
    <sheet name="IUCN BR Summary" sheetId="3" r:id="rId2"/>
  </sheets>
  <externalReferences>
    <externalReference r:id="rId3"/>
    <externalReference r:id="rId4"/>
  </externalReferences>
  <definedNames>
    <definedName name="bae">#REF!</definedName>
    <definedName name="base">[1]Seca!#REF!</definedName>
    <definedName name="base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" i="2" l="1"/>
  <c r="K2" i="2" s="1"/>
  <c r="L3" i="2"/>
  <c r="K3" i="2" s="1"/>
  <c r="L4" i="2"/>
  <c r="K4" i="2" s="1"/>
  <c r="L5" i="2"/>
  <c r="K5" i="2" s="1"/>
  <c r="L6" i="2"/>
  <c r="K6" i="2" s="1"/>
  <c r="L7" i="2"/>
  <c r="K7" i="2" s="1"/>
  <c r="L8" i="2"/>
  <c r="K8" i="2" s="1"/>
  <c r="L9" i="2"/>
  <c r="K9" i="2" s="1"/>
  <c r="L10" i="2"/>
  <c r="K10" i="2" s="1"/>
  <c r="L11" i="2"/>
  <c r="K11" i="2" s="1"/>
  <c r="L12" i="2"/>
  <c r="K12" i="2" s="1"/>
  <c r="L13" i="2"/>
  <c r="K13" i="2" s="1"/>
  <c r="L14" i="2"/>
  <c r="K14" i="2" s="1"/>
  <c r="L15" i="2"/>
  <c r="K15" i="2" s="1"/>
  <c r="L16" i="2"/>
  <c r="K16" i="2" s="1"/>
  <c r="L17" i="2"/>
  <c r="K17" i="2" s="1"/>
  <c r="L18" i="2"/>
  <c r="K18" i="2" s="1"/>
  <c r="L19" i="2"/>
  <c r="K19" i="2" s="1"/>
  <c r="L20" i="2"/>
  <c r="K20" i="2" s="1"/>
  <c r="L21" i="2"/>
  <c r="K21" i="2" s="1"/>
  <c r="L22" i="2"/>
  <c r="K22" i="2" s="1"/>
  <c r="L23" i="2"/>
  <c r="K23" i="2" s="1"/>
  <c r="L24" i="2"/>
  <c r="K24" i="2" s="1"/>
  <c r="L25" i="2"/>
  <c r="K25" i="2" s="1"/>
  <c r="L26" i="2"/>
  <c r="K26" i="2" s="1"/>
  <c r="L27" i="2"/>
  <c r="K27" i="2" s="1"/>
  <c r="L28" i="2"/>
  <c r="K28" i="2" s="1"/>
  <c r="L29" i="2"/>
  <c r="K29" i="2" s="1"/>
  <c r="L30" i="2"/>
  <c r="K30" i="2" s="1"/>
  <c r="L31" i="2"/>
  <c r="K31" i="2" s="1"/>
  <c r="L32" i="2"/>
  <c r="K32" i="2" s="1"/>
  <c r="L33" i="2"/>
  <c r="K33" i="2" s="1"/>
  <c r="L34" i="2"/>
  <c r="K34" i="2" s="1"/>
  <c r="L35" i="2"/>
  <c r="K35" i="2" s="1"/>
  <c r="L36" i="2"/>
  <c r="K36" i="2" s="1"/>
  <c r="L37" i="2"/>
  <c r="K37" i="2" s="1"/>
  <c r="L38" i="2"/>
  <c r="K38" i="2" s="1"/>
  <c r="L39" i="2"/>
  <c r="K39" i="2" s="1"/>
  <c r="L40" i="2"/>
  <c r="K40" i="2" s="1"/>
  <c r="L41" i="2"/>
  <c r="K41" i="2" s="1"/>
  <c r="L42" i="2"/>
  <c r="K42" i="2" s="1"/>
  <c r="L43" i="2"/>
  <c r="K43" i="2" s="1"/>
  <c r="L44" i="2"/>
  <c r="K44" i="2" s="1"/>
  <c r="L45" i="2"/>
  <c r="K45" i="2" s="1"/>
  <c r="L46" i="2"/>
  <c r="K46" i="2" s="1"/>
  <c r="L47" i="2"/>
  <c r="K47" i="2" s="1"/>
  <c r="L48" i="2"/>
  <c r="K48" i="2" s="1"/>
  <c r="L49" i="2"/>
  <c r="K49" i="2" s="1"/>
  <c r="L50" i="2"/>
  <c r="K50" i="2" s="1"/>
  <c r="L51" i="2"/>
  <c r="K51" i="2" s="1"/>
  <c r="L52" i="2"/>
  <c r="K52" i="2" s="1"/>
  <c r="L53" i="2"/>
  <c r="K53" i="2" s="1"/>
  <c r="L54" i="2"/>
  <c r="K54" i="2" s="1"/>
  <c r="L55" i="2"/>
  <c r="K55" i="2" s="1"/>
  <c r="L56" i="2"/>
  <c r="K56" i="2" s="1"/>
  <c r="L57" i="2"/>
  <c r="K57" i="2" s="1"/>
  <c r="L58" i="2"/>
  <c r="K58" i="2" s="1"/>
  <c r="L59" i="2"/>
  <c r="K59" i="2" s="1"/>
  <c r="L60" i="2"/>
  <c r="K60" i="2" s="1"/>
  <c r="L61" i="2"/>
  <c r="K61" i="2" s="1"/>
  <c r="L62" i="2"/>
  <c r="K62" i="2" s="1"/>
  <c r="L63" i="2"/>
  <c r="K63" i="2" s="1"/>
  <c r="L64" i="2"/>
  <c r="K64" i="2" s="1"/>
  <c r="L65" i="2"/>
  <c r="K65" i="2" s="1"/>
  <c r="L66" i="2"/>
  <c r="K66" i="2" s="1"/>
  <c r="L67" i="2"/>
  <c r="K67" i="2" s="1"/>
  <c r="L68" i="2"/>
  <c r="K68" i="2" s="1"/>
  <c r="L69" i="2"/>
  <c r="K69" i="2" s="1"/>
  <c r="L70" i="2"/>
  <c r="K70" i="2" s="1"/>
  <c r="L71" i="2"/>
  <c r="K71" i="2" s="1"/>
  <c r="L72" i="2"/>
  <c r="K72" i="2" s="1"/>
  <c r="L73" i="2"/>
  <c r="K73" i="2" s="1"/>
  <c r="L74" i="2"/>
  <c r="K74" i="2" s="1"/>
  <c r="L75" i="2"/>
  <c r="K75" i="2" s="1"/>
  <c r="L76" i="2"/>
  <c r="K76" i="2" s="1"/>
  <c r="L77" i="2"/>
  <c r="K77" i="2" s="1"/>
  <c r="L78" i="2"/>
  <c r="K78" i="2" s="1"/>
  <c r="L79" i="2"/>
  <c r="K79" i="2" s="1"/>
  <c r="L80" i="2"/>
  <c r="K80" i="2" s="1"/>
  <c r="L81" i="2"/>
  <c r="K81" i="2" s="1"/>
  <c r="L82" i="2"/>
  <c r="K82" i="2" s="1"/>
  <c r="L83" i="2"/>
  <c r="K83" i="2" s="1"/>
  <c r="L84" i="2"/>
  <c r="K84" i="2" s="1"/>
  <c r="L85" i="2"/>
  <c r="K85" i="2" s="1"/>
  <c r="L86" i="2"/>
  <c r="K86" i="2" s="1"/>
  <c r="L87" i="2"/>
  <c r="K87" i="2" s="1"/>
  <c r="L88" i="2"/>
  <c r="K88" i="2" s="1"/>
  <c r="L89" i="2"/>
  <c r="K89" i="2" s="1"/>
  <c r="L90" i="2"/>
  <c r="K90" i="2" s="1"/>
  <c r="L91" i="2"/>
  <c r="K91" i="2" s="1"/>
  <c r="L92" i="2"/>
  <c r="K92" i="2" s="1"/>
  <c r="L93" i="2"/>
  <c r="K93" i="2" s="1"/>
  <c r="L94" i="2"/>
  <c r="K94" i="2" s="1"/>
  <c r="L95" i="2"/>
  <c r="K95" i="2" s="1"/>
  <c r="L96" i="2"/>
  <c r="K96" i="2" s="1"/>
  <c r="L97" i="2"/>
  <c r="K97" i="2" s="1"/>
  <c r="L98" i="2"/>
  <c r="K98" i="2" s="1"/>
  <c r="L99" i="2"/>
  <c r="K99" i="2" s="1"/>
  <c r="L100" i="2"/>
  <c r="K100" i="2" s="1"/>
  <c r="L101" i="2"/>
  <c r="K101" i="2" s="1"/>
  <c r="L102" i="2"/>
  <c r="K102" i="2" s="1"/>
  <c r="L103" i="2"/>
  <c r="K103" i="2" s="1"/>
  <c r="L104" i="2"/>
  <c r="K104" i="2" s="1"/>
  <c r="L105" i="2"/>
  <c r="K105" i="2" s="1"/>
  <c r="L106" i="2"/>
  <c r="K106" i="2" s="1"/>
  <c r="L107" i="2"/>
  <c r="K107" i="2" s="1"/>
  <c r="L108" i="2"/>
  <c r="K108" i="2" s="1"/>
  <c r="L109" i="2"/>
  <c r="K109" i="2" s="1"/>
  <c r="L110" i="2"/>
  <c r="K110" i="2" s="1"/>
  <c r="L111" i="2"/>
  <c r="K111" i="2" s="1"/>
  <c r="L112" i="2"/>
  <c r="K112" i="2" s="1"/>
  <c r="L113" i="2"/>
  <c r="K113" i="2" s="1"/>
  <c r="L114" i="2"/>
  <c r="K114" i="2" s="1"/>
  <c r="L115" i="2"/>
  <c r="K115" i="2" s="1"/>
  <c r="L116" i="2"/>
  <c r="K116" i="2" s="1"/>
  <c r="L117" i="2"/>
  <c r="K117" i="2" s="1"/>
  <c r="L118" i="2"/>
  <c r="K118" i="2" s="1"/>
  <c r="L119" i="2"/>
  <c r="K119" i="2" s="1"/>
  <c r="L120" i="2"/>
  <c r="K120" i="2" s="1"/>
  <c r="L121" i="2"/>
  <c r="K121" i="2" s="1"/>
  <c r="L122" i="2"/>
  <c r="K122" i="2" s="1"/>
  <c r="L123" i="2"/>
  <c r="K123" i="2" s="1"/>
  <c r="L124" i="2"/>
  <c r="K124" i="2" s="1"/>
  <c r="L125" i="2"/>
  <c r="K125" i="2" s="1"/>
  <c r="L126" i="2"/>
  <c r="K126" i="2" s="1"/>
  <c r="L127" i="2"/>
  <c r="K127" i="2" s="1"/>
  <c r="L128" i="2"/>
  <c r="K128" i="2" s="1"/>
  <c r="L129" i="2"/>
  <c r="K129" i="2" s="1"/>
  <c r="L130" i="2"/>
  <c r="K130" i="2" s="1"/>
  <c r="L131" i="2"/>
  <c r="K131" i="2" s="1"/>
  <c r="L132" i="2"/>
  <c r="K132" i="2" s="1"/>
  <c r="L133" i="2"/>
  <c r="K133" i="2" s="1"/>
  <c r="L134" i="2"/>
  <c r="K134" i="2" s="1"/>
  <c r="L135" i="2"/>
  <c r="K135" i="2" s="1"/>
  <c r="L136" i="2"/>
  <c r="K136" i="2" s="1"/>
  <c r="L137" i="2"/>
  <c r="K137" i="2" s="1"/>
  <c r="L138" i="2"/>
  <c r="K138" i="2" s="1"/>
  <c r="L139" i="2"/>
  <c r="K139" i="2" s="1"/>
  <c r="L140" i="2"/>
  <c r="K140" i="2" s="1"/>
  <c r="L141" i="2"/>
  <c r="K141" i="2" s="1"/>
  <c r="L142" i="2"/>
  <c r="K142" i="2" s="1"/>
  <c r="L143" i="2"/>
  <c r="K143" i="2" s="1"/>
  <c r="L144" i="2"/>
  <c r="K144" i="2" s="1"/>
  <c r="L145" i="2"/>
  <c r="K145" i="2" s="1"/>
  <c r="L146" i="2"/>
  <c r="K146" i="2" s="1"/>
  <c r="L147" i="2"/>
  <c r="K147" i="2" s="1"/>
  <c r="L148" i="2"/>
  <c r="K148" i="2" s="1"/>
  <c r="L149" i="2"/>
  <c r="K149" i="2" s="1"/>
  <c r="L150" i="2"/>
  <c r="K150" i="2" s="1"/>
  <c r="L151" i="2"/>
  <c r="K151" i="2" s="1"/>
  <c r="L152" i="2"/>
  <c r="K152" i="2" s="1"/>
  <c r="L153" i="2"/>
  <c r="K153" i="2" s="1"/>
  <c r="L154" i="2"/>
  <c r="K154" i="2" s="1"/>
  <c r="L155" i="2"/>
  <c r="K155" i="2" s="1"/>
  <c r="L156" i="2"/>
  <c r="K156" i="2" s="1"/>
  <c r="L157" i="2"/>
  <c r="K157" i="2" s="1"/>
  <c r="L158" i="2"/>
  <c r="K158" i="2" s="1"/>
  <c r="L159" i="2"/>
  <c r="K159" i="2" s="1"/>
  <c r="L160" i="2"/>
  <c r="K160" i="2" s="1"/>
  <c r="L161" i="2"/>
  <c r="K161" i="2" s="1"/>
  <c r="L162" i="2"/>
  <c r="K162" i="2" s="1"/>
  <c r="L163" i="2"/>
  <c r="K163" i="2" s="1"/>
  <c r="L164" i="2"/>
  <c r="K164" i="2" s="1"/>
  <c r="L165" i="2"/>
  <c r="K165" i="2" s="1"/>
  <c r="L166" i="2"/>
  <c r="K166" i="2" s="1"/>
  <c r="L167" i="2"/>
  <c r="K167" i="2" s="1"/>
  <c r="L168" i="2"/>
  <c r="K168" i="2" s="1"/>
  <c r="L169" i="2"/>
  <c r="K169" i="2" s="1"/>
  <c r="L170" i="2"/>
  <c r="K170" i="2" s="1"/>
  <c r="L171" i="2"/>
  <c r="K171" i="2" s="1"/>
  <c r="L172" i="2"/>
  <c r="K172" i="2" s="1"/>
  <c r="L173" i="2"/>
  <c r="K173" i="2" s="1"/>
  <c r="L174" i="2"/>
  <c r="K174" i="2" s="1"/>
  <c r="L175" i="2"/>
  <c r="K175" i="2" s="1"/>
  <c r="L176" i="2"/>
  <c r="K176" i="2" s="1"/>
  <c r="L177" i="2"/>
  <c r="K177" i="2" s="1"/>
  <c r="L178" i="2"/>
  <c r="K178" i="2" s="1"/>
  <c r="L179" i="2"/>
  <c r="K179" i="2" s="1"/>
  <c r="L180" i="2"/>
  <c r="K180" i="2" s="1"/>
  <c r="L181" i="2"/>
  <c r="K181" i="2" s="1"/>
  <c r="L182" i="2"/>
  <c r="K182" i="2" s="1"/>
  <c r="L183" i="2"/>
  <c r="K183" i="2" s="1"/>
  <c r="L184" i="2"/>
  <c r="K184" i="2" s="1"/>
  <c r="L185" i="2"/>
  <c r="K185" i="2" s="1"/>
  <c r="L186" i="2"/>
  <c r="K186" i="2" s="1"/>
  <c r="L187" i="2"/>
  <c r="K187" i="2" s="1"/>
  <c r="L188" i="2"/>
  <c r="K188" i="2" s="1"/>
  <c r="L189" i="2"/>
  <c r="K189" i="2" s="1"/>
  <c r="L190" i="2"/>
  <c r="K190" i="2" s="1"/>
  <c r="L191" i="2"/>
  <c r="K191" i="2" s="1"/>
  <c r="L192" i="2"/>
  <c r="K192" i="2" s="1"/>
  <c r="L193" i="2"/>
  <c r="K193" i="2" s="1"/>
  <c r="L194" i="2"/>
  <c r="K194" i="2" s="1"/>
  <c r="L195" i="2"/>
  <c r="K195" i="2" s="1"/>
  <c r="L196" i="2"/>
  <c r="K196" i="2" s="1"/>
  <c r="L197" i="2"/>
  <c r="K197" i="2" s="1"/>
  <c r="L198" i="2"/>
  <c r="K198" i="2" s="1"/>
  <c r="L199" i="2"/>
  <c r="K199" i="2" s="1"/>
  <c r="L200" i="2"/>
  <c r="K200" i="2" s="1"/>
  <c r="L201" i="2"/>
  <c r="K201" i="2" s="1"/>
  <c r="L202" i="2"/>
  <c r="K202" i="2" s="1"/>
  <c r="L203" i="2"/>
  <c r="K203" i="2" s="1"/>
  <c r="L204" i="2"/>
  <c r="K204" i="2" s="1"/>
  <c r="L205" i="2"/>
  <c r="K205" i="2" s="1"/>
  <c r="L206" i="2"/>
  <c r="K206" i="2" s="1"/>
  <c r="L207" i="2"/>
  <c r="K207" i="2" s="1"/>
  <c r="L208" i="2"/>
  <c r="K208" i="2" s="1"/>
  <c r="L209" i="2"/>
  <c r="K209" i="2" s="1"/>
  <c r="L210" i="2"/>
  <c r="K210" i="2" s="1"/>
  <c r="L211" i="2"/>
  <c r="K211" i="2" s="1"/>
  <c r="L212" i="2"/>
  <c r="K212" i="2" s="1"/>
  <c r="L213" i="2"/>
  <c r="K213" i="2" s="1"/>
  <c r="L214" i="2"/>
  <c r="K214" i="2" s="1"/>
  <c r="L215" i="2"/>
  <c r="K215" i="2" s="1"/>
  <c r="L216" i="2"/>
  <c r="K216" i="2" s="1"/>
  <c r="L217" i="2"/>
  <c r="K217" i="2" s="1"/>
  <c r="L218" i="2"/>
  <c r="K218" i="2" s="1"/>
  <c r="L219" i="2"/>
  <c r="K219" i="2" s="1"/>
  <c r="L220" i="2"/>
  <c r="K220" i="2" s="1"/>
  <c r="L221" i="2"/>
  <c r="K221" i="2" s="1"/>
  <c r="L222" i="2"/>
  <c r="K222" i="2" s="1"/>
  <c r="L223" i="2"/>
  <c r="K223" i="2" s="1"/>
  <c r="L224" i="2"/>
  <c r="K224" i="2" s="1"/>
  <c r="L225" i="2"/>
  <c r="K225" i="2" s="1"/>
  <c r="L226" i="2"/>
  <c r="K226" i="2" s="1"/>
  <c r="L227" i="2"/>
  <c r="K227" i="2" s="1"/>
  <c r="L228" i="2"/>
  <c r="K228" i="2" s="1"/>
  <c r="L229" i="2"/>
  <c r="K229" i="2" s="1"/>
  <c r="L230" i="2"/>
  <c r="K230" i="2" s="1"/>
  <c r="L231" i="2"/>
  <c r="K231" i="2" s="1"/>
  <c r="L232" i="2"/>
  <c r="K232" i="2" s="1"/>
  <c r="L233" i="2"/>
  <c r="K233" i="2" s="1"/>
  <c r="L234" i="2"/>
  <c r="K234" i="2" s="1"/>
  <c r="L235" i="2"/>
  <c r="K235" i="2" s="1"/>
  <c r="L236" i="2"/>
  <c r="K236" i="2" s="1"/>
  <c r="L237" i="2"/>
  <c r="K237" i="2" s="1"/>
  <c r="L238" i="2"/>
  <c r="K238" i="2" s="1"/>
  <c r="L239" i="2"/>
  <c r="K239" i="2" s="1"/>
  <c r="L240" i="2"/>
  <c r="K240" i="2" s="1"/>
  <c r="L241" i="2"/>
  <c r="K241" i="2" s="1"/>
  <c r="L242" i="2"/>
  <c r="K242" i="2" s="1"/>
  <c r="L243" i="2"/>
  <c r="K243" i="2" s="1"/>
  <c r="L244" i="2"/>
  <c r="K244" i="2" s="1"/>
  <c r="L245" i="2"/>
  <c r="K245" i="2" s="1"/>
  <c r="L246" i="2"/>
  <c r="K246" i="2" s="1"/>
  <c r="L247" i="2"/>
  <c r="K247" i="2" s="1"/>
  <c r="L248" i="2"/>
  <c r="K248" i="2" s="1"/>
  <c r="L249" i="2"/>
  <c r="K249" i="2" s="1"/>
  <c r="L250" i="2"/>
  <c r="K250" i="2" s="1"/>
  <c r="L251" i="2"/>
  <c r="K251" i="2" s="1"/>
  <c r="L252" i="2"/>
  <c r="K252" i="2" s="1"/>
  <c r="L253" i="2"/>
  <c r="K253" i="2" s="1"/>
  <c r="L254" i="2"/>
  <c r="K254" i="2" s="1"/>
  <c r="L255" i="2"/>
  <c r="K255" i="2" s="1"/>
  <c r="L256" i="2"/>
  <c r="K256" i="2" s="1"/>
  <c r="L257" i="2"/>
  <c r="K257" i="2" s="1"/>
  <c r="L258" i="2"/>
  <c r="K258" i="2" s="1"/>
  <c r="L259" i="2"/>
  <c r="K259" i="2" s="1"/>
  <c r="L260" i="2"/>
  <c r="K260" i="2" s="1"/>
  <c r="L261" i="2"/>
  <c r="K261" i="2" s="1"/>
  <c r="L262" i="2"/>
  <c r="K262" i="2" s="1"/>
  <c r="L263" i="2"/>
  <c r="K263" i="2" s="1"/>
  <c r="L264" i="2"/>
  <c r="K264" i="2" s="1"/>
  <c r="L265" i="2"/>
  <c r="K265" i="2" s="1"/>
  <c r="L266" i="2"/>
  <c r="K266" i="2" s="1"/>
  <c r="L267" i="2"/>
  <c r="K267" i="2" s="1"/>
  <c r="L268" i="2"/>
  <c r="K268" i="2" s="1"/>
  <c r="L269" i="2"/>
  <c r="K269" i="2" s="1"/>
  <c r="L270" i="2"/>
  <c r="K270" i="2" s="1"/>
  <c r="L271" i="2"/>
  <c r="K271" i="2" s="1"/>
  <c r="L272" i="2"/>
  <c r="K272" i="2" s="1"/>
  <c r="L273" i="2"/>
  <c r="K273" i="2" s="1"/>
  <c r="L274" i="2"/>
  <c r="K274" i="2" s="1"/>
  <c r="L275" i="2"/>
  <c r="K275" i="2" s="1"/>
  <c r="L276" i="2"/>
  <c r="K276" i="2" s="1"/>
  <c r="L277" i="2"/>
  <c r="K277" i="2" s="1"/>
  <c r="L278" i="2"/>
  <c r="K278" i="2" s="1"/>
  <c r="L279" i="2"/>
  <c r="K279" i="2" s="1"/>
  <c r="L280" i="2"/>
  <c r="K280" i="2" s="1"/>
  <c r="L281" i="2"/>
  <c r="K281" i="2" s="1"/>
  <c r="L282" i="2"/>
  <c r="K282" i="2" s="1"/>
  <c r="L283" i="2"/>
  <c r="K283" i="2" s="1"/>
  <c r="L284" i="2"/>
  <c r="K284" i="2" s="1"/>
  <c r="L285" i="2"/>
  <c r="K285" i="2" s="1"/>
  <c r="L286" i="2"/>
  <c r="K286" i="2" s="1"/>
  <c r="L287" i="2"/>
  <c r="K287" i="2" s="1"/>
  <c r="L288" i="2"/>
  <c r="K288" i="2" s="1"/>
  <c r="L289" i="2"/>
  <c r="K289" i="2" s="1"/>
  <c r="L290" i="2"/>
  <c r="K290" i="2" s="1"/>
  <c r="L291" i="2"/>
  <c r="K291" i="2" s="1"/>
  <c r="L292" i="2"/>
  <c r="K292" i="2" s="1"/>
  <c r="L293" i="2"/>
  <c r="K293" i="2" s="1"/>
  <c r="L294" i="2"/>
  <c r="K294" i="2" s="1"/>
  <c r="L295" i="2"/>
  <c r="K295" i="2" s="1"/>
  <c r="L296" i="2"/>
  <c r="K296" i="2" s="1"/>
  <c r="L297" i="2"/>
  <c r="K297" i="2" s="1"/>
  <c r="L298" i="2"/>
  <c r="K298" i="2" s="1"/>
  <c r="L299" i="2"/>
  <c r="K299" i="2" s="1"/>
  <c r="L300" i="2"/>
  <c r="K300" i="2" s="1"/>
  <c r="L301" i="2"/>
  <c r="K301" i="2" s="1"/>
  <c r="L302" i="2"/>
  <c r="K302" i="2" s="1"/>
  <c r="L303" i="2"/>
  <c r="K303" i="2" s="1"/>
  <c r="L304" i="2"/>
  <c r="K304" i="2" s="1"/>
  <c r="L305" i="2"/>
  <c r="K305" i="2" s="1"/>
  <c r="L306" i="2"/>
  <c r="K306" i="2" s="1"/>
  <c r="L307" i="2"/>
  <c r="K307" i="2" s="1"/>
  <c r="L308" i="2"/>
  <c r="K308" i="2" s="1"/>
  <c r="L309" i="2"/>
  <c r="K309" i="2" s="1"/>
  <c r="L310" i="2"/>
  <c r="K310" i="2" s="1"/>
  <c r="L311" i="2"/>
  <c r="K311" i="2" s="1"/>
  <c r="L312" i="2"/>
  <c r="K312" i="2" s="1"/>
  <c r="L313" i="2"/>
  <c r="K313" i="2" s="1"/>
  <c r="L314" i="2"/>
  <c r="K314" i="2" s="1"/>
  <c r="L315" i="2"/>
  <c r="K315" i="2" s="1"/>
  <c r="L316" i="2"/>
  <c r="K316" i="2" s="1"/>
  <c r="L317" i="2"/>
  <c r="K317" i="2" s="1"/>
  <c r="L318" i="2"/>
  <c r="K318" i="2" s="1"/>
  <c r="L319" i="2"/>
  <c r="K319" i="2" s="1"/>
  <c r="L320" i="2"/>
  <c r="K320" i="2" s="1"/>
  <c r="L321" i="2"/>
  <c r="K321" i="2" s="1"/>
  <c r="L322" i="2"/>
  <c r="K322" i="2" s="1"/>
  <c r="L323" i="2"/>
  <c r="K323" i="2" s="1"/>
  <c r="L324" i="2"/>
  <c r="K324" i="2" s="1"/>
  <c r="L325" i="2"/>
  <c r="K325" i="2" s="1"/>
  <c r="L326" i="2"/>
  <c r="K326" i="2" s="1"/>
  <c r="L327" i="2"/>
  <c r="K327" i="2" s="1"/>
  <c r="L328" i="2"/>
  <c r="K328" i="2" s="1"/>
  <c r="L329" i="2"/>
  <c r="K329" i="2" s="1"/>
  <c r="L330" i="2"/>
  <c r="K330" i="2" s="1"/>
  <c r="L331" i="2"/>
  <c r="K331" i="2" s="1"/>
  <c r="L332" i="2"/>
  <c r="K332" i="2" s="1"/>
  <c r="L333" i="2"/>
  <c r="K333" i="2" s="1"/>
  <c r="L334" i="2"/>
  <c r="K334" i="2" s="1"/>
  <c r="L335" i="2"/>
  <c r="K335" i="2" s="1"/>
  <c r="L336" i="2"/>
  <c r="K336" i="2" s="1"/>
  <c r="L337" i="2"/>
  <c r="K337" i="2" s="1"/>
  <c r="L338" i="2"/>
  <c r="K338" i="2" s="1"/>
  <c r="L339" i="2"/>
  <c r="K339" i="2" s="1"/>
  <c r="L340" i="2"/>
  <c r="K340" i="2" s="1"/>
  <c r="L341" i="2"/>
  <c r="K341" i="2" s="1"/>
  <c r="L342" i="2"/>
  <c r="K342" i="2" s="1"/>
  <c r="L343" i="2"/>
  <c r="K343" i="2" s="1"/>
  <c r="L344" i="2"/>
  <c r="K344" i="2" s="1"/>
  <c r="L345" i="2"/>
  <c r="K345" i="2" s="1"/>
  <c r="L346" i="2"/>
  <c r="K346" i="2" s="1"/>
  <c r="L347" i="2"/>
  <c r="K347" i="2" s="1"/>
  <c r="L348" i="2"/>
  <c r="K348" i="2" s="1"/>
  <c r="L349" i="2"/>
  <c r="K349" i="2" s="1"/>
  <c r="L350" i="2"/>
  <c r="K350" i="2" s="1"/>
  <c r="L351" i="2"/>
  <c r="K351" i="2" s="1"/>
  <c r="L352" i="2"/>
  <c r="K352" i="2" s="1"/>
  <c r="L353" i="2"/>
  <c r="K353" i="2" s="1"/>
  <c r="L354" i="2"/>
  <c r="K354" i="2" s="1"/>
  <c r="L355" i="2"/>
  <c r="K355" i="2" s="1"/>
  <c r="L356" i="2"/>
  <c r="K356" i="2" s="1"/>
  <c r="L357" i="2"/>
  <c r="K357" i="2" s="1"/>
  <c r="L358" i="2"/>
  <c r="K358" i="2" s="1"/>
  <c r="L359" i="2"/>
  <c r="K359" i="2" s="1"/>
  <c r="L360" i="2"/>
  <c r="K360" i="2" s="1"/>
  <c r="L361" i="2"/>
  <c r="K361" i="2" s="1"/>
  <c r="L362" i="2"/>
  <c r="K362" i="2" s="1"/>
  <c r="L363" i="2"/>
  <c r="K363" i="2" s="1"/>
  <c r="L364" i="2"/>
  <c r="K364" i="2" s="1"/>
  <c r="L365" i="2"/>
  <c r="K365" i="2" s="1"/>
  <c r="L366" i="2"/>
  <c r="K366" i="2" s="1"/>
  <c r="L367" i="2"/>
  <c r="K367" i="2" s="1"/>
  <c r="L368" i="2"/>
  <c r="K368" i="2" s="1"/>
  <c r="L369" i="2"/>
  <c r="K369" i="2" s="1"/>
  <c r="L370" i="2"/>
  <c r="K370" i="2" s="1"/>
  <c r="L371" i="2"/>
  <c r="K371" i="2" s="1"/>
  <c r="L372" i="2"/>
  <c r="K372" i="2" s="1"/>
  <c r="L373" i="2"/>
  <c r="K373" i="2" s="1"/>
  <c r="L374" i="2"/>
  <c r="K374" i="2" s="1"/>
  <c r="L375" i="2"/>
  <c r="K375" i="2" s="1"/>
  <c r="L376" i="2"/>
  <c r="K376" i="2" s="1"/>
  <c r="L377" i="2"/>
  <c r="K377" i="2" s="1"/>
  <c r="L378" i="2"/>
  <c r="K378" i="2" s="1"/>
  <c r="L379" i="2"/>
  <c r="K379" i="2" s="1"/>
  <c r="L380" i="2"/>
  <c r="K380" i="2" s="1"/>
  <c r="L381" i="2"/>
  <c r="K381" i="2" s="1"/>
  <c r="L382" i="2"/>
  <c r="K382" i="2" s="1"/>
  <c r="L383" i="2"/>
  <c r="K383" i="2" s="1"/>
  <c r="L384" i="2"/>
  <c r="K384" i="2" s="1"/>
  <c r="L385" i="2"/>
  <c r="K385" i="2" s="1"/>
  <c r="L386" i="2"/>
  <c r="K386" i="2" s="1"/>
  <c r="L387" i="2"/>
  <c r="K387" i="2" s="1"/>
  <c r="L388" i="2"/>
  <c r="K388" i="2" s="1"/>
  <c r="L389" i="2"/>
  <c r="K389" i="2" s="1"/>
  <c r="L390" i="2"/>
  <c r="K390" i="2" s="1"/>
  <c r="L391" i="2"/>
  <c r="K391" i="2" s="1"/>
  <c r="L392" i="2"/>
  <c r="K392" i="2" s="1"/>
  <c r="L393" i="2"/>
  <c r="K393" i="2" s="1"/>
  <c r="L394" i="2"/>
  <c r="K394" i="2" s="1"/>
  <c r="L395" i="2"/>
  <c r="K395" i="2" s="1"/>
  <c r="L396" i="2"/>
  <c r="K396" i="2" s="1"/>
  <c r="L397" i="2"/>
  <c r="K397" i="2" s="1"/>
  <c r="L398" i="2"/>
  <c r="K398" i="2" s="1"/>
  <c r="L399" i="2"/>
  <c r="K399" i="2" s="1"/>
  <c r="L400" i="2"/>
  <c r="K400" i="2" s="1"/>
  <c r="L401" i="2"/>
  <c r="K401" i="2" s="1"/>
  <c r="L402" i="2"/>
  <c r="K402" i="2" s="1"/>
  <c r="L403" i="2"/>
  <c r="K403" i="2" s="1"/>
  <c r="L404" i="2"/>
  <c r="K404" i="2" s="1"/>
  <c r="L405" i="2"/>
  <c r="K405" i="2" s="1"/>
  <c r="L406" i="2"/>
  <c r="K406" i="2" s="1"/>
  <c r="L407" i="2"/>
  <c r="K407" i="2" s="1"/>
  <c r="L408" i="2"/>
  <c r="K408" i="2" s="1"/>
  <c r="L409" i="2"/>
  <c r="K409" i="2" s="1"/>
  <c r="L410" i="2"/>
  <c r="K410" i="2" s="1"/>
  <c r="L411" i="2"/>
  <c r="K411" i="2" s="1"/>
  <c r="L412" i="2"/>
  <c r="K412" i="2" s="1"/>
  <c r="L413" i="2"/>
  <c r="K413" i="2" s="1"/>
  <c r="L414" i="2"/>
  <c r="K414" i="2" s="1"/>
  <c r="L415" i="2"/>
  <c r="K415" i="2" s="1"/>
  <c r="L416" i="2"/>
  <c r="K416" i="2" s="1"/>
  <c r="L417" i="2"/>
  <c r="K417" i="2" s="1"/>
  <c r="L418" i="2"/>
  <c r="K418" i="2" s="1"/>
  <c r="L419" i="2"/>
  <c r="K419" i="2" s="1"/>
  <c r="L420" i="2"/>
  <c r="K420" i="2" s="1"/>
  <c r="L421" i="2"/>
  <c r="K421" i="2" s="1"/>
  <c r="L422" i="2"/>
  <c r="K422" i="2" s="1"/>
  <c r="L423" i="2"/>
  <c r="K423" i="2" s="1"/>
  <c r="L424" i="2"/>
  <c r="K424" i="2" s="1"/>
  <c r="L425" i="2"/>
  <c r="K425" i="2" s="1"/>
  <c r="L426" i="2"/>
  <c r="K426" i="2" s="1"/>
  <c r="L427" i="2"/>
  <c r="K427" i="2" s="1"/>
  <c r="L428" i="2"/>
  <c r="K428" i="2" s="1"/>
  <c r="L429" i="2"/>
  <c r="K429" i="2" s="1"/>
  <c r="L430" i="2"/>
  <c r="K430" i="2" s="1"/>
  <c r="L431" i="2"/>
  <c r="K431" i="2" s="1"/>
  <c r="L432" i="2"/>
  <c r="K432" i="2" s="1"/>
  <c r="L433" i="2"/>
  <c r="K433" i="2" s="1"/>
  <c r="L434" i="2"/>
  <c r="K434" i="2" s="1"/>
  <c r="L435" i="2"/>
  <c r="K435" i="2" s="1"/>
  <c r="L436" i="2"/>
  <c r="K436" i="2" s="1"/>
  <c r="L437" i="2"/>
  <c r="K437" i="2" s="1"/>
  <c r="L438" i="2"/>
  <c r="K438" i="2" s="1"/>
  <c r="L439" i="2"/>
  <c r="K439" i="2" s="1"/>
  <c r="L440" i="2"/>
  <c r="K440" i="2" s="1"/>
  <c r="L441" i="2"/>
  <c r="K441" i="2" s="1"/>
  <c r="L442" i="2"/>
  <c r="K442" i="2" s="1"/>
  <c r="L443" i="2"/>
  <c r="K443" i="2" s="1"/>
  <c r="L444" i="2"/>
  <c r="K444" i="2" s="1"/>
  <c r="L445" i="2"/>
  <c r="K445" i="2" s="1"/>
  <c r="L446" i="2"/>
  <c r="K446" i="2" s="1"/>
  <c r="L447" i="2"/>
  <c r="K447" i="2" s="1"/>
  <c r="L448" i="2"/>
  <c r="K448" i="2" s="1"/>
  <c r="L449" i="2"/>
  <c r="K449" i="2" s="1"/>
  <c r="L450" i="2"/>
  <c r="K450" i="2" s="1"/>
  <c r="L451" i="2"/>
  <c r="K451" i="2" s="1"/>
  <c r="L452" i="2"/>
  <c r="K452" i="2" s="1"/>
  <c r="L453" i="2"/>
  <c r="K453" i="2" s="1"/>
  <c r="L454" i="2"/>
  <c r="K454" i="2" s="1"/>
  <c r="L455" i="2"/>
  <c r="K455" i="2" s="1"/>
  <c r="L456" i="2"/>
  <c r="K456" i="2" s="1"/>
  <c r="L457" i="2"/>
  <c r="K457" i="2" s="1"/>
  <c r="L458" i="2"/>
  <c r="K458" i="2" s="1"/>
  <c r="L459" i="2"/>
  <c r="K459" i="2" s="1"/>
  <c r="L460" i="2"/>
  <c r="K460" i="2" s="1"/>
  <c r="L461" i="2"/>
  <c r="K461" i="2" s="1"/>
  <c r="L462" i="2"/>
  <c r="K462" i="2" s="1"/>
  <c r="L463" i="2"/>
  <c r="K463" i="2" s="1"/>
  <c r="L464" i="2"/>
  <c r="K464" i="2" s="1"/>
  <c r="L465" i="2"/>
  <c r="K465" i="2" s="1"/>
  <c r="L466" i="2"/>
  <c r="K466" i="2" s="1"/>
  <c r="L467" i="2"/>
  <c r="K467" i="2" s="1"/>
  <c r="L468" i="2"/>
  <c r="K468" i="2" s="1"/>
  <c r="L469" i="2"/>
  <c r="K469" i="2" s="1"/>
  <c r="L470" i="2"/>
  <c r="K470" i="2" s="1"/>
  <c r="L471" i="2"/>
  <c r="K471" i="2" s="1"/>
  <c r="L472" i="2"/>
  <c r="K472" i="2" s="1"/>
  <c r="L473" i="2"/>
  <c r="K473" i="2" s="1"/>
  <c r="L474" i="2"/>
  <c r="K474" i="2" s="1"/>
  <c r="L475" i="2"/>
  <c r="K475" i="2" s="1"/>
  <c r="L476" i="2"/>
  <c r="K476" i="2" s="1"/>
  <c r="L477" i="2"/>
  <c r="K477" i="2" s="1"/>
  <c r="L478" i="2"/>
  <c r="K478" i="2" s="1"/>
  <c r="L479" i="2"/>
  <c r="K479" i="2" s="1"/>
  <c r="L480" i="2"/>
  <c r="K480" i="2" s="1"/>
  <c r="L481" i="2"/>
  <c r="K481" i="2" s="1"/>
  <c r="L482" i="2"/>
  <c r="K482" i="2" s="1"/>
  <c r="L483" i="2"/>
  <c r="K483" i="2" s="1"/>
  <c r="L484" i="2"/>
  <c r="K484" i="2" s="1"/>
  <c r="L485" i="2"/>
  <c r="K485" i="2" s="1"/>
  <c r="L486" i="2"/>
  <c r="K486" i="2" s="1"/>
  <c r="L487" i="2"/>
  <c r="K487" i="2" s="1"/>
  <c r="L488" i="2"/>
  <c r="K488" i="2" s="1"/>
  <c r="L489" i="2"/>
  <c r="K489" i="2" s="1"/>
  <c r="L490" i="2"/>
  <c r="K490" i="2" s="1"/>
  <c r="L491" i="2"/>
  <c r="K491" i="2" s="1"/>
  <c r="L492" i="2"/>
  <c r="K492" i="2" s="1"/>
  <c r="L493" i="2"/>
  <c r="K493" i="2" s="1"/>
  <c r="L494" i="2"/>
  <c r="K494" i="2" s="1"/>
  <c r="L495" i="2"/>
  <c r="K495" i="2" s="1"/>
  <c r="L496" i="2"/>
  <c r="K496" i="2" s="1"/>
  <c r="L497" i="2"/>
  <c r="K497" i="2" s="1"/>
  <c r="L498" i="2"/>
  <c r="K498" i="2" s="1"/>
  <c r="L499" i="2"/>
  <c r="K499" i="2" s="1"/>
  <c r="L500" i="2"/>
  <c r="K500" i="2" s="1"/>
  <c r="L501" i="2"/>
  <c r="K501" i="2" s="1"/>
  <c r="L502" i="2"/>
  <c r="K502" i="2" s="1"/>
  <c r="L503" i="2"/>
  <c r="K503" i="2" s="1"/>
  <c r="L504" i="2"/>
  <c r="K504" i="2" s="1"/>
  <c r="L505" i="2"/>
  <c r="K505" i="2" s="1"/>
  <c r="L506" i="2"/>
  <c r="K506" i="2" s="1"/>
  <c r="L507" i="2"/>
  <c r="K507" i="2" s="1"/>
  <c r="L508" i="2"/>
  <c r="K508" i="2" s="1"/>
  <c r="L509" i="2"/>
  <c r="K509" i="2" s="1"/>
  <c r="L510" i="2"/>
  <c r="K510" i="2" s="1"/>
  <c r="L511" i="2"/>
  <c r="K511" i="2" s="1"/>
  <c r="L512" i="2"/>
  <c r="K512" i="2" s="1"/>
  <c r="L513" i="2"/>
  <c r="K513" i="2" s="1"/>
  <c r="L514" i="2"/>
  <c r="K514" i="2" s="1"/>
  <c r="L515" i="2"/>
  <c r="K515" i="2" s="1"/>
  <c r="L516" i="2"/>
  <c r="K516" i="2" s="1"/>
  <c r="L517" i="2"/>
  <c r="K517" i="2" s="1"/>
  <c r="L518" i="2"/>
  <c r="K518" i="2" s="1"/>
  <c r="L519" i="2"/>
  <c r="K519" i="2" s="1"/>
  <c r="L520" i="2"/>
  <c r="K520" i="2" s="1"/>
  <c r="L521" i="2"/>
  <c r="K521" i="2" s="1"/>
  <c r="L522" i="2"/>
  <c r="K522" i="2" s="1"/>
  <c r="L523" i="2"/>
  <c r="K523" i="2" s="1"/>
  <c r="L524" i="2"/>
  <c r="K524" i="2" s="1"/>
  <c r="L525" i="2"/>
  <c r="K525" i="2" s="1"/>
  <c r="L526" i="2"/>
  <c r="K526" i="2" s="1"/>
  <c r="L527" i="2"/>
  <c r="K527" i="2" s="1"/>
  <c r="L528" i="2"/>
  <c r="K528" i="2" s="1"/>
  <c r="L529" i="2"/>
  <c r="K529" i="2" s="1"/>
  <c r="L530" i="2"/>
  <c r="K530" i="2" s="1"/>
  <c r="L531" i="2"/>
  <c r="K531" i="2" s="1"/>
  <c r="L532" i="2"/>
  <c r="K532" i="2" s="1"/>
  <c r="L533" i="2"/>
  <c r="K533" i="2" s="1"/>
  <c r="L534" i="2"/>
  <c r="K534" i="2" s="1"/>
  <c r="L535" i="2"/>
  <c r="K535" i="2" s="1"/>
  <c r="L536" i="2"/>
  <c r="K536" i="2" s="1"/>
  <c r="L537" i="2"/>
  <c r="K537" i="2" s="1"/>
  <c r="L538" i="2"/>
  <c r="K538" i="2" s="1"/>
  <c r="L539" i="2"/>
  <c r="K539" i="2" s="1"/>
  <c r="L540" i="2"/>
  <c r="K540" i="2" s="1"/>
  <c r="L541" i="2"/>
  <c r="K541" i="2" s="1"/>
  <c r="L542" i="2"/>
  <c r="K542" i="2" s="1"/>
  <c r="L543" i="2"/>
  <c r="K543" i="2" s="1"/>
  <c r="L544" i="2"/>
  <c r="K544" i="2" s="1"/>
  <c r="L545" i="2"/>
  <c r="K545" i="2" s="1"/>
  <c r="L546" i="2"/>
  <c r="K546" i="2" s="1"/>
  <c r="L547" i="2"/>
  <c r="K547" i="2" s="1"/>
  <c r="L548" i="2"/>
  <c r="K548" i="2" s="1"/>
  <c r="L549" i="2"/>
  <c r="K549" i="2" s="1"/>
  <c r="L550" i="2"/>
  <c r="K550" i="2" s="1"/>
  <c r="L551" i="2"/>
  <c r="K551" i="2" s="1"/>
  <c r="L552" i="2"/>
  <c r="K552" i="2" s="1"/>
  <c r="L553" i="2"/>
  <c r="K553" i="2" s="1"/>
  <c r="L554" i="2"/>
  <c r="K554" i="2" s="1"/>
  <c r="L555" i="2"/>
  <c r="K555" i="2" s="1"/>
  <c r="L556" i="2"/>
  <c r="K556" i="2" s="1"/>
  <c r="L557" i="2"/>
  <c r="K557" i="2" s="1"/>
  <c r="L558" i="2"/>
  <c r="K558" i="2" s="1"/>
  <c r="L559" i="2"/>
  <c r="K559" i="2" s="1"/>
  <c r="L560" i="2"/>
  <c r="K560" i="2" s="1"/>
  <c r="L561" i="2"/>
  <c r="K561" i="2" s="1"/>
  <c r="L562" i="2"/>
  <c r="K562" i="2" s="1"/>
  <c r="L563" i="2"/>
  <c r="K563" i="2" s="1"/>
  <c r="L564" i="2"/>
  <c r="K564" i="2" s="1"/>
  <c r="L565" i="2"/>
  <c r="K565" i="2" s="1"/>
  <c r="L566" i="2"/>
  <c r="K566" i="2" s="1"/>
  <c r="L567" i="2"/>
  <c r="K567" i="2" s="1"/>
  <c r="L568" i="2"/>
  <c r="K568" i="2" s="1"/>
  <c r="L569" i="2"/>
  <c r="K569" i="2" s="1"/>
  <c r="BQ2" i="2"/>
  <c r="BQ3" i="2"/>
  <c r="BQ4" i="2"/>
  <c r="BQ5" i="2"/>
  <c r="BQ6" i="2"/>
  <c r="BQ7" i="2"/>
  <c r="BQ8" i="2"/>
  <c r="BQ9" i="2"/>
  <c r="BQ10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54" i="2"/>
  <c r="BQ55" i="2"/>
  <c r="BQ56" i="2"/>
  <c r="BQ57" i="2"/>
  <c r="BQ58" i="2"/>
  <c r="BQ59" i="2"/>
  <c r="BQ60" i="2"/>
  <c r="BQ61" i="2"/>
  <c r="BQ62" i="2"/>
  <c r="BQ63" i="2"/>
  <c r="BQ64" i="2"/>
  <c r="BQ65" i="2"/>
  <c r="BQ66" i="2"/>
  <c r="BQ67" i="2"/>
  <c r="BQ68" i="2"/>
  <c r="BQ69" i="2"/>
  <c r="BQ70" i="2"/>
  <c r="BQ71" i="2"/>
  <c r="BQ72" i="2"/>
  <c r="BQ73" i="2"/>
  <c r="BQ74" i="2"/>
  <c r="BQ75" i="2"/>
  <c r="BQ76" i="2"/>
  <c r="BQ77" i="2"/>
  <c r="BQ78" i="2"/>
  <c r="BQ79" i="2"/>
  <c r="BQ80" i="2"/>
  <c r="BQ81" i="2"/>
  <c r="BQ82" i="2"/>
  <c r="BQ83" i="2"/>
  <c r="BQ84" i="2"/>
  <c r="BQ85" i="2"/>
  <c r="BQ86" i="2"/>
  <c r="BQ87" i="2"/>
  <c r="BQ88" i="2"/>
  <c r="BQ89" i="2"/>
  <c r="BQ90" i="2"/>
  <c r="BQ91" i="2"/>
  <c r="BQ92" i="2"/>
  <c r="BQ93" i="2"/>
  <c r="BQ94" i="2"/>
  <c r="BQ95" i="2"/>
  <c r="BQ96" i="2"/>
  <c r="BQ97" i="2"/>
  <c r="BQ98" i="2"/>
  <c r="BQ99" i="2"/>
  <c r="BQ100" i="2"/>
  <c r="BQ101" i="2"/>
  <c r="BQ102" i="2"/>
  <c r="BQ103" i="2"/>
  <c r="BQ104" i="2"/>
  <c r="BQ105" i="2"/>
  <c r="BQ106" i="2"/>
  <c r="BQ107" i="2"/>
  <c r="BQ108" i="2"/>
  <c r="BQ109" i="2"/>
  <c r="BQ110" i="2"/>
  <c r="BQ111" i="2"/>
  <c r="BQ112" i="2"/>
  <c r="BQ113" i="2"/>
  <c r="BQ114" i="2"/>
  <c r="BQ115" i="2"/>
  <c r="BQ116" i="2"/>
  <c r="BQ117" i="2"/>
  <c r="BQ118" i="2"/>
  <c r="BQ119" i="2"/>
  <c r="BQ120" i="2"/>
  <c r="BQ121" i="2"/>
  <c r="BQ122" i="2"/>
  <c r="BQ123" i="2"/>
  <c r="BQ124" i="2"/>
  <c r="BQ125" i="2"/>
  <c r="BQ126" i="2"/>
  <c r="BQ127" i="2"/>
  <c r="BQ128" i="2"/>
  <c r="BQ129" i="2"/>
  <c r="BQ130" i="2"/>
  <c r="BQ131" i="2"/>
  <c r="BQ132" i="2"/>
  <c r="BQ133" i="2"/>
  <c r="BQ134" i="2"/>
  <c r="BQ135" i="2"/>
  <c r="BQ136" i="2"/>
  <c r="BQ137" i="2"/>
  <c r="BQ138" i="2"/>
  <c r="BQ139" i="2"/>
  <c r="BQ140" i="2"/>
  <c r="BQ141" i="2"/>
  <c r="BQ142" i="2"/>
  <c r="BQ143" i="2"/>
  <c r="BQ144" i="2"/>
  <c r="BQ145" i="2"/>
  <c r="BQ146" i="2"/>
  <c r="BQ147" i="2"/>
  <c r="BQ148" i="2"/>
  <c r="BQ149" i="2"/>
  <c r="BQ150" i="2"/>
  <c r="BQ151" i="2"/>
  <c r="BQ152" i="2"/>
  <c r="BQ153" i="2"/>
  <c r="BQ154" i="2"/>
  <c r="BQ155" i="2"/>
  <c r="BQ156" i="2"/>
  <c r="BQ157" i="2"/>
  <c r="BQ158" i="2"/>
  <c r="BQ159" i="2"/>
  <c r="BQ160" i="2"/>
  <c r="BQ161" i="2"/>
  <c r="BQ162" i="2"/>
  <c r="BQ163" i="2"/>
  <c r="BQ164" i="2"/>
  <c r="BQ165" i="2"/>
  <c r="BQ166" i="2"/>
  <c r="BQ167" i="2"/>
  <c r="BQ168" i="2"/>
  <c r="BQ169" i="2"/>
  <c r="BQ170" i="2"/>
  <c r="BQ171" i="2"/>
  <c r="BQ172" i="2"/>
  <c r="BQ173" i="2"/>
  <c r="BQ174" i="2"/>
  <c r="BQ175" i="2"/>
  <c r="BQ176" i="2"/>
  <c r="BQ177" i="2"/>
  <c r="BQ178" i="2"/>
  <c r="BQ179" i="2"/>
  <c r="BQ180" i="2"/>
  <c r="BQ181" i="2"/>
  <c r="BQ182" i="2"/>
  <c r="BQ183" i="2"/>
  <c r="BQ184" i="2"/>
  <c r="BQ185" i="2"/>
  <c r="BQ186" i="2"/>
  <c r="BQ187" i="2"/>
  <c r="BQ188" i="2"/>
  <c r="BQ189" i="2"/>
  <c r="BQ190" i="2"/>
  <c r="BQ191" i="2"/>
  <c r="BQ192" i="2"/>
  <c r="BQ193" i="2"/>
  <c r="BQ194" i="2"/>
  <c r="BQ195" i="2"/>
  <c r="BQ196" i="2"/>
  <c r="BQ197" i="2"/>
  <c r="BQ198" i="2"/>
  <c r="BQ199" i="2"/>
  <c r="BQ200" i="2"/>
  <c r="BQ201" i="2"/>
  <c r="BQ202" i="2"/>
  <c r="BQ203" i="2"/>
  <c r="BQ204" i="2"/>
  <c r="BQ205" i="2"/>
  <c r="BQ206" i="2"/>
  <c r="BQ207" i="2"/>
  <c r="BQ208" i="2"/>
  <c r="BQ209" i="2"/>
  <c r="BQ210" i="2"/>
  <c r="BQ211" i="2"/>
  <c r="BQ212" i="2"/>
  <c r="BQ213" i="2"/>
  <c r="BQ214" i="2"/>
  <c r="BQ215" i="2"/>
  <c r="BQ216" i="2"/>
  <c r="BQ217" i="2"/>
  <c r="BQ218" i="2"/>
  <c r="BQ219" i="2"/>
  <c r="BQ220" i="2"/>
  <c r="BQ221" i="2"/>
  <c r="BQ222" i="2"/>
  <c r="BQ223" i="2"/>
  <c r="BQ224" i="2"/>
  <c r="BQ225" i="2"/>
  <c r="BQ226" i="2"/>
  <c r="BQ227" i="2"/>
  <c r="BQ228" i="2"/>
  <c r="BQ229" i="2"/>
  <c r="BQ230" i="2"/>
  <c r="BQ231" i="2"/>
  <c r="BQ232" i="2"/>
  <c r="BQ233" i="2"/>
  <c r="BQ234" i="2"/>
  <c r="BQ235" i="2"/>
  <c r="BQ236" i="2"/>
  <c r="BQ237" i="2"/>
  <c r="BQ238" i="2"/>
  <c r="BQ239" i="2"/>
  <c r="BQ240" i="2"/>
  <c r="BQ241" i="2"/>
  <c r="BQ242" i="2"/>
  <c r="BQ243" i="2"/>
  <c r="BQ244" i="2"/>
  <c r="BQ245" i="2"/>
  <c r="BQ246" i="2"/>
  <c r="BQ247" i="2"/>
  <c r="BQ248" i="2"/>
  <c r="BQ249" i="2"/>
  <c r="BQ250" i="2"/>
  <c r="BQ251" i="2"/>
  <c r="BQ252" i="2"/>
  <c r="BQ253" i="2"/>
  <c r="BQ254" i="2"/>
  <c r="BQ255" i="2"/>
  <c r="BQ256" i="2"/>
  <c r="BQ257" i="2"/>
  <c r="BQ258" i="2"/>
  <c r="BQ259" i="2"/>
  <c r="BQ260" i="2"/>
  <c r="BQ261" i="2"/>
  <c r="BQ262" i="2"/>
  <c r="BQ263" i="2"/>
  <c r="BQ264" i="2"/>
  <c r="BQ265" i="2"/>
  <c r="BQ266" i="2"/>
  <c r="BQ267" i="2"/>
  <c r="BQ268" i="2"/>
  <c r="BQ269" i="2"/>
  <c r="BQ270" i="2"/>
  <c r="BQ271" i="2"/>
  <c r="BQ272" i="2"/>
  <c r="BQ273" i="2"/>
  <c r="BQ274" i="2"/>
  <c r="BQ275" i="2"/>
  <c r="BQ276" i="2"/>
  <c r="BQ277" i="2"/>
  <c r="BQ278" i="2"/>
  <c r="BQ279" i="2"/>
  <c r="BQ280" i="2"/>
  <c r="BQ281" i="2"/>
  <c r="BQ282" i="2"/>
  <c r="BQ283" i="2"/>
  <c r="BQ284" i="2"/>
  <c r="BQ285" i="2"/>
  <c r="BQ286" i="2"/>
  <c r="BQ287" i="2"/>
  <c r="BQ288" i="2"/>
  <c r="BQ289" i="2"/>
  <c r="BQ290" i="2"/>
  <c r="BQ291" i="2"/>
  <c r="BQ292" i="2"/>
  <c r="BQ293" i="2"/>
  <c r="BQ294" i="2"/>
  <c r="BQ295" i="2"/>
  <c r="BQ296" i="2"/>
  <c r="BQ297" i="2"/>
  <c r="BQ298" i="2"/>
  <c r="BQ299" i="2"/>
  <c r="BQ300" i="2"/>
  <c r="BQ301" i="2"/>
  <c r="BQ302" i="2"/>
  <c r="BQ303" i="2"/>
  <c r="BQ304" i="2"/>
  <c r="BQ305" i="2"/>
  <c r="BQ306" i="2"/>
  <c r="BQ307" i="2"/>
  <c r="BQ308" i="2"/>
  <c r="BQ309" i="2"/>
  <c r="BQ310" i="2"/>
  <c r="BQ311" i="2"/>
  <c r="BQ312" i="2"/>
  <c r="BQ313" i="2"/>
  <c r="BQ314" i="2"/>
  <c r="BQ315" i="2"/>
  <c r="BQ316" i="2"/>
  <c r="BQ317" i="2"/>
  <c r="BQ318" i="2"/>
  <c r="BQ319" i="2"/>
  <c r="BQ320" i="2"/>
  <c r="BQ321" i="2"/>
  <c r="BQ322" i="2"/>
  <c r="BQ323" i="2"/>
  <c r="BQ324" i="2"/>
  <c r="BQ325" i="2"/>
  <c r="BQ326" i="2"/>
  <c r="BQ327" i="2"/>
  <c r="BQ328" i="2"/>
  <c r="BQ329" i="2"/>
  <c r="BQ330" i="2"/>
  <c r="BQ331" i="2"/>
  <c r="BQ332" i="2"/>
  <c r="BQ333" i="2"/>
  <c r="BQ334" i="2"/>
  <c r="BQ335" i="2"/>
  <c r="BQ336" i="2"/>
  <c r="BQ337" i="2"/>
  <c r="BQ338" i="2"/>
  <c r="BQ339" i="2"/>
  <c r="BQ340" i="2"/>
  <c r="BQ341" i="2"/>
  <c r="BQ342" i="2"/>
  <c r="BQ343" i="2"/>
  <c r="BQ344" i="2"/>
  <c r="BQ345" i="2"/>
  <c r="BQ346" i="2"/>
  <c r="BQ347" i="2"/>
  <c r="BQ348" i="2"/>
  <c r="BQ349" i="2"/>
  <c r="BQ350" i="2"/>
  <c r="BQ351" i="2"/>
  <c r="BQ352" i="2"/>
  <c r="BQ353" i="2"/>
  <c r="BQ354" i="2"/>
  <c r="BQ355" i="2"/>
  <c r="BQ356" i="2"/>
  <c r="BQ357" i="2"/>
  <c r="BQ358" i="2"/>
  <c r="BQ359" i="2"/>
  <c r="BQ360" i="2"/>
  <c r="BQ361" i="2"/>
  <c r="BQ362" i="2"/>
  <c r="BQ363" i="2"/>
  <c r="BQ364" i="2"/>
  <c r="BQ365" i="2"/>
  <c r="BQ366" i="2"/>
  <c r="BQ367" i="2"/>
  <c r="BQ368" i="2"/>
  <c r="BQ369" i="2"/>
  <c r="BQ370" i="2"/>
  <c r="BQ371" i="2"/>
  <c r="BQ372" i="2"/>
  <c r="BQ373" i="2"/>
  <c r="BQ374" i="2"/>
  <c r="BQ375" i="2"/>
  <c r="BQ376" i="2"/>
  <c r="BQ377" i="2"/>
  <c r="BQ378" i="2"/>
  <c r="BQ379" i="2"/>
  <c r="BQ380" i="2"/>
  <c r="BQ381" i="2"/>
  <c r="BQ382" i="2"/>
  <c r="BQ383" i="2"/>
  <c r="BQ384" i="2"/>
  <c r="BQ385" i="2"/>
  <c r="BQ386" i="2"/>
  <c r="BQ387" i="2"/>
  <c r="BQ388" i="2"/>
  <c r="BQ389" i="2"/>
  <c r="BQ390" i="2"/>
  <c r="BQ391" i="2"/>
  <c r="BQ392" i="2"/>
  <c r="BQ393" i="2"/>
  <c r="BQ394" i="2"/>
  <c r="BQ395" i="2"/>
  <c r="BQ396" i="2"/>
  <c r="BQ397" i="2"/>
  <c r="BQ398" i="2"/>
  <c r="BQ399" i="2"/>
  <c r="BQ400" i="2"/>
  <c r="BQ401" i="2"/>
  <c r="BQ402" i="2"/>
  <c r="BQ403" i="2"/>
  <c r="BQ404" i="2"/>
  <c r="BQ405" i="2"/>
  <c r="BQ406" i="2"/>
  <c r="BQ407" i="2"/>
  <c r="BQ408" i="2"/>
  <c r="BQ409" i="2"/>
  <c r="BQ410" i="2"/>
  <c r="BQ411" i="2"/>
  <c r="BQ412" i="2"/>
  <c r="BQ413" i="2"/>
  <c r="BQ414" i="2"/>
  <c r="BQ415" i="2"/>
  <c r="BQ416" i="2"/>
  <c r="BQ417" i="2"/>
  <c r="BQ418" i="2"/>
  <c r="BQ419" i="2"/>
  <c r="BQ420" i="2"/>
  <c r="BQ421" i="2"/>
  <c r="BQ422" i="2"/>
  <c r="BQ423" i="2"/>
  <c r="BQ424" i="2"/>
  <c r="BQ425" i="2"/>
  <c r="BQ426" i="2"/>
  <c r="BQ427" i="2"/>
  <c r="BQ428" i="2"/>
  <c r="BQ429" i="2"/>
  <c r="BQ430" i="2"/>
  <c r="BQ431" i="2"/>
  <c r="BQ432" i="2"/>
  <c r="BQ433" i="2"/>
  <c r="BQ434" i="2"/>
  <c r="BQ435" i="2"/>
  <c r="BQ436" i="2"/>
  <c r="BQ437" i="2"/>
  <c r="BQ438" i="2"/>
  <c r="BQ439" i="2"/>
  <c r="BQ440" i="2"/>
  <c r="BQ441" i="2"/>
  <c r="BQ442" i="2"/>
  <c r="BQ443" i="2"/>
  <c r="BQ444" i="2"/>
  <c r="BQ445" i="2"/>
  <c r="BQ446" i="2"/>
  <c r="BQ447" i="2"/>
  <c r="BQ448" i="2"/>
  <c r="BQ449" i="2"/>
  <c r="BQ450" i="2"/>
  <c r="BQ451" i="2"/>
  <c r="BQ452" i="2"/>
  <c r="BQ453" i="2"/>
  <c r="BQ454" i="2"/>
  <c r="BQ455" i="2"/>
  <c r="BQ456" i="2"/>
  <c r="BQ457" i="2"/>
  <c r="BQ458" i="2"/>
  <c r="BQ459" i="2"/>
  <c r="BQ460" i="2"/>
  <c r="BQ461" i="2"/>
  <c r="BQ462" i="2"/>
  <c r="BQ463" i="2"/>
  <c r="BQ464" i="2"/>
  <c r="BQ465" i="2"/>
  <c r="BQ466" i="2"/>
  <c r="BQ467" i="2"/>
  <c r="BQ468" i="2"/>
  <c r="BQ469" i="2"/>
  <c r="BQ470" i="2"/>
  <c r="BQ471" i="2"/>
  <c r="BQ472" i="2"/>
  <c r="BQ473" i="2"/>
  <c r="BQ474" i="2"/>
  <c r="BQ475" i="2"/>
  <c r="BQ476" i="2"/>
  <c r="BQ477" i="2"/>
  <c r="BQ478" i="2"/>
  <c r="BQ479" i="2"/>
  <c r="BQ480" i="2"/>
  <c r="BQ481" i="2"/>
  <c r="BQ482" i="2"/>
  <c r="BQ483" i="2"/>
  <c r="BQ484" i="2"/>
  <c r="BQ485" i="2"/>
  <c r="BQ486" i="2"/>
  <c r="BQ487" i="2"/>
  <c r="BQ488" i="2"/>
  <c r="BQ489" i="2"/>
  <c r="BQ490" i="2"/>
  <c r="BQ491" i="2"/>
  <c r="BQ492" i="2"/>
  <c r="BQ493" i="2"/>
  <c r="BQ494" i="2"/>
  <c r="BQ495" i="2"/>
  <c r="BQ496" i="2"/>
  <c r="BQ497" i="2"/>
  <c r="BQ498" i="2"/>
  <c r="BQ499" i="2"/>
  <c r="BQ500" i="2"/>
  <c r="BQ501" i="2"/>
  <c r="BQ502" i="2"/>
  <c r="BQ503" i="2"/>
  <c r="BQ504" i="2"/>
  <c r="BQ505" i="2"/>
  <c r="BQ506" i="2"/>
  <c r="BQ507" i="2"/>
  <c r="BQ508" i="2"/>
  <c r="BQ509" i="2"/>
  <c r="BQ510" i="2"/>
  <c r="BQ511" i="2"/>
  <c r="BQ512" i="2"/>
  <c r="BQ513" i="2"/>
  <c r="BQ514" i="2"/>
  <c r="BQ515" i="2"/>
  <c r="BQ516" i="2"/>
  <c r="BQ517" i="2"/>
  <c r="BQ518" i="2"/>
  <c r="BQ519" i="2"/>
  <c r="BQ520" i="2"/>
  <c r="BQ521" i="2"/>
  <c r="BQ522" i="2"/>
  <c r="BQ523" i="2"/>
  <c r="BQ524" i="2"/>
  <c r="BQ525" i="2"/>
  <c r="BQ526" i="2"/>
  <c r="BQ527" i="2"/>
  <c r="BQ528" i="2"/>
  <c r="BQ529" i="2"/>
  <c r="BQ530" i="2"/>
  <c r="BQ531" i="2"/>
  <c r="BQ532" i="2"/>
  <c r="BQ533" i="2"/>
  <c r="BQ534" i="2"/>
  <c r="BQ535" i="2"/>
  <c r="BQ536" i="2"/>
  <c r="BQ537" i="2"/>
  <c r="BQ538" i="2"/>
  <c r="BQ539" i="2"/>
  <c r="BQ540" i="2"/>
  <c r="BQ541" i="2"/>
  <c r="BQ542" i="2"/>
  <c r="BQ543" i="2"/>
  <c r="BQ544" i="2"/>
  <c r="BQ545" i="2"/>
  <c r="BQ546" i="2"/>
  <c r="BQ547" i="2"/>
  <c r="BQ548" i="2"/>
  <c r="BQ549" i="2"/>
  <c r="BQ550" i="2"/>
  <c r="BQ551" i="2"/>
  <c r="BQ552" i="2"/>
  <c r="BQ553" i="2"/>
  <c r="BQ554" i="2"/>
  <c r="BQ555" i="2"/>
  <c r="BQ556" i="2"/>
  <c r="BQ557" i="2"/>
  <c r="BQ558" i="2"/>
  <c r="BQ559" i="2"/>
  <c r="BQ560" i="2"/>
  <c r="BQ561" i="2"/>
  <c r="BQ562" i="2"/>
  <c r="BQ563" i="2"/>
  <c r="BQ564" i="2"/>
  <c r="BQ565" i="2"/>
  <c r="BQ566" i="2"/>
  <c r="BQ567" i="2"/>
  <c r="BQ568" i="2"/>
  <c r="BQ569" i="2"/>
  <c r="B545" i="2" l="1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569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568" i="2"/>
  <c r="B346" i="2"/>
  <c r="B345" i="2"/>
  <c r="B344" i="2"/>
  <c r="B343" i="2"/>
  <c r="B342" i="2"/>
  <c r="B341" i="2"/>
  <c r="B340" i="2"/>
  <c r="B339" i="2"/>
  <c r="B338" i="2"/>
  <c r="B337" i="2"/>
  <c r="B561" i="2"/>
  <c r="B548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556" i="2"/>
  <c r="B555" i="2"/>
  <c r="B554" i="2"/>
  <c r="B553" i="2"/>
  <c r="B552" i="2"/>
  <c r="B551" i="2"/>
  <c r="B547" i="2"/>
  <c r="B558" i="2"/>
  <c r="B560" i="2"/>
  <c r="B559" i="2"/>
  <c r="B557" i="2"/>
  <c r="B324" i="2"/>
  <c r="B323" i="2"/>
  <c r="B322" i="2"/>
  <c r="B567" i="2"/>
  <c r="B550" i="2"/>
  <c r="B565" i="2"/>
  <c r="B566" i="2"/>
  <c r="B564" i="2"/>
  <c r="B563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562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B549" i="2"/>
  <c r="B546" i="2"/>
</calcChain>
</file>

<file path=xl/sharedStrings.xml><?xml version="1.0" encoding="utf-8"?>
<sst xmlns="http://schemas.openxmlformats.org/spreadsheetml/2006/main" count="94762" uniqueCount="17456">
  <si>
    <t>basisOfRecord</t>
  </si>
  <si>
    <t>modified</t>
  </si>
  <si>
    <t>datasetName</t>
  </si>
  <si>
    <t>type</t>
  </si>
  <si>
    <t>language</t>
  </si>
  <si>
    <t>institutionID</t>
  </si>
  <si>
    <t>institutionCode</t>
  </si>
  <si>
    <t>collectionCode</t>
  </si>
  <si>
    <t>license</t>
  </si>
  <si>
    <t>rightsHolder</t>
  </si>
  <si>
    <t>dynamicProperties</t>
  </si>
  <si>
    <t>occurrenceID</t>
  </si>
  <si>
    <t>catalogNumber</t>
  </si>
  <si>
    <t>otherCatalogNumbers</t>
  </si>
  <si>
    <t>recordedBy</t>
  </si>
  <si>
    <t>recordNumber</t>
  </si>
  <si>
    <t>individualCount</t>
  </si>
  <si>
    <t>sex</t>
  </si>
  <si>
    <t>lifeStage</t>
  </si>
  <si>
    <t>reproductiveCondition</t>
  </si>
  <si>
    <t>preparations</t>
  </si>
  <si>
    <t>disposition</t>
  </si>
  <si>
    <t>associatedTaxa</t>
  </si>
  <si>
    <t>associatedReferences</t>
  </si>
  <si>
    <t>associatedMedia</t>
  </si>
  <si>
    <t>associatedSequences</t>
  </si>
  <si>
    <t>occurrenceRemarks</t>
  </si>
  <si>
    <t>eventDate</t>
  </si>
  <si>
    <t>eventTime</t>
  </si>
  <si>
    <t>habitat</t>
  </si>
  <si>
    <t>samplingProtocol</t>
  </si>
  <si>
    <t>samplingEffort</t>
  </si>
  <si>
    <t>eventRemarks</t>
  </si>
  <si>
    <t>continent</t>
  </si>
  <si>
    <t>country</t>
  </si>
  <si>
    <t>countryCode</t>
  </si>
  <si>
    <t>stateProvince</t>
  </si>
  <si>
    <t>county</t>
  </si>
  <si>
    <t>municipality</t>
  </si>
  <si>
    <t>island</t>
  </si>
  <si>
    <t>islandGroup</t>
  </si>
  <si>
    <t>waterBody</t>
  </si>
  <si>
    <t>locality</t>
  </si>
  <si>
    <t>locationRemarks</t>
  </si>
  <si>
    <t>minimumElevationInMeters</t>
  </si>
  <si>
    <t>maximumElevationInMeters</t>
  </si>
  <si>
    <t xml:space="preserve">minimumDepthInMeters </t>
  </si>
  <si>
    <t>maximumDepthInMeters</t>
  </si>
  <si>
    <t>verbatimLatitude</t>
  </si>
  <si>
    <t>verbatimLongitude</t>
  </si>
  <si>
    <t>decimalLatitude</t>
  </si>
  <si>
    <t>decimalLongitude</t>
  </si>
  <si>
    <t>coordinateUncertaintyInMeters</t>
  </si>
  <si>
    <t>geodeticDatum</t>
  </si>
  <si>
    <t>georeferenceProtocol</t>
  </si>
  <si>
    <t>georeferencedBy</t>
  </si>
  <si>
    <t>georeferencedDate</t>
  </si>
  <si>
    <t>georeferenceRemarks</t>
  </si>
  <si>
    <t>kingdom</t>
  </si>
  <si>
    <t>phylum</t>
  </si>
  <si>
    <t>class</t>
  </si>
  <si>
    <t>order</t>
  </si>
  <si>
    <t>family</t>
  </si>
  <si>
    <t>genus</t>
  </si>
  <si>
    <t>specificEpithet</t>
  </si>
  <si>
    <t>infraspecificEpithet</t>
  </si>
  <si>
    <t>scientificName</t>
  </si>
  <si>
    <t xml:space="preserve">scientificNameAuthorship </t>
  </si>
  <si>
    <t>taxonRank</t>
  </si>
  <si>
    <t>vernacularName</t>
  </si>
  <si>
    <t>taxonRemarks</t>
  </si>
  <si>
    <t>identificationQualifier</t>
  </si>
  <si>
    <t>typeStatus</t>
  </si>
  <si>
    <t>identifiedBy</t>
  </si>
  <si>
    <t>dateIdentified</t>
  </si>
  <si>
    <t>identificationRemarks</t>
  </si>
  <si>
    <t>HumanObservation</t>
  </si>
  <si>
    <t>Monitoramento de Fauna e Flora Renova - Médios e Grandes Mamíferos BA &amp; Distance</t>
  </si>
  <si>
    <t xml:space="preserve">Collection </t>
  </si>
  <si>
    <t>pt</t>
  </si>
  <si>
    <t>CNPJ 25.135.507/0001-83</t>
  </si>
  <si>
    <t>Fundação Renova -Renova</t>
  </si>
  <si>
    <t>Renova</t>
  </si>
  <si>
    <t>http://creativecommons.org/licenses/by-nc/4.0/legalcode</t>
  </si>
  <si>
    <t>Br:Renova:MMGP:0642</t>
  </si>
  <si>
    <t>ren002Z_004845</t>
  </si>
  <si>
    <t>Anderson Durão</t>
  </si>
  <si>
    <t>AD</t>
  </si>
  <si>
    <t>Busca Ativa por Evidência</t>
  </si>
  <si>
    <t>Seca</t>
  </si>
  <si>
    <t>América do Sul</t>
  </si>
  <si>
    <t>Brasil</t>
  </si>
  <si>
    <t>Br</t>
  </si>
  <si>
    <t>ES</t>
  </si>
  <si>
    <t>Linhares</t>
  </si>
  <si>
    <t>Avalicon Engenharia Ltda.</t>
  </si>
  <si>
    <t>BMTREN002-4-MF-DGE-0001</t>
  </si>
  <si>
    <t>Animal</t>
  </si>
  <si>
    <t>Chordata</t>
  </si>
  <si>
    <t>Mammalia</t>
  </si>
  <si>
    <t>Callithrix</t>
  </si>
  <si>
    <t>geoffroyi</t>
  </si>
  <si>
    <t>Espécie</t>
  </si>
  <si>
    <t>sagui</t>
  </si>
  <si>
    <t>Br:Renova:MMGP:0645</t>
  </si>
  <si>
    <t>ren002Z_006403</t>
  </si>
  <si>
    <t>Transecção Linear</t>
  </si>
  <si>
    <t>Br:Renova:MMGP:0001</t>
  </si>
  <si>
    <t>Distance</t>
  </si>
  <si>
    <t>Chuva</t>
  </si>
  <si>
    <t>Br:Renova:MMGP:0002</t>
  </si>
  <si>
    <t>Br:Renova:MMGP:0003</t>
  </si>
  <si>
    <t>Br:Renova:MMGP:0004</t>
  </si>
  <si>
    <t>Nasua</t>
  </si>
  <si>
    <t>nasua</t>
  </si>
  <si>
    <t>Br:Renova:MMGP:0005</t>
  </si>
  <si>
    <t>Br:Renova:MMGP:0006</t>
  </si>
  <si>
    <t>Br:Renova:MMGP:0007</t>
  </si>
  <si>
    <t xml:space="preserve">Nublado </t>
  </si>
  <si>
    <t>Br:Renova:MMGP:0008</t>
  </si>
  <si>
    <t>Br:Renova:MMGP:0009</t>
  </si>
  <si>
    <t>Busca Ativa</t>
  </si>
  <si>
    <t>Nublado</t>
  </si>
  <si>
    <t>Br:Renova:MMGP:0010</t>
  </si>
  <si>
    <t>Br:Renova:MMGP:0011</t>
  </si>
  <si>
    <t>Br:Renova:MMGP:0012</t>
  </si>
  <si>
    <t>Br:Renova:MMGP:0013</t>
  </si>
  <si>
    <t>Bradypus</t>
  </si>
  <si>
    <t>variegatus</t>
  </si>
  <si>
    <t>Br:Renova:MMGP:0014</t>
  </si>
  <si>
    <t>Br:Renova:MMGP:0015</t>
  </si>
  <si>
    <t>Br:Renova:MMGP:0016</t>
  </si>
  <si>
    <t>Br:Renova:MMGP:0017</t>
  </si>
  <si>
    <t>Br:Renova:MMGP:0018</t>
  </si>
  <si>
    <t>Br:Renova:MMGP:0019</t>
  </si>
  <si>
    <t>Br:Renova:MMGP:0020</t>
  </si>
  <si>
    <t>Br:Renova:MMGP:0021</t>
  </si>
  <si>
    <t>Br:Renova:MMGP:0022</t>
  </si>
  <si>
    <t>-</t>
  </si>
  <si>
    <t>Didelphis</t>
  </si>
  <si>
    <t>aurita</t>
  </si>
  <si>
    <t>Br:Renova:MMGP:0023</t>
  </si>
  <si>
    <t>Br:Renova:MMGP:0024</t>
  </si>
  <si>
    <t>Br:Renova:MMGP:0025</t>
  </si>
  <si>
    <t>Br:Renova:MMGP:0026</t>
  </si>
  <si>
    <t>Sapajus</t>
  </si>
  <si>
    <t>robustus</t>
  </si>
  <si>
    <t>Br:Renova:MMGP:0027</t>
  </si>
  <si>
    <t>Br:Renova:MMGP:0028</t>
  </si>
  <si>
    <t>Procyon</t>
  </si>
  <si>
    <t>cancrivorus</t>
  </si>
  <si>
    <t>Br:Renova:MMGP:0029</t>
  </si>
  <si>
    <t>Br:Renova:MMGP:0030</t>
  </si>
  <si>
    <t>Br:Renova:MMGP:0031</t>
  </si>
  <si>
    <t>Reg. Ocasional</t>
  </si>
  <si>
    <t>Callicebus</t>
  </si>
  <si>
    <t>nigrifrons</t>
  </si>
  <si>
    <t>Br:Renova:MMGP:0032</t>
  </si>
  <si>
    <t>Br:Renova:MMGP:0033</t>
  </si>
  <si>
    <t>Br:Renova:MMGP:0034</t>
  </si>
  <si>
    <t>indeterminado</t>
  </si>
  <si>
    <t>Br:Renova:MMGP:0035</t>
  </si>
  <si>
    <t>Cerdocyon</t>
  </si>
  <si>
    <t>thous</t>
  </si>
  <si>
    <t>Br:Renova:MMGP:0036</t>
  </si>
  <si>
    <t>Leopardus</t>
  </si>
  <si>
    <t>Gênero</t>
  </si>
  <si>
    <t>Br:Renova:MMGP:0037</t>
  </si>
  <si>
    <t>Br:Renova:MMGP:0038</t>
  </si>
  <si>
    <t>Br:Renova:MMGP:0039</t>
  </si>
  <si>
    <t>Br:Renova:MMGP:0040</t>
  </si>
  <si>
    <t>Br:Renova:MMGP:0041</t>
  </si>
  <si>
    <t>Br:Renova:MMGP:0042</t>
  </si>
  <si>
    <t>Br:Renova:MMGP:0043</t>
  </si>
  <si>
    <t>Br:Renova:MMGP:0044</t>
  </si>
  <si>
    <t>Br:Renova:MMGP:0045</t>
  </si>
  <si>
    <t>Br:Renova:MMGP:0046</t>
  </si>
  <si>
    <t>Br:Renova:MMGP:0047</t>
  </si>
  <si>
    <t>Br:Renova:MMGP:0048</t>
  </si>
  <si>
    <t>Br:Renova:MMGP:0049</t>
  </si>
  <si>
    <t>Br:Renova:MMGP:0050</t>
  </si>
  <si>
    <t>Br:Renova:MMGP:0051</t>
  </si>
  <si>
    <t>Br:Renova:MMGP:0052</t>
  </si>
  <si>
    <t>Br:Renova:MMGP:0053</t>
  </si>
  <si>
    <t>Br:Renova:MMGP:0054</t>
  </si>
  <si>
    <t>Br:Renova:MMGP:0055</t>
  </si>
  <si>
    <t>Br:Renova:MMGP:0056</t>
  </si>
  <si>
    <t>Br:Renova:MMGP:0057</t>
  </si>
  <si>
    <t>Br:Renova:MMGP:0058</t>
  </si>
  <si>
    <t>Br:Renova:MMGP:0059</t>
  </si>
  <si>
    <t>Guerlinguetus</t>
  </si>
  <si>
    <t>ingrami</t>
  </si>
  <si>
    <t>Br:Renova:MMGP:0060</t>
  </si>
  <si>
    <t>Br:Renova:MMGP:0061</t>
  </si>
  <si>
    <t>Br:Renova:MMGP:0062</t>
  </si>
  <si>
    <t>Br:Renova:MMGP:0063</t>
  </si>
  <si>
    <t>Br:Renova:MMGP:0064</t>
  </si>
  <si>
    <t>Br:Renova:MMGP:0065</t>
  </si>
  <si>
    <t>Br:Renova:MMGP:0066</t>
  </si>
  <si>
    <t>Br:Renova:MMGP:0067</t>
  </si>
  <si>
    <t>Br:Renova:MMGP:0068</t>
  </si>
  <si>
    <t>Br:Renova:MMGP:0069</t>
  </si>
  <si>
    <t>Br:Renova:MMGP:0070</t>
  </si>
  <si>
    <t>Br:Renova:MMGP:0071</t>
  </si>
  <si>
    <t>Br:Renova:MMGP:0072</t>
  </si>
  <si>
    <t>Mazama</t>
  </si>
  <si>
    <t>americana</t>
  </si>
  <si>
    <t>Br:Renova:MMGP:0073</t>
  </si>
  <si>
    <t>Sylvilagus</t>
  </si>
  <si>
    <t>brasiliensis</t>
  </si>
  <si>
    <t>Br:Renova:MMGP:0074</t>
  </si>
  <si>
    <t>Br:Renova:MMGP:0075</t>
  </si>
  <si>
    <t>Br:Renova:MMGP:0076</t>
  </si>
  <si>
    <t>Br:Renova:MMGP:0077</t>
  </si>
  <si>
    <t>Br:Renova:MMGP:0078</t>
  </si>
  <si>
    <t>Br:Renova:MMGP:0079</t>
  </si>
  <si>
    <t>Br:Renova:MMGP:0080</t>
  </si>
  <si>
    <t>Hydrochoerus</t>
  </si>
  <si>
    <t>hydrochaeris</t>
  </si>
  <si>
    <t>Br:Renova:MMGP:0082</t>
  </si>
  <si>
    <t>Br:Renova:MMGP:0083</t>
  </si>
  <si>
    <t>Br:Renova:MMGP:0084</t>
  </si>
  <si>
    <t>Br:Renova:MMGP:0085</t>
  </si>
  <si>
    <t>Br:Renova:MMGP:0086</t>
  </si>
  <si>
    <t>Cuniculus</t>
  </si>
  <si>
    <t>paca</t>
  </si>
  <si>
    <t>Br:Renova:MMGP:0087</t>
  </si>
  <si>
    <t>Br:Renova:MMGP:0088</t>
  </si>
  <si>
    <t>Lontra</t>
  </si>
  <si>
    <t>longicaudis</t>
  </si>
  <si>
    <t>Br:Renova:MMGP:0089</t>
  </si>
  <si>
    <t>Br:Renova:MMGP:0090</t>
  </si>
  <si>
    <t>Br:Renova:MMGP:0091</t>
  </si>
  <si>
    <t>Br:Renova:MMGP:0092</t>
  </si>
  <si>
    <t>Br:Renova:MMGP:0093</t>
  </si>
  <si>
    <t>Br:Renova:MMGP:0094</t>
  </si>
  <si>
    <t>Br:Renova:MMGP:0095</t>
  </si>
  <si>
    <t>Br:Renova:MMGP:0096</t>
  </si>
  <si>
    <t>Br:Renova:MMGP:0097</t>
  </si>
  <si>
    <t>Br:Renova:MMGP:0098</t>
  </si>
  <si>
    <t>Br:Renova:MMGP:0099</t>
  </si>
  <si>
    <t>Br:Renova:MMGP:0100</t>
  </si>
  <si>
    <t>Br:Renova:MMGP:0101</t>
  </si>
  <si>
    <t>Br:Renova:MMGP:0102</t>
  </si>
  <si>
    <t>Br:Renova:MMGP:0103</t>
  </si>
  <si>
    <t>Br:Renova:MMGP:0104</t>
  </si>
  <si>
    <t>Br:Renova:MMGP:0105</t>
  </si>
  <si>
    <t>Br:Renova:MMGP:0106</t>
  </si>
  <si>
    <t>Br:Renova:MMGP:0107</t>
  </si>
  <si>
    <t>Br:Renova:MMGP:0108</t>
  </si>
  <si>
    <t>Br:Renova:MMGP:0109</t>
  </si>
  <si>
    <t>Br:Renova:MMGP:0111</t>
  </si>
  <si>
    <t>Br:Renova:MMGP:0112</t>
  </si>
  <si>
    <t>Br:Renova:MMGP:0117</t>
  </si>
  <si>
    <t>Dasypus</t>
  </si>
  <si>
    <t>sp.</t>
  </si>
  <si>
    <t>Br:Renova:MMGP:0123</t>
  </si>
  <si>
    <t>Br:Renova:MMGP:0124</t>
  </si>
  <si>
    <t>Alouatta</t>
  </si>
  <si>
    <t>guariba</t>
  </si>
  <si>
    <t>clamitans</t>
  </si>
  <si>
    <t>Br:Renova:MMGP:0125</t>
  </si>
  <si>
    <t>Br:Renova:MMGP:0126</t>
  </si>
  <si>
    <t>Br:Renova:MMGP:0127</t>
  </si>
  <si>
    <t>Br:Renova:MMGP:0128</t>
  </si>
  <si>
    <t>Br:Renova:MMGP:0129</t>
  </si>
  <si>
    <t>Br:Renova:MMGP:0130</t>
  </si>
  <si>
    <t>Br:Renova:MMGP:0131</t>
  </si>
  <si>
    <t>Br:Renova:MMGP:0132</t>
  </si>
  <si>
    <t>Euphractus</t>
  </si>
  <si>
    <t>sexcinctus</t>
  </si>
  <si>
    <t>Br:Renova:MMGP:0133</t>
  </si>
  <si>
    <t>Br:Renova:MMGP:0134</t>
  </si>
  <si>
    <t>Br:Renova:MMGP:0135</t>
  </si>
  <si>
    <t>Br:Renova:MMGP:0136</t>
  </si>
  <si>
    <t>Potus</t>
  </si>
  <si>
    <t>Flavus</t>
  </si>
  <si>
    <t>Br:Renova:MMGP:0137</t>
  </si>
  <si>
    <t>Br:Renova:MMGP:0138</t>
  </si>
  <si>
    <t>Br:Renova:MMGP:0139</t>
  </si>
  <si>
    <t>Br:Renova:MMGP:0140</t>
  </si>
  <si>
    <t>Br:Renova:MMGP:0141</t>
  </si>
  <si>
    <t>Br:Renova:MMGP:0142</t>
  </si>
  <si>
    <t>Br:Renova:MMGP:0143</t>
  </si>
  <si>
    <t>Br:Renova:MMGP:0144</t>
  </si>
  <si>
    <t>Br:Renova:MMGP:0145</t>
  </si>
  <si>
    <t>Br:Renova:MMGP:0146</t>
  </si>
  <si>
    <t>Canis</t>
  </si>
  <si>
    <t>familiaris</t>
  </si>
  <si>
    <t>Br:Renova:MMGP:0147</t>
  </si>
  <si>
    <t>Br:Renova:MMGP:0148</t>
  </si>
  <si>
    <t>Br:Renova:MMGP:0149</t>
  </si>
  <si>
    <t>Br:Renova:MMGP:0150</t>
  </si>
  <si>
    <t>Br:Renova:MMGP:0151</t>
  </si>
  <si>
    <t>Br:Renova:MMGP:0152</t>
  </si>
  <si>
    <t>Br:Renova:MMGP:0153</t>
  </si>
  <si>
    <t>Br:Renova:MMGP:0154</t>
  </si>
  <si>
    <t>Br:Renova:MMGP:0155</t>
  </si>
  <si>
    <t>Br:Renova:MMGP:0156</t>
  </si>
  <si>
    <t>Br:Renova:MMGP:0157</t>
  </si>
  <si>
    <t>Br:Renova:MMGP:0158</t>
  </si>
  <si>
    <t>Br:Renova:MMGP:0159</t>
  </si>
  <si>
    <t>Br:Renova:MMGP:0160</t>
  </si>
  <si>
    <t>nigritus</t>
  </si>
  <si>
    <t>Br:Renova:MMGP:0163</t>
  </si>
  <si>
    <t>Br:Renova:MMGP:0167</t>
  </si>
  <si>
    <t>Br:Renova:MMGP:0170</t>
  </si>
  <si>
    <t>Br:Renova:MMGP:0171</t>
  </si>
  <si>
    <t>Br:Renova:MMGP:0172</t>
  </si>
  <si>
    <t>Br:Renova:MMGP:0173</t>
  </si>
  <si>
    <t>Br:Renova:MMGP:0174</t>
  </si>
  <si>
    <t>Br:Renova:MMGP:0175</t>
  </si>
  <si>
    <t>Br:Renova:MMGP:0176</t>
  </si>
  <si>
    <t>Br:Renova:MMGP:0177</t>
  </si>
  <si>
    <t>Br:Renova:MMGP:0178</t>
  </si>
  <si>
    <t>Br:Renova:MMGP:0179</t>
  </si>
  <si>
    <t>Br:Renova:MMGP:0180</t>
  </si>
  <si>
    <t>Br:Renova:MMGP:0181</t>
  </si>
  <si>
    <t>Br:Renova:MMGP:0182</t>
  </si>
  <si>
    <t>Br:Renova:MMGP:0183</t>
  </si>
  <si>
    <t>Br:Renova:MMGP:0184</t>
  </si>
  <si>
    <t>Br:Renova:MMGP:0185</t>
  </si>
  <si>
    <t>Br:Renova:MMGP:0186</t>
  </si>
  <si>
    <t>Br:Renova:MMGP:0187</t>
  </si>
  <si>
    <t>Br:Renova:MMGP:0188</t>
  </si>
  <si>
    <t>Br:Renova:MMGP:0189</t>
  </si>
  <si>
    <t>Br:Renova:MMGP:0190</t>
  </si>
  <si>
    <t>Br:Renova:MMGP:0191</t>
  </si>
  <si>
    <t>Br:Renova:MMGP:0193</t>
  </si>
  <si>
    <t>Br:Renova:MMGP:0198</t>
  </si>
  <si>
    <t>MG</t>
  </si>
  <si>
    <t>Aimorés</t>
  </si>
  <si>
    <t>Br:Renova:MMGP:0199</t>
  </si>
  <si>
    <t>Br:Renova:MMGP:0200</t>
  </si>
  <si>
    <t>Br:Renova:MMGP:0201</t>
  </si>
  <si>
    <t>Br:Renova:MMGP:0202</t>
  </si>
  <si>
    <t>novencinctus</t>
  </si>
  <si>
    <t>Br:Renova:MMGP:0203</t>
  </si>
  <si>
    <t>Br:Renova:MMGP:0204</t>
  </si>
  <si>
    <t>Br:Renova:MMGP:0205</t>
  </si>
  <si>
    <t>Br:Renova:MMGP:0209</t>
  </si>
  <si>
    <t>Br:Renova:MMGP:0210</t>
  </si>
  <si>
    <t>Br:Renova:MMGP:0211</t>
  </si>
  <si>
    <t>Br:Renova:MMGP:0212</t>
  </si>
  <si>
    <t>Br:Renova:MMGP:0213</t>
  </si>
  <si>
    <t>Br:Renova:MMGP:0214</t>
  </si>
  <si>
    <t>Br:Renova:MMGP:0215</t>
  </si>
  <si>
    <t>Br:Renova:MMGP:0216</t>
  </si>
  <si>
    <t>Br:Renova:MMGP:0220</t>
  </si>
  <si>
    <t>Santana do Paraíso</t>
  </si>
  <si>
    <t>Br:Renova:MMGP:0221</t>
  </si>
  <si>
    <t>Br:Renova:MMGP:0222</t>
  </si>
  <si>
    <t>Br:Renova:MMGP:0223</t>
  </si>
  <si>
    <t>Br:Renova:MMGP:0224</t>
  </si>
  <si>
    <t>Periquito</t>
  </si>
  <si>
    <t>Br:Renova:MMGP:0225</t>
  </si>
  <si>
    <t>Fernandes Tourinho</t>
  </si>
  <si>
    <t>Br:Renova:MMGP:0227</t>
  </si>
  <si>
    <t>Ipaba</t>
  </si>
  <si>
    <t>Br:Renova:MMGP:0228</t>
  </si>
  <si>
    <t>Br:Renova:MMGP:0229</t>
  </si>
  <si>
    <t>Br:Renova:MMGP:0230</t>
  </si>
  <si>
    <t>Br:Renova:MMGP:0232</t>
  </si>
  <si>
    <t>Br:Renova:MMGP:0233</t>
  </si>
  <si>
    <t>Br:Renova:MMGP:0234</t>
  </si>
  <si>
    <t>Br:Renova:MMGP:0235</t>
  </si>
  <si>
    <t>Br:Renova:MMGP:0236</t>
  </si>
  <si>
    <t>Br:Renova:MMGP:0237</t>
  </si>
  <si>
    <t>Br:Renova:MMGP:0239</t>
  </si>
  <si>
    <t>Br:Renova:MMGP:0240</t>
  </si>
  <si>
    <t>Br:Renova:MMGP:0241</t>
  </si>
  <si>
    <t>Br:Renova:MMGP:0242</t>
  </si>
  <si>
    <t>Br:Renova:MMGP:0243</t>
  </si>
  <si>
    <t>Br:Renova:MMGP:0244</t>
  </si>
  <si>
    <t>Br:Renova:MMGP:0245</t>
  </si>
  <si>
    <t>Br:Renova:MMGP:0246</t>
  </si>
  <si>
    <t>Br:Renova:MMGP:0247</t>
  </si>
  <si>
    <t>Br:Renova:MMGP:0248</t>
  </si>
  <si>
    <t>Br:Renova:MMGP:0249</t>
  </si>
  <si>
    <t>Br:Renova:MMGP:0250</t>
  </si>
  <si>
    <t>Br:Renova:MMGP:0251</t>
  </si>
  <si>
    <t>Br:Renova:MMGP:0252</t>
  </si>
  <si>
    <t>Br:Renova:MMGP:0253</t>
  </si>
  <si>
    <t>Br:Renova:MMGP:0254</t>
  </si>
  <si>
    <t>Br:Renova:MMGP:0255</t>
  </si>
  <si>
    <t>Br:Renova:MMGP:0256</t>
  </si>
  <si>
    <t>Br:Renova:MMGP:0257</t>
  </si>
  <si>
    <t>Br:Renova:MMGP:0258</t>
  </si>
  <si>
    <t>Br:Renova:MMGP:0260</t>
  </si>
  <si>
    <t>Br:Renova:MMGP:0261</t>
  </si>
  <si>
    <t>Br:Renova:MMGP:0262</t>
  </si>
  <si>
    <t>Br:Renova:MMGP:0263</t>
  </si>
  <si>
    <t>Br:Renova:MMGP:0264</t>
  </si>
  <si>
    <t>Br:Renova:MMGP:0265</t>
  </si>
  <si>
    <t>Br:Renova:MMGP:0266</t>
  </si>
  <si>
    <t>Br:Renova:MMGP:0267</t>
  </si>
  <si>
    <t>Br:Renova:MMGP:0268</t>
  </si>
  <si>
    <t>Br:Renova:MMGP:0658</t>
  </si>
  <si>
    <t>ren002Z_006413</t>
  </si>
  <si>
    <t>Evandro Amato Reis</t>
  </si>
  <si>
    <t>EAR</t>
  </si>
  <si>
    <t>Registro Ocasional</t>
  </si>
  <si>
    <t>Marliéria</t>
  </si>
  <si>
    <t>Tamandua</t>
  </si>
  <si>
    <t>tetradactyla</t>
  </si>
  <si>
    <t>tamanduá-mirim</t>
  </si>
  <si>
    <t>Br:Renova:MMGP:0269</t>
  </si>
  <si>
    <t>Br:Renova:MMGP:0270</t>
  </si>
  <si>
    <t>Br:Renova:MMGP:0271</t>
  </si>
  <si>
    <t>Br:Renova:MMGP:0272</t>
  </si>
  <si>
    <t>Br:Renova:MMGP:0273</t>
  </si>
  <si>
    <t>Br:Renova:MMGP:0274</t>
  </si>
  <si>
    <t>Br:Renova:MMGP:0275</t>
  </si>
  <si>
    <t>Br:Renova:MMGP:0276</t>
  </si>
  <si>
    <t>Br:Renova:MMGP:0277</t>
  </si>
  <si>
    <t>Br:Renova:MMGP:0278</t>
  </si>
  <si>
    <t>Br:Renova:MMGP:0279</t>
  </si>
  <si>
    <t>Br:Renova:MMGP:0280</t>
  </si>
  <si>
    <t>Br:Renova:MMGP:0281</t>
  </si>
  <si>
    <t>Br:Renova:MMGP:0282</t>
  </si>
  <si>
    <t>Br:Renova:MMGP:0283</t>
  </si>
  <si>
    <t>Br:Renova:MMGP:0284</t>
  </si>
  <si>
    <t>Br:Renova:MMGP:0285</t>
  </si>
  <si>
    <t>Br:Renova:MMGP:0286</t>
  </si>
  <si>
    <t>Br:Renova:MMGP:0287</t>
  </si>
  <si>
    <t>Br:Renova:MMGP:0288</t>
  </si>
  <si>
    <t>Br:Renova:MMGP:0289</t>
  </si>
  <si>
    <t>Br:Renova:MMGP:0290</t>
  </si>
  <si>
    <t>Br:Renova:MMGP:0291</t>
  </si>
  <si>
    <t>Br:Renova:MMGP:0292</t>
  </si>
  <si>
    <t>Timóteo</t>
  </si>
  <si>
    <t>Tapirus</t>
  </si>
  <si>
    <t>terrestris</t>
  </si>
  <si>
    <t>Br:Renova:MMGP:0293</t>
  </si>
  <si>
    <t>Br:Renova:MMGP:0295</t>
  </si>
  <si>
    <t>Br:Renova:MMGP:0296</t>
  </si>
  <si>
    <t>Br:Renova:MMGP:0300</t>
  </si>
  <si>
    <t>Br:Renova:MMGP:0301</t>
  </si>
  <si>
    <t>Br:Renova:MMGP:0302</t>
  </si>
  <si>
    <t>Br:Renova:MMGP:0306</t>
  </si>
  <si>
    <t>Br:Renova:MMGP:0307</t>
  </si>
  <si>
    <t>Br:Renova:MMGP:0308</t>
  </si>
  <si>
    <t>Brachyteles</t>
  </si>
  <si>
    <t>hypoxanthus</t>
  </si>
  <si>
    <t>Br:Renova:MMGP:0309</t>
  </si>
  <si>
    <t>Br:Renova:MMGP:0310</t>
  </si>
  <si>
    <t>Br:Renova:MMGP:0311</t>
  </si>
  <si>
    <t>Br:Renova:MMGP:0312</t>
  </si>
  <si>
    <t>Br:Renova:MMGP:0313</t>
  </si>
  <si>
    <t>Br:Renova:MMGP:0314</t>
  </si>
  <si>
    <t>Br:Renova:MMGP:0315</t>
  </si>
  <si>
    <t>Br:Renova:MMGP:0316</t>
  </si>
  <si>
    <t>Br:Renova:MMGP:0317</t>
  </si>
  <si>
    <t>Br:Renova:MMGP:0318</t>
  </si>
  <si>
    <t>Br:Renova:MMGP:0319</t>
  </si>
  <si>
    <t>Br:Renova:MMGP:0320</t>
  </si>
  <si>
    <t>Br:Renova:MMGP:0324</t>
  </si>
  <si>
    <t>Br:Renova:MMGP:0330</t>
  </si>
  <si>
    <t>Br:Renova:MMGP:0331</t>
  </si>
  <si>
    <t>Br:Renova:MMGP:0332</t>
  </si>
  <si>
    <t>Dasyprocta</t>
  </si>
  <si>
    <t>Br:Renova:MMGP:0333</t>
  </si>
  <si>
    <t>Br:Renova:MMGP:0334</t>
  </si>
  <si>
    <t>Br:Renova:MMGP:0335</t>
  </si>
  <si>
    <t>Br:Renova:MMGP:0336</t>
  </si>
  <si>
    <t>Br:Renova:MMGP:0338</t>
  </si>
  <si>
    <t>Br:Renova:MMGP:0342</t>
  </si>
  <si>
    <t>Br:Renova:MMGP:0344</t>
  </si>
  <si>
    <t>Br:Renova:MMGP:0345</t>
  </si>
  <si>
    <t>Br:Renova:MMGP:0346</t>
  </si>
  <si>
    <t>Br:Renova:MMGP:0347</t>
  </si>
  <si>
    <t>Br:Renova:MMGP:0348</t>
  </si>
  <si>
    <t>Br:Renova:MMGP:0349</t>
  </si>
  <si>
    <t>Br:Renova:MMGP:0350</t>
  </si>
  <si>
    <t>Br:Renova:MMGP:0351</t>
  </si>
  <si>
    <t>Aracruz</t>
  </si>
  <si>
    <t>Br:Renova:MMGP:0352</t>
  </si>
  <si>
    <t>Br:Renova:MMGP:0353</t>
  </si>
  <si>
    <t>Br:Renova:MMGP:0354</t>
  </si>
  <si>
    <t>Br:Renova:MMGP:0358</t>
  </si>
  <si>
    <t>Br:Renova:MMGP:0359</t>
  </si>
  <si>
    <t>Br:Renova:MMGP:0360</t>
  </si>
  <si>
    <t>Br:Renova:MMGP:0361</t>
  </si>
  <si>
    <t>Br:Renova:MMGP:0367</t>
  </si>
  <si>
    <t>Br:Renova:MMGP:0368</t>
  </si>
  <si>
    <t>Br:Renova:MMGP:0369</t>
  </si>
  <si>
    <t>Br:Renova:MMGP:0370</t>
  </si>
  <si>
    <t>Br:Renova:MMGP:0371</t>
  </si>
  <si>
    <t>Br:Renova:MMGP:0372</t>
  </si>
  <si>
    <t>Br:Renova:MMGP:0373</t>
  </si>
  <si>
    <t>Br:Renova:MMGP:0378</t>
  </si>
  <si>
    <t>Resplendor</t>
  </si>
  <si>
    <t>Br:Renova:MMGP:0379</t>
  </si>
  <si>
    <t>Conselheiro Pena</t>
  </si>
  <si>
    <t>Br:Renova:MMGP:0380</t>
  </si>
  <si>
    <t>Felis</t>
  </si>
  <si>
    <t>catus</t>
  </si>
  <si>
    <t>Br:Renova:MMGP:0381</t>
  </si>
  <si>
    <t>Bos</t>
  </si>
  <si>
    <t>taurus</t>
  </si>
  <si>
    <t>Br:Renova:MMGP:0383</t>
  </si>
  <si>
    <t>Br:Renova:MMGP:0385</t>
  </si>
  <si>
    <t>Br:Renova:MMGP:0386</t>
  </si>
  <si>
    <t>Br:Renova:MMGP:0387</t>
  </si>
  <si>
    <t>João M.R. Biagini</t>
  </si>
  <si>
    <t>JMRB</t>
  </si>
  <si>
    <t>Chaetomys</t>
  </si>
  <si>
    <t>subspinosus</t>
  </si>
  <si>
    <t>Br:Renova:MMGP:0659</t>
  </si>
  <si>
    <t>ren002Z_004846</t>
  </si>
  <si>
    <t>ouriço</t>
  </si>
  <si>
    <t>Br:Renova:MMGP:0660</t>
  </si>
  <si>
    <t>ren002Z_006398</t>
  </si>
  <si>
    <t>mão-pelada</t>
  </si>
  <si>
    <t>Br:Renova:MMGP:0662</t>
  </si>
  <si>
    <t>ren002Z_006401</t>
  </si>
  <si>
    <t>Puma</t>
  </si>
  <si>
    <t>concolor</t>
  </si>
  <si>
    <t>onça-parda</t>
  </si>
  <si>
    <t>Br:Renova:MMGP:0661</t>
  </si>
  <si>
    <t>ren002Z_006407</t>
  </si>
  <si>
    <t>Br:Renova:MMGP:0646</t>
  </si>
  <si>
    <t>ren002Z_006402</t>
  </si>
  <si>
    <t>Br:Renova:MMGP:0663</t>
  </si>
  <si>
    <t>ren002Z_006404</t>
  </si>
  <si>
    <t>cachorro-do-mato</t>
  </si>
  <si>
    <t>Br:Renova:MMGP:0388</t>
  </si>
  <si>
    <t>Beatris Rosa</t>
  </si>
  <si>
    <t>BR</t>
  </si>
  <si>
    <t>Br:Renova:MMGP:0389</t>
  </si>
  <si>
    <t>BKP</t>
  </si>
  <si>
    <t>Br:Renova:MMGP:0390</t>
  </si>
  <si>
    <t>Br:Renova:MMGP:0653</t>
  </si>
  <si>
    <t>ren002Z_003372</t>
  </si>
  <si>
    <t>Br:Renova:MMGP:0655</t>
  </si>
  <si>
    <t>ren002Z_006067</t>
  </si>
  <si>
    <t>Br:Renova:MMGP:0656</t>
  </si>
  <si>
    <t>ren002Z_006068</t>
  </si>
  <si>
    <t>Br:Renova:MMGP:0654</t>
  </si>
  <si>
    <t>ren002Z_006071</t>
  </si>
  <si>
    <t>Br:Renova:MMGP:0643</t>
  </si>
  <si>
    <t>ren002Z_006405</t>
  </si>
  <si>
    <t>Br:Renova:MMGP:0647</t>
  </si>
  <si>
    <t>ren002Z_006406</t>
  </si>
  <si>
    <t>Br:Renova:MMGP:0648</t>
  </si>
  <si>
    <t>ren002Z_006408</t>
  </si>
  <si>
    <t>Br:Renova:MMGP:0649</t>
  </si>
  <si>
    <t>ren002Z_006409</t>
  </si>
  <si>
    <t>macaco-prego</t>
  </si>
  <si>
    <t>Br:Renova:MMGP:0650</t>
  </si>
  <si>
    <t>ren002Z_006410</t>
  </si>
  <si>
    <t>Br:Renova:MMGP:0651</t>
  </si>
  <si>
    <t>ren002Z_006411</t>
  </si>
  <si>
    <t>Br:Renova:MMGP:0652</t>
  </si>
  <si>
    <t>ren002Z_006412</t>
  </si>
  <si>
    <t>Br:Renova:MMGP:0391</t>
  </si>
  <si>
    <t>Holbiano S. Araújo</t>
  </si>
  <si>
    <t>--</t>
  </si>
  <si>
    <t>Br:Renova:MMGP:0392</t>
  </si>
  <si>
    <t>Br:Renova:MMGP:0393</t>
  </si>
  <si>
    <t>Br:Renova:MMGP:0394</t>
  </si>
  <si>
    <t>Br:Renova:MMGP:0395</t>
  </si>
  <si>
    <t>Br:Renova:MMGP:0396</t>
  </si>
  <si>
    <t>Br:Renova:MMGP:0397</t>
  </si>
  <si>
    <t>Br:Renova:MMGP:0398</t>
  </si>
  <si>
    <t>Br:Renova:MMGP:0399</t>
  </si>
  <si>
    <t>Br:Renova:MMGP:0400</t>
  </si>
  <si>
    <t>Br:Renova:MMGP:0401</t>
  </si>
  <si>
    <t>Br:Renova:MMGP:0402</t>
  </si>
  <si>
    <t>HSA</t>
  </si>
  <si>
    <t>Br:Renova:MMGP:0644</t>
  </si>
  <si>
    <t>ren002Z_006069</t>
  </si>
  <si>
    <t>Br:Renova:MMGP:0657</t>
  </si>
  <si>
    <t>ren002Z_006399</t>
  </si>
  <si>
    <t>Br:Renova:MMGP:0403</t>
  </si>
  <si>
    <t>Br:Renova:MMGP:0404</t>
  </si>
  <si>
    <t>Br:Renova:MMGP:0405</t>
  </si>
  <si>
    <t>Br:Renova:MMGP:0406</t>
  </si>
  <si>
    <t>Br:Renova:MMGP:0407</t>
  </si>
  <si>
    <t>Br:Renova:MMGP:0408</t>
  </si>
  <si>
    <t>Br:Renova:MMGP:0409</t>
  </si>
  <si>
    <t>Br:Renova:MMGP:0410</t>
  </si>
  <si>
    <t>Br:Renova:MMGP:0411</t>
  </si>
  <si>
    <t>Br:Renova:MMGP:0412</t>
  </si>
  <si>
    <t>Br:Renova:MMGP:0664</t>
  </si>
  <si>
    <t>ren002Z_008895</t>
  </si>
  <si>
    <t>quati</t>
  </si>
  <si>
    <t>Br:Renova:MMGP:0413</t>
  </si>
  <si>
    <t>Br:Renova:MMGP:0414</t>
  </si>
  <si>
    <t>Br:Renova:MMGP:0415</t>
  </si>
  <si>
    <t>Br:Renova:MMGP:0416</t>
  </si>
  <si>
    <t>Br:Renova:MMGP:0417</t>
  </si>
  <si>
    <t>Br:Renova:MMGP:0418</t>
  </si>
  <si>
    <t>Br:Renova:MMGP:0419</t>
  </si>
  <si>
    <t>Br:Renova:MMGP:0420</t>
  </si>
  <si>
    <t>Br:Renova:MMGP:0421</t>
  </si>
  <si>
    <t>Br:Renova:MMGP:0422</t>
  </si>
  <si>
    <t>Br:Renova:MMGP:0423</t>
  </si>
  <si>
    <t>Br:Renova:MMGP:0424</t>
  </si>
  <si>
    <t>Br:Renova:MMGP:0425</t>
  </si>
  <si>
    <t>Br:Renova:MMGP:0426</t>
  </si>
  <si>
    <t>Br:Renova:MMGP:0427</t>
  </si>
  <si>
    <t>Br:Renova:MMGP:0428</t>
  </si>
  <si>
    <t>Br:Renova:MMGP:0429</t>
  </si>
  <si>
    <t>Br:Renova:MMGP:0430</t>
  </si>
  <si>
    <t>Br:Renova:MMGP:0431</t>
  </si>
  <si>
    <t>Br:Renova:MMGP:0665</t>
  </si>
  <si>
    <t>ren002Z_008921</t>
  </si>
  <si>
    <t>Br:Renova:MMGP:0432</t>
  </si>
  <si>
    <t>Pollyanna Alves</t>
  </si>
  <si>
    <t>PA</t>
  </si>
  <si>
    <t>Br:Renova:MMGP:0433</t>
  </si>
  <si>
    <t>Br:Renova:MMGP:0434</t>
  </si>
  <si>
    <t>Br:Renova:MMGP:0435</t>
  </si>
  <si>
    <t>Br:Renova:MMGP:0436</t>
  </si>
  <si>
    <t>Br:Renova:MMGP:0437</t>
  </si>
  <si>
    <t>Br:Renova:MMGP:0438</t>
  </si>
  <si>
    <t>Br:Renova:MMGP:0439</t>
  </si>
  <si>
    <t>Br:Renova:MMGP:0440</t>
  </si>
  <si>
    <t>Br:Renova:MMGP:0441</t>
  </si>
  <si>
    <t>Br:Renova:MMGP:0442</t>
  </si>
  <si>
    <t>Br:Renova:MMGP:0443</t>
  </si>
  <si>
    <t>Br:Renova:MMGP:0444</t>
  </si>
  <si>
    <t>Br:Renova:MMGP:0445</t>
  </si>
  <si>
    <t>Br:Renova:MMGP:0446</t>
  </si>
  <si>
    <t>Br:Renova:MMGP:0447</t>
  </si>
  <si>
    <t>Br:Renova:MMGP:0448</t>
  </si>
  <si>
    <t>Br:Renova:MMGP:0449</t>
  </si>
  <si>
    <t>Br:Renova:MMGP:0450</t>
  </si>
  <si>
    <t>Br:Renova:MMGP:0452</t>
  </si>
  <si>
    <t>Br:Renova:MMGP:0453</t>
  </si>
  <si>
    <t>Br:Renova:MMGP:0454</t>
  </si>
  <si>
    <t>torquatus</t>
  </si>
  <si>
    <t>Br:Renova:MMGP:0455</t>
  </si>
  <si>
    <t>Br:Renova:MMGP:0456</t>
  </si>
  <si>
    <t>Br:Renova:MMGP:0457</t>
  </si>
  <si>
    <t>Br:Renova:MMGP:0458</t>
  </si>
  <si>
    <t>Pecari</t>
  </si>
  <si>
    <t>tajacu</t>
  </si>
  <si>
    <t>Br:Renova:MMGP:0459</t>
  </si>
  <si>
    <t>Br:Renova:MMGP:0460</t>
  </si>
  <si>
    <t>Br:Renova:MMGP:0461</t>
  </si>
  <si>
    <t>Br:Renova:MMGP:0462</t>
  </si>
  <si>
    <t>Br:Renova:MMGP:0463</t>
  </si>
  <si>
    <t>Br:Renova:MMGP:0464</t>
  </si>
  <si>
    <t>Br:Renova:MMGP:0465</t>
  </si>
  <si>
    <t>Br:Renova:MMGP:0466</t>
  </si>
  <si>
    <t>Br:Renova:MMGP:0467</t>
  </si>
  <si>
    <t>Br:Renova:MMGP:0468</t>
  </si>
  <si>
    <t>Br:Renova:MMGP:0469</t>
  </si>
  <si>
    <t>Br:Renova:MMGP:0470</t>
  </si>
  <si>
    <t>Br:Renova:MMGP:0471</t>
  </si>
  <si>
    <t>Br:Renova:MMGP:0472</t>
  </si>
  <si>
    <t>septemcinctus</t>
  </si>
  <si>
    <t>Br:Renova:MMGP:0473</t>
  </si>
  <si>
    <t>Br:Renova:MMGP:0474</t>
  </si>
  <si>
    <t>Br:Renova:MMGP:0475</t>
  </si>
  <si>
    <t>Br:Renova:MMGP:0476</t>
  </si>
  <si>
    <t>Br:Renova:MMGP:0477</t>
  </si>
  <si>
    <t>Br:Renova:MMGP:0478</t>
  </si>
  <si>
    <t>Br:Renova:MMGP:0479</t>
  </si>
  <si>
    <t>Br:Renova:MMGP:0480</t>
  </si>
  <si>
    <t>Br:Renova:MMGP:0481</t>
  </si>
  <si>
    <t>Br:Renova:MMGP:0483</t>
  </si>
  <si>
    <t>Br:Renova:MMGP:0485</t>
  </si>
  <si>
    <t>personatus</t>
  </si>
  <si>
    <t>Br:Renova:MMGP:0486</t>
  </si>
  <si>
    <t>Br:Renova:MMGP:0487</t>
  </si>
  <si>
    <t>Br:Renova:MMGP:0488</t>
  </si>
  <si>
    <t>Br:Renova:MMGP:0489</t>
  </si>
  <si>
    <t>Br:Renova:MMGP:0491</t>
  </si>
  <si>
    <t>Br:Renova:MMGP:0492</t>
  </si>
  <si>
    <t>Br:Renova:MMGP:0493</t>
  </si>
  <si>
    <t>Br:Renova:MMGP:0494</t>
  </si>
  <si>
    <t>Br:Renova:MMGP:0495</t>
  </si>
  <si>
    <t>Br:Renova:MMGP:0496</t>
  </si>
  <si>
    <t>Br:Renova:MMGP:0497</t>
  </si>
  <si>
    <t>Br:Renova:MMGP:0498</t>
  </si>
  <si>
    <t>Br:Renova:MMGP:0499</t>
  </si>
  <si>
    <t>Br:Renova:MMGP:0500</t>
  </si>
  <si>
    <t>Br:Renova:MMGP:0501</t>
  </si>
  <si>
    <t>Br:Renova:MMGP:0502</t>
  </si>
  <si>
    <t>Br:Renova:MMGP:0504</t>
  </si>
  <si>
    <t>Br:Renova:MMGP:0505</t>
  </si>
  <si>
    <t>Br:Renova:MMGP:0506</t>
  </si>
  <si>
    <t>Br:Renova:MMGP:0507</t>
  </si>
  <si>
    <t>Br:Renova:MMGP:0508</t>
  </si>
  <si>
    <t>Br:Renova:MMGP:0509</t>
  </si>
  <si>
    <t>Br:Renova:MMGP:0510</t>
  </si>
  <si>
    <t>Br:Renova:MMGP:0511</t>
  </si>
  <si>
    <t>Br:Renova:MMGP:0512</t>
  </si>
  <si>
    <t>Br:Renova:MMGP:0513</t>
  </si>
  <si>
    <t>Br:Renova:MMGP:0514</t>
  </si>
  <si>
    <t>Br:Renova:MMGP:0516</t>
  </si>
  <si>
    <t>Br:Renova:MMGP:0517</t>
  </si>
  <si>
    <t>Br:Renova:MMGP:0518</t>
  </si>
  <si>
    <t>Br:Renova:MMGP:0519</t>
  </si>
  <si>
    <t>Br:Renova:MMGP:0520</t>
  </si>
  <si>
    <t>Br:Renova:MMGP:0521</t>
  </si>
  <si>
    <t>Br:Renova:MMGP:0522</t>
  </si>
  <si>
    <t>Br:Renova:MMGP:0523</t>
  </si>
  <si>
    <t>Br:Renova:MMGP:0524</t>
  </si>
  <si>
    <t>Br:Renova:MMGP:0525</t>
  </si>
  <si>
    <t>Br:Renova:MMGP:0526</t>
  </si>
  <si>
    <t>Br:Renova:MMGP:0527</t>
  </si>
  <si>
    <t>Chrysocyon</t>
  </si>
  <si>
    <t>brachyurus</t>
  </si>
  <si>
    <t>Br:Renova:MMGP:0528</t>
  </si>
  <si>
    <t>Conepatus</t>
  </si>
  <si>
    <t>semistriatus</t>
  </si>
  <si>
    <t>Br:Renova:MMGP:0530</t>
  </si>
  <si>
    <t>Br:Renova:MMGP:0531</t>
  </si>
  <si>
    <t>Br:Renova:MMGP:0533</t>
  </si>
  <si>
    <t>Br:Renova:MMGP:0534</t>
  </si>
  <si>
    <t>Br:Renova:MMGP:0535</t>
  </si>
  <si>
    <t>Br:Renova:MMGP:0538</t>
  </si>
  <si>
    <t>Br:Renova:MMGP:0539</t>
  </si>
  <si>
    <t>Br:Renova:MMGP:0541</t>
  </si>
  <si>
    <t>AC</t>
  </si>
  <si>
    <t>Br:Renova:MMGP:0542</t>
  </si>
  <si>
    <t>Br:Renova:MMGP:0543</t>
  </si>
  <si>
    <t>Alisson e Patrícia</t>
  </si>
  <si>
    <t>Br:Renova:MMGP:0544</t>
  </si>
  <si>
    <t>Br:Renova:MMGP:0545</t>
  </si>
  <si>
    <t>Br:Renova:MMGP:0546</t>
  </si>
  <si>
    <t>Br:Renova:MMGP:0547</t>
  </si>
  <si>
    <t>Br:Renova:MMGP:0549</t>
  </si>
  <si>
    <t>azarae</t>
  </si>
  <si>
    <t>Br:Renova:MMGP:0550</t>
  </si>
  <si>
    <t>Br:Renova:MMGP:0551</t>
  </si>
  <si>
    <t>Br:Renova:MMGP:0552</t>
  </si>
  <si>
    <t>Br:Renova:MMGP:0553</t>
  </si>
  <si>
    <t>Br:Renova:MMGP:0555</t>
  </si>
  <si>
    <t>Br:Renova:MMGP:0556</t>
  </si>
  <si>
    <t>Br:Renova:MMGP:0557</t>
  </si>
  <si>
    <t>Br:Renova:MMGP:0558</t>
  </si>
  <si>
    <t>Bruna K. Pinheiro</t>
  </si>
  <si>
    <t>Br:Renova:MMGP:0559</t>
  </si>
  <si>
    <t>Br:Renova:MMGP:0560</t>
  </si>
  <si>
    <t>Br:Renova:MMGP:0561</t>
  </si>
  <si>
    <t>Br:Renova:MMGP:0562</t>
  </si>
  <si>
    <t>Br:Renova:MMGP:0563</t>
  </si>
  <si>
    <t>Br:Renova:MMGP:0564</t>
  </si>
  <si>
    <t>Br:Renova:MMGP:0566</t>
  </si>
  <si>
    <t>Br:Renova:MMGP:0567</t>
  </si>
  <si>
    <t>Br:Renova:MMGP:0568</t>
  </si>
  <si>
    <t>Br:Renova:MMGP:0569</t>
  </si>
  <si>
    <t>Br:Renova:MMGP:0570</t>
  </si>
  <si>
    <t>Br:Renova:MMGP:0571</t>
  </si>
  <si>
    <t>Eira</t>
  </si>
  <si>
    <t>barbara</t>
  </si>
  <si>
    <t>Br:Renova:MMGP:0572</t>
  </si>
  <si>
    <t>Br:Renova:MMGP:0573</t>
  </si>
  <si>
    <t>Br:Renova:MMGP:0574</t>
  </si>
  <si>
    <t>Br:Renova:MMGP:0575</t>
  </si>
  <si>
    <t>Br:Renova:MMGP:0576</t>
  </si>
  <si>
    <t>penicillata</t>
  </si>
  <si>
    <t>Br:Renova:MMGP:0577</t>
  </si>
  <si>
    <t>Br:Renova:MMGP:0578</t>
  </si>
  <si>
    <t>Br:Renova:MMGP:0580</t>
  </si>
  <si>
    <t>Br:Renova:MMGP:0582</t>
  </si>
  <si>
    <t>Br:Renova:MMGP:0583</t>
  </si>
  <si>
    <t>libidinosus</t>
  </si>
  <si>
    <t>Br:Renova:MMGP:0585</t>
  </si>
  <si>
    <t>Paty e Keyla</t>
  </si>
  <si>
    <t>Br:Renova:MMGP:0586</t>
  </si>
  <si>
    <t>Br:Renova:MMGP:0587</t>
  </si>
  <si>
    <t>Br:Renova:MMGP:0588</t>
  </si>
  <si>
    <t>Br:Renova:MMGP:0589</t>
  </si>
  <si>
    <t>Br:Renova:MMGP:0590</t>
  </si>
  <si>
    <t>Br:Renova:MMGP:0591</t>
  </si>
  <si>
    <t>Br:Renova:MMGP:0592</t>
  </si>
  <si>
    <t>Br:Renova:MMGP:0593</t>
  </si>
  <si>
    <t>Br:Renova:MMGP:0594</t>
  </si>
  <si>
    <t>Br:Renova:MMGP:0595</t>
  </si>
  <si>
    <t>Br:Renova:MMGP:0596</t>
  </si>
  <si>
    <t>Br:Renova:MMGP:0597</t>
  </si>
  <si>
    <t>KC</t>
  </si>
  <si>
    <t>Br:Renova:MMGP:0598</t>
  </si>
  <si>
    <t>Br:Renova:MMGP:0599</t>
  </si>
  <si>
    <t>Br:Renova:MMGP:0600</t>
  </si>
  <si>
    <t>Br:Renova:MMGP:0601</t>
  </si>
  <si>
    <t>Br:Renova:MMGP:0602</t>
  </si>
  <si>
    <t>Br:Renova:MMGP:0604</t>
  </si>
  <si>
    <t>Br:Renova:MMGP:0605</t>
  </si>
  <si>
    <t>Br:Renova:MMGP:0606</t>
  </si>
  <si>
    <t>Br:Renova:MMGP:0607</t>
  </si>
  <si>
    <t>Br:Renova:MMGP:0609</t>
  </si>
  <si>
    <t>Br:Renova:MMGP:0611</t>
  </si>
  <si>
    <t>Br:Renova:MMGP:0612</t>
  </si>
  <si>
    <t>Br:Renova:MMGP:0613</t>
  </si>
  <si>
    <t>Br:Renova:MMGP:0614</t>
  </si>
  <si>
    <t>Br:Renova:MMGP:0615</t>
  </si>
  <si>
    <t>Br:Renova:MMGP:0616</t>
  </si>
  <si>
    <t>Br:Renova:MMGP:0617</t>
  </si>
  <si>
    <t>Marcio Sales</t>
  </si>
  <si>
    <t>MS</t>
  </si>
  <si>
    <t>Mariana</t>
  </si>
  <si>
    <t>Br:Renova:MMGP:0618</t>
  </si>
  <si>
    <t>Br:Renova:MMGP:0620</t>
  </si>
  <si>
    <t>Br:Renova:MMGP:0624</t>
  </si>
  <si>
    <t>Br:Renova:MMGP:0629</t>
  </si>
  <si>
    <t>Br:Renova:MMGP:0630</t>
  </si>
  <si>
    <t>Br:Renova:MMGP:0631</t>
  </si>
  <si>
    <t>Br:Renova:MMGP:0632</t>
  </si>
  <si>
    <t>Br:Renova:MMGP:0633</t>
  </si>
  <si>
    <t>Br:Renova:MMGP:0634</t>
  </si>
  <si>
    <t>Br:Renova:MMGP:0635</t>
  </si>
  <si>
    <t>Br:Renova:MMGP:0637</t>
  </si>
  <si>
    <t>cf. Euryoryzomys</t>
  </si>
  <si>
    <t>Br:Renova:MMGP:0638</t>
  </si>
  <si>
    <t>Br:Renova:MMGP:0639</t>
  </si>
  <si>
    <t>Br:Renova:MMGP:0641</t>
  </si>
  <si>
    <t>IUCN Status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</si>
  <si>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</si>
  <si>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</si>
  <si>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</si>
  <si>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</si>
  <si>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</si>
  <si>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</si>
  <si>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</si>
  <si>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</si>
  <si>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</si>
  <si>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</si>
  <si>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</si>
  <si>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</si>
  <si>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</si>
  <si>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</si>
  <si>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</si>
  <si>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</si>
  <si>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</si>
  <si>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</si>
  <si>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</si>
  <si>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</si>
  <si>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</si>
  <si>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</si>
  <si>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</si>
  <si>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</si>
  <si>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</si>
  <si>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</si>
  <si>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</si>
  <si>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</si>
  <si>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</si>
  <si>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</si>
  <si>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</si>
  <si>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</si>
  <si>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</si>
  <si>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</si>
  <si>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</si>
  <si>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</si>
  <si>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</si>
  <si>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</si>
  <si>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</si>
  <si>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</si>
  <si>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</si>
  <si>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</si>
  <si>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</si>
  <si>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</si>
  <si>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</si>
  <si>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</si>
  <si>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</si>
  <si>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</si>
  <si>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</si>
  <si>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</si>
  <si>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</si>
  <si>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</si>
  <si>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</si>
  <si>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</si>
  <si>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</si>
  <si>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</si>
  <si>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</si>
  <si>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</si>
  <si>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</si>
  <si>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</si>
  <si>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</si>
  <si>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</si>
  <si>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</si>
  <si>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</si>
  <si>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</si>
  <si>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</si>
  <si>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</si>
  <si>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</si>
  <si>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</si>
  <si>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</si>
  <si>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</si>
  <si>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</si>
  <si>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</si>
  <si>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</si>
  <si>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</si>
  <si>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</si>
  <si>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</si>
  <si>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</si>
  <si>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</si>
  <si>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</si>
  <si>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</si>
  <si>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</si>
  <si>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</si>
  <si>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</si>
  <si>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</si>
  <si>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</si>
  <si>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</si>
  <si>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</si>
  <si>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</si>
  <si>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</si>
  <si>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</si>
  <si>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</si>
  <si>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</si>
  <si>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</si>
  <si>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</si>
  <si>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</si>
  <si>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</si>
  <si>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</si>
  <si>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</si>
  <si>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</si>
  <si>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</si>
  <si>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</si>
  <si>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</si>
  <si>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</si>
  <si>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</si>
  <si>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</si>
  <si>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</si>
  <si>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</si>
  <si>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</si>
  <si>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</si>
  <si>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</si>
  <si>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</si>
  <si>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</si>
  <si>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</si>
  <si>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</si>
  <si>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</si>
  <si>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</si>
  <si>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</si>
  <si>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</si>
  <si>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</si>
  <si>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</si>
  <si>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</si>
  <si>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</si>
  <si>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</si>
  <si>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</si>
  <si>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</si>
  <si>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</si>
  <si>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</si>
  <si>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</si>
  <si>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</si>
  <si>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</si>
  <si>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</si>
  <si>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</si>
  <si>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</si>
  <si>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</si>
  <si>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</si>
  <si>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</si>
  <si>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</si>
  <si>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</si>
  <si>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</si>
  <si>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</si>
  <si>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</si>
  <si>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</si>
  <si>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</si>
  <si>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</si>
  <si>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</si>
  <si>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</si>
  <si>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</si>
  <si>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</si>
  <si>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</si>
  <si>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</si>
  <si>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</si>
  <si>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</si>
  <si>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</si>
  <si>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</si>
  <si>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</si>
  <si>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</si>
  <si>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</si>
  <si>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</si>
  <si>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</si>
  <si>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</si>
  <si>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</si>
  <si>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</si>
  <si>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</si>
  <si>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</si>
  <si>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</si>
  <si>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</si>
  <si>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</si>
  <si>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</si>
  <si>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</si>
  <si>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</si>
  <si>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</si>
  <si>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</si>
  <si>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</si>
  <si>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</si>
  <si>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</si>
  <si>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</si>
  <si>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</si>
  <si>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</si>
  <si>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</si>
  <si>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</si>
  <si>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</si>
  <si>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</si>
  <si>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</si>
  <si>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</si>
  <si>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</si>
  <si>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machadoi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</si>
  <si>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</si>
  <si>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</si>
  <si>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</si>
  <si>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</si>
  <si>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</si>
  <si>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</si>
  <si>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</si>
  <si>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</si>
  <si>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</si>
  <si>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</si>
  <si>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</si>
  <si>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</si>
  <si>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</si>
  <si>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</si>
  <si>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</si>
  <si>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</si>
  <si>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</si>
  <si>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</si>
  <si>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</si>
  <si>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</si>
  <si>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</si>
  <si>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</si>
  <si>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</si>
  <si>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</si>
  <si>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</si>
  <si>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</si>
  <si>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</si>
  <si>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</si>
  <si>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</si>
  <si>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</si>
  <si>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</si>
  <si>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</si>
  <si>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</si>
  <si>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</si>
  <si>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</si>
  <si>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</si>
  <si>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</si>
  <si>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</si>
  <si>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</si>
  <si>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</si>
  <si>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</si>
  <si>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</si>
  <si>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</si>
  <si>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</si>
  <si>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</si>
  <si>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</si>
  <si>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</si>
  <si>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</si>
  <si>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</si>
  <si>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</si>
  <si>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</si>
  <si>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</si>
  <si>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</si>
  <si>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</si>
  <si>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</si>
  <si>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</si>
  <si>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</si>
  <si>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</si>
  <si>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</si>
  <si>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</si>
  <si>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</si>
  <si>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</si>
  <si>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</si>
  <si>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</si>
  <si>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</si>
  <si>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</si>
  <si>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</si>
  <si>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</si>
  <si>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</si>
  <si>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</si>
  <si>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</si>
  <si>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</si>
  <si>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</si>
  <si>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</si>
  <si>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</si>
  <si>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</si>
  <si>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</si>
  <si>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</si>
  <si>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</si>
  <si>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</si>
  <si>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</si>
  <si>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</si>
  <si>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</si>
  <si>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</si>
  <si>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</si>
  <si>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</si>
  <si>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</si>
  <si>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</si>
  <si>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obscurus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</si>
  <si>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</si>
  <si>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</si>
  <si>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</si>
  <si>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</si>
  <si>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</si>
  <si>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</si>
  <si>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</si>
  <si>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</si>
  <si>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</si>
  <si>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</si>
  <si>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</si>
  <si>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</si>
  <si>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</si>
  <si>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</si>
  <si>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</si>
  <si>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</si>
  <si>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</si>
  <si>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</si>
  <si>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</si>
  <si>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</si>
  <si>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</si>
  <si>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</si>
  <si>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</si>
  <si>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</si>
  <si>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</si>
  <si>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</si>
  <si>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</si>
  <si>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</si>
  <si>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</si>
  <si>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</si>
  <si>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</si>
  <si>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</si>
  <si>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</si>
  <si>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</si>
  <si>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</si>
  <si>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</si>
  <si>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</si>
  <si>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</si>
  <si>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</si>
  <si>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</si>
  <si>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</si>
  <si>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</si>
  <si>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</si>
  <si>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</si>
  <si>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</si>
  <si>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</si>
  <si>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</si>
  <si>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</si>
  <si>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</si>
  <si>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</si>
  <si>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</si>
  <si>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</si>
  <si>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</si>
  <si>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</si>
  <si>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</si>
  <si>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vulcanoae</t>
  </si>
  <si>
    <t>Pereira &amp;amp</t>
  </si>
  <si>
    <t>Canthidium metallicum</t>
  </si>
  <si>
    <t>metallicum</t>
  </si>
  <si>
    <t>Deltochilum brasiliense</t>
  </si>
  <si>
    <t>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</si>
  <si>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</si>
  <si>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</si>
  <si>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</si>
  <si>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</si>
  <si>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</si>
  <si>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</si>
  <si>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</si>
  <si>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</si>
  <si>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</si>
  <si>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</si>
  <si>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</si>
  <si>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</si>
  <si>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</si>
  <si>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</si>
  <si>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</si>
  <si>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</si>
  <si>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</si>
  <si>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</si>
  <si>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</si>
  <si>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</si>
  <si>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</si>
  <si>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</si>
  <si>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</si>
  <si>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</si>
  <si>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</si>
  <si>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</si>
  <si>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</si>
  <si>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</si>
  <si>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</si>
  <si>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</si>
  <si>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</si>
  <si>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</si>
  <si>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</si>
  <si>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</si>
  <si>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</si>
  <si>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</si>
  <si>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</si>
  <si>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</si>
  <si>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</si>
  <si>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</si>
  <si>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</si>
  <si>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</si>
  <si>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</si>
  <si>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</si>
  <si>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</si>
  <si>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</si>
  <si>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</si>
  <si>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</si>
  <si>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</si>
  <si>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</si>
  <si>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</si>
  <si>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</si>
  <si>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</si>
  <si>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</si>
  <si>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</si>
  <si>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</si>
  <si>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</si>
  <si>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</si>
  <si>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</si>
  <si>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</si>
  <si>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</si>
  <si>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</si>
  <si>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</si>
  <si>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</si>
  <si>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</si>
  <si>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</si>
  <si>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</si>
  <si>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</si>
  <si>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</si>
  <si>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</si>
  <si>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</si>
  <si>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</si>
  <si>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</si>
  <si>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</si>
  <si>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</si>
  <si>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</si>
  <si>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</si>
  <si>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</si>
  <si>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</si>
  <si>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</si>
  <si>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</si>
  <si>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</si>
  <si>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</si>
  <si>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</si>
  <si>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</si>
  <si>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</si>
  <si>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</si>
  <si>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</si>
  <si>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</si>
  <si>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</si>
  <si>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</si>
  <si>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</si>
  <si>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</si>
  <si>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</si>
  <si>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</si>
  <si>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</si>
  <si>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</si>
  <si>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</si>
  <si>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</si>
  <si>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</si>
  <si>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</si>
  <si>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</si>
  <si>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</si>
  <si>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</si>
  <si>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</si>
  <si>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</si>
  <si>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</si>
  <si>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</si>
  <si>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</si>
  <si>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</si>
  <si>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</si>
  <si>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</si>
  <si>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Euryoryzomys</t>
  </si>
  <si>
    <t>lamia</t>
  </si>
  <si>
    <t>(Thomas, 1901)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</si>
  <si>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</si>
  <si>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</si>
  <si>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</si>
  <si>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</si>
  <si>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</si>
  <si>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</si>
  <si>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</si>
  <si>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</si>
  <si>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</si>
  <si>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</si>
  <si>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</si>
  <si>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</si>
  <si>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</si>
  <si>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</si>
  <si>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(Linnaeus, 1758)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</si>
  <si>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</si>
  <si>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</si>
  <si>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</si>
  <si>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</si>
  <si>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</si>
  <si>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</si>
  <si>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</si>
  <si>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</si>
  <si>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</si>
  <si>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</si>
  <si>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</si>
  <si>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</si>
  <si>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</si>
  <si>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</si>
  <si>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</si>
  <si>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</si>
  <si>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</si>
  <si>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</si>
  <si>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</si>
  <si>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</si>
  <si>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</si>
  <si>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</si>
  <si>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</si>
  <si>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</si>
  <si>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</si>
  <si>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</si>
  <si>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</si>
  <si>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</si>
  <si>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</si>
  <si>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</si>
  <si>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</si>
  <si>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</si>
  <si>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</si>
  <si>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</si>
  <si>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</si>
  <si>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</si>
  <si>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charrua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</si>
  <si>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</si>
  <si>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</si>
  <si>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</si>
  <si>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</si>
  <si>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</si>
  <si>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</si>
  <si>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</si>
  <si>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</si>
  <si>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</si>
  <si>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</si>
  <si>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</si>
  <si>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</si>
  <si>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</si>
  <si>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</si>
  <si>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</si>
  <si>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</si>
  <si>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</si>
  <si>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</si>
  <si>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</si>
  <si>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</si>
  <si>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</si>
  <si>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</si>
  <si>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</si>
  <si>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</si>
  <si>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</si>
  <si>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</si>
  <si>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</si>
  <si>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</si>
  <si>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</si>
  <si>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</si>
  <si>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</si>
  <si>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</si>
  <si>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</si>
  <si>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</si>
  <si>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</si>
  <si>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</si>
  <si>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</si>
  <si>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</si>
  <si>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</si>
  <si>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</si>
  <si>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</si>
  <si>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</si>
  <si>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</si>
  <si>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</si>
  <si>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</si>
  <si>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</si>
  <si>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</si>
  <si>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</si>
  <si>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</si>
  <si>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</si>
  <si>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</si>
  <si>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</si>
  <si>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</si>
  <si>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</si>
  <si>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</si>
  <si>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</si>
  <si>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</si>
  <si>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</si>
  <si>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</si>
  <si>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</si>
  <si>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</si>
  <si>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</si>
  <si>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</si>
  <si>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</si>
  <si>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</si>
  <si>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</si>
  <si>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</si>
  <si>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</si>
  <si>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</si>
  <si>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</si>
  <si>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</si>
  <si>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</si>
  <si>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</si>
  <si>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</si>
  <si>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</si>
  <si>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</si>
  <si>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</si>
  <si>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</si>
  <si>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</si>
  <si>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</si>
  <si>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</si>
  <si>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</si>
  <si>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</si>
  <si>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</si>
  <si>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</si>
  <si>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</si>
  <si>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</si>
  <si>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</si>
  <si>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</si>
  <si>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</si>
  <si>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</si>
  <si>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</si>
  <si>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</si>
  <si>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</si>
  <si>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</si>
  <si>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</si>
  <si>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</si>
  <si>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</si>
  <si>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</si>
  <si>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</si>
  <si>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</si>
  <si>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</si>
  <si>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</si>
  <si>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</si>
  <si>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</si>
  <si>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</si>
  <si>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</si>
  <si>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</si>
  <si>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</si>
  <si>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</si>
  <si>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</si>
  <si>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</si>
  <si>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</si>
  <si>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</si>
  <si>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</si>
  <si>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</si>
  <si>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</si>
  <si>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</si>
  <si>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</si>
  <si>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</si>
  <si>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</si>
  <si>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</si>
  <si>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</si>
  <si>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</si>
  <si>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</si>
  <si>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</si>
  <si>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</si>
  <si>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</si>
  <si>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</si>
  <si>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</si>
  <si>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</si>
  <si>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</si>
  <si>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</si>
  <si>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</si>
  <si>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</si>
  <si>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</si>
  <si>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</si>
  <si>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</si>
  <si>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</si>
  <si>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</si>
  <si>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</si>
  <si>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</si>
  <si>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</si>
  <si>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</si>
  <si>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</si>
  <si>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</si>
  <si>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</si>
  <si>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</si>
  <si>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</si>
  <si>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</si>
  <si>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</si>
  <si>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</si>
  <si>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</si>
  <si>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</si>
  <si>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</si>
  <si>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</si>
  <si>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Phrynops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</si>
  <si>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</si>
  <si>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</si>
  <si>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</si>
  <si>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</si>
  <si>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</si>
  <si>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</si>
  <si>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</si>
  <si>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</si>
  <si>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</si>
  <si>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</si>
  <si>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violaceus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</si>
  <si>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</si>
  <si>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</si>
  <si>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</si>
  <si>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</si>
  <si>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</si>
  <si>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</si>
  <si>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</si>
  <si>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</si>
  <si>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</si>
  <si>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</si>
  <si>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</si>
  <si>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</si>
  <si>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</si>
  <si>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</si>
  <si>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</si>
  <si>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</si>
  <si>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</si>
  <si>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</si>
  <si>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</si>
  <si>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</si>
  <si>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</si>
  <si>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</si>
  <si>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</si>
  <si>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</si>
  <si>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</si>
  <si>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</si>
  <si>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</si>
  <si>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</si>
  <si>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</si>
  <si>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</si>
  <si>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</si>
  <si>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</si>
  <si>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</si>
  <si>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</si>
  <si>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</si>
  <si>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</si>
  <si>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</si>
  <si>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</si>
  <si>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</si>
  <si>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</si>
  <si>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</si>
  <si>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</si>
  <si>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</si>
  <si>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</si>
  <si>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</si>
  <si>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</si>
  <si>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</si>
  <si>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</si>
  <si>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</si>
  <si>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</si>
  <si>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</si>
  <si>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</si>
  <si>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</si>
  <si>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</si>
  <si>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</si>
  <si>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</si>
  <si>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</si>
  <si>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</si>
  <si>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</si>
  <si>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</si>
  <si>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</si>
  <si>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</si>
  <si>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</si>
  <si>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</si>
  <si>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</si>
  <si>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</si>
  <si>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</si>
  <si>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</si>
  <si>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</si>
  <si>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</si>
  <si>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</si>
  <si>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</si>
  <si>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</si>
  <si>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</si>
  <si>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</si>
  <si>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</si>
  <si>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</si>
  <si>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</si>
  <si>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</si>
  <si>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</si>
  <si>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</si>
  <si>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</si>
  <si>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cinereus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</si>
  <si>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</si>
  <si>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</si>
  <si>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</si>
  <si>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</si>
  <si>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</si>
  <si>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</si>
  <si>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</si>
  <si>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</si>
  <si>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</si>
  <si>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</si>
  <si>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</si>
  <si>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</si>
  <si>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</si>
  <si>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</si>
  <si>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</si>
  <si>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</si>
  <si>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</si>
  <si>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</si>
  <si>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</si>
  <si>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</si>
  <si>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</si>
  <si>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</si>
  <si>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</si>
  <si>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</si>
  <si>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</si>
  <si>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</si>
  <si>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</si>
  <si>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</si>
  <si>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</si>
  <si>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</si>
  <si>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</si>
  <si>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</si>
  <si>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</si>
  <si>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</si>
  <si>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</si>
  <si>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</si>
  <si>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</si>
  <si>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</si>
  <si>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</si>
  <si>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</si>
  <si>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</si>
  <si>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</si>
  <si>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</si>
  <si>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</si>
  <si>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australis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</si>
  <si>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</si>
  <si>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</si>
  <si>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</si>
  <si>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</si>
  <si>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</si>
  <si>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</si>
  <si>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</si>
  <si>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</si>
  <si>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</si>
  <si>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</si>
  <si>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</si>
  <si>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</si>
  <si>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</si>
  <si>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</si>
  <si>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</si>
  <si>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</si>
  <si>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</si>
  <si>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</si>
  <si>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</si>
  <si>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</si>
  <si>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</si>
  <si>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</si>
  <si>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</si>
  <si>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</si>
  <si>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</si>
  <si>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</si>
  <si>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</si>
  <si>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</si>
  <si>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</si>
  <si>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</si>
  <si>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</si>
  <si>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</si>
  <si>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</si>
  <si>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</si>
  <si>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</si>
  <si>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</si>
  <si>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</si>
  <si>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</si>
  <si>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</si>
  <si>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</si>
  <si>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</si>
  <si>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</si>
  <si>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</si>
  <si>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</si>
  <si>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</si>
  <si>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</si>
  <si>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</si>
  <si>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</si>
  <si>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ruber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</si>
  <si>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</si>
  <si>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</si>
  <si>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</si>
  <si>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</si>
  <si>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</si>
  <si>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</si>
  <si>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</si>
  <si>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</si>
  <si>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</si>
  <si>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</si>
  <si>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</si>
  <si>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</si>
  <si>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</si>
  <si>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</si>
  <si>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</si>
  <si>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</si>
  <si>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</si>
  <si>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</si>
  <si>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</si>
  <si>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</si>
  <si>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</si>
  <si>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</si>
  <si>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</si>
  <si>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</si>
  <si>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</si>
  <si>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</si>
  <si>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</si>
  <si>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</si>
  <si>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</si>
  <si>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</si>
  <si>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</si>
  <si>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</si>
  <si>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</si>
  <si>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</si>
  <si>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</si>
  <si>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</si>
  <si>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</si>
  <si>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</si>
  <si>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</si>
  <si>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</si>
  <si>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</si>
  <si>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</si>
  <si>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</si>
  <si>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</si>
  <si>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</si>
  <si>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</si>
  <si>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</si>
  <si>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</si>
  <si>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</si>
  <si>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</si>
  <si>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</si>
  <si>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</si>
  <si>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</si>
  <si>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</si>
  <si>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</si>
  <si>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</si>
  <si>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</si>
  <si>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</si>
  <si>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</si>
  <si>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</si>
  <si>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</si>
  <si>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</si>
  <si>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</si>
  <si>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</si>
  <si>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</si>
  <si>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</si>
  <si>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</si>
  <si>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</si>
  <si>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</si>
  <si>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</si>
  <si>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</si>
  <si>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</si>
  <si>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</si>
  <si>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</si>
  <si>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</si>
  <si>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</si>
  <si>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</si>
  <si>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</si>
  <si>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</si>
  <si>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</si>
  <si>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</si>
  <si>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</si>
  <si>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</si>
  <si>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</si>
  <si>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</si>
  <si>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</si>
  <si>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</si>
  <si>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</si>
  <si>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</si>
  <si>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</si>
  <si>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</si>
  <si>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</si>
  <si>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</si>
  <si>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</si>
  <si>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</si>
  <si>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</si>
  <si>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</si>
  <si>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</si>
  <si>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</si>
  <si>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</si>
  <si>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</si>
  <si>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</si>
  <si>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</si>
  <si>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</si>
  <si>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</si>
  <si>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</si>
  <si>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</si>
  <si>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</si>
  <si>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</si>
  <si>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</si>
  <si>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</si>
  <si>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</si>
  <si>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</si>
  <si>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</si>
  <si>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</si>
  <si>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</si>
  <si>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</si>
  <si>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</si>
  <si>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</si>
  <si>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marmoratus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</si>
  <si>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</si>
  <si>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</si>
  <si>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</si>
  <si>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</si>
  <si>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</si>
  <si>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</si>
  <si>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</si>
  <si>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</si>
  <si>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</si>
  <si>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</si>
  <si>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</si>
  <si>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</si>
  <si>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</si>
  <si>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</si>
  <si>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</si>
  <si>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</si>
  <si>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</si>
  <si>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</si>
  <si>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</si>
  <si>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</si>
  <si>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</si>
  <si>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</si>
  <si>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</si>
  <si>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</si>
  <si>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</si>
  <si>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</si>
  <si>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</si>
  <si>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</si>
  <si>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</si>
  <si>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</si>
  <si>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</si>
  <si>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</si>
  <si>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</si>
  <si>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</si>
  <si>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</si>
  <si>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</si>
  <si>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</si>
  <si>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</si>
  <si>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</si>
  <si>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</si>
  <si>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</si>
  <si>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</si>
  <si>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</si>
  <si>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</si>
  <si>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</si>
  <si>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</si>
  <si>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</si>
  <si>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</si>
  <si>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</si>
  <si>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</si>
  <si>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</si>
  <si>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</si>
  <si>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</si>
  <si>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</si>
  <si>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</si>
  <si>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</si>
  <si>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</si>
  <si>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</si>
  <si>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</si>
  <si>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</si>
  <si>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</si>
  <si>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</si>
  <si>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</si>
  <si>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</si>
  <si>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</si>
  <si>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</si>
  <si>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</si>
  <si>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</si>
  <si>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</si>
  <si>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</si>
  <si>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</si>
  <si>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</si>
  <si>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</si>
  <si>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</si>
  <si>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</si>
  <si>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</si>
  <si>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</si>
  <si>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</si>
  <si>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</si>
  <si>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</si>
  <si>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</si>
  <si>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</si>
  <si>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</si>
  <si>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</si>
  <si>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</si>
  <si>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</si>
  <si>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</si>
  <si>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</si>
  <si>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</si>
  <si>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</si>
  <si>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</si>
  <si>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</si>
  <si>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</si>
  <si>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</si>
  <si>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</si>
  <si>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</si>
  <si>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</si>
  <si>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</si>
  <si>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</si>
  <si>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</si>
  <si>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</si>
  <si>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</si>
  <si>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</si>
  <si>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</si>
  <si>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</si>
  <si>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</si>
  <si>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</si>
  <si>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</si>
  <si>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</si>
  <si>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</si>
  <si>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</si>
  <si>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</si>
  <si>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</si>
  <si>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</si>
  <si>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</si>
  <si>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</si>
  <si>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</si>
  <si>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</si>
  <si>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</si>
  <si>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</si>
  <si>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</si>
  <si>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</si>
  <si>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</si>
  <si>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</si>
  <si>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</si>
  <si>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</si>
  <si>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</si>
  <si>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</si>
  <si>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</si>
  <si>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</si>
  <si>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</si>
  <si>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</si>
  <si>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</si>
  <si>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</si>
  <si>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</si>
  <si>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</si>
  <si>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</si>
  <si>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</si>
  <si>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</si>
  <si>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</si>
  <si>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</si>
  <si>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</si>
  <si>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</si>
  <si>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</si>
  <si>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</si>
  <si>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</si>
  <si>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</si>
  <si>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</si>
  <si>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</si>
  <si>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</si>
  <si>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</si>
  <si>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</si>
  <si>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</si>
  <si>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</si>
  <si>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</si>
  <si>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</si>
  <si>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</si>
  <si>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</si>
  <si>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</si>
  <si>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</si>
  <si>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</si>
  <si>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</si>
  <si>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</si>
  <si>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</si>
  <si>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</si>
  <si>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</si>
  <si>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</si>
  <si>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</si>
  <si>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</si>
  <si>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</si>
  <si>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</si>
  <si>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</si>
  <si>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</si>
  <si>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</si>
  <si>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</si>
  <si>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</si>
  <si>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</si>
  <si>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</si>
  <si>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</si>
  <si>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</si>
  <si>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</si>
  <si>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</si>
  <si>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</si>
  <si>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</si>
  <si>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</si>
  <si>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</si>
  <si>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</si>
  <si>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</si>
  <si>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</si>
  <si>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</si>
  <si>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</si>
  <si>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</si>
  <si>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</si>
  <si>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</si>
  <si>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</si>
  <si>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</si>
  <si>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</si>
  <si>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</si>
  <si>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</si>
  <si>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</si>
  <si>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</si>
  <si>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</si>
  <si>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</si>
  <si>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</si>
  <si>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</si>
  <si>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</si>
  <si>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</si>
  <si>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</si>
  <si>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</si>
  <si>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</si>
  <si>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</si>
  <si>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</si>
  <si>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</si>
  <si>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</si>
  <si>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</si>
  <si>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</si>
  <si>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</si>
  <si>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</si>
  <si>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</si>
  <si>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</si>
  <si>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</si>
  <si>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</si>
  <si>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</si>
  <si>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</si>
  <si>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</si>
  <si>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</si>
  <si>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</si>
  <si>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</si>
  <si>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</si>
  <si>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</si>
  <si>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</si>
  <si>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</si>
  <si>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</si>
  <si>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</si>
  <si>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</si>
  <si>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</si>
  <si>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</si>
  <si>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</si>
  <si>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</si>
  <si>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</si>
  <si>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</si>
  <si>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Scinax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</si>
  <si>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</si>
  <si>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</si>
  <si>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</si>
  <si>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</si>
  <si>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</si>
  <si>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</si>
  <si>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</si>
  <si>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</si>
  <si>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</si>
  <si>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</si>
  <si>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</si>
  <si>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</si>
  <si>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</si>
  <si>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</si>
  <si>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</si>
  <si>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</si>
  <si>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</si>
  <si>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</si>
  <si>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</si>
  <si>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</si>
  <si>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</si>
  <si>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</si>
  <si>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</si>
  <si>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</si>
  <si>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</si>
  <si>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</si>
  <si>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</si>
  <si>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</si>
  <si>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</si>
  <si>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</si>
  <si>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</si>
  <si>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</si>
  <si>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</si>
  <si>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</si>
  <si>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</si>
  <si>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</si>
  <si>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</si>
  <si>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</si>
  <si>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</si>
  <si>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</si>
  <si>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</si>
  <si>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</si>
  <si>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</si>
  <si>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</si>
  <si>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</si>
  <si>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</si>
  <si>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</si>
  <si>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</si>
  <si>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</si>
  <si>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</si>
  <si>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</si>
  <si>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</si>
  <si>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</si>
  <si>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</si>
  <si>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</si>
  <si>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</si>
  <si>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</si>
  <si>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</si>
  <si>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</si>
  <si>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</si>
  <si>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</si>
  <si>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</si>
  <si>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</si>
  <si>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</si>
  <si>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</si>
  <si>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</si>
  <si>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</si>
  <si>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</si>
  <si>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</si>
  <si>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</si>
  <si>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</si>
  <si>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</si>
  <si>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</si>
  <si>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</si>
  <si>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</si>
  <si>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</si>
  <si>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</si>
  <si>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</si>
  <si>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</si>
  <si>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</si>
  <si>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</si>
  <si>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</si>
  <si>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</si>
  <si>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</si>
  <si>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</si>
  <si>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</si>
  <si>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</si>
  <si>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</si>
  <si>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</si>
  <si>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</si>
  <si>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</si>
  <si>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</si>
  <si>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</si>
  <si>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</si>
  <si>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</si>
  <si>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</si>
  <si>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</si>
  <si>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</si>
  <si>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</si>
  <si>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</si>
  <si>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</si>
  <si>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</si>
  <si>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</si>
  <si>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</si>
  <si>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</si>
  <si>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</si>
  <si>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</si>
  <si>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</si>
  <si>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</si>
  <si>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</si>
  <si>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</si>
  <si>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</si>
  <si>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</si>
  <si>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</si>
  <si>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</si>
  <si>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</si>
  <si>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</si>
  <si>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</si>
  <si>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</si>
  <si>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</si>
  <si>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</si>
  <si>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</si>
  <si>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</si>
  <si>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</si>
  <si>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</si>
  <si>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</si>
  <si>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</si>
  <si>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</si>
  <si>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</si>
  <si>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</si>
  <si>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</si>
  <si>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</si>
  <si>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</si>
  <si>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</si>
  <si>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</si>
  <si>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</si>
  <si>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</si>
  <si>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</si>
  <si>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</si>
  <si>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</si>
  <si>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</si>
  <si>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</si>
  <si>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</si>
  <si>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</si>
  <si>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catenata</t>
  </si>
  <si>
    <t>Enchelycore carychroa</t>
  </si>
  <si>
    <t>Enchelycore</t>
  </si>
  <si>
    <t>carychroa</t>
  </si>
  <si>
    <t>Enchelycore nigricans</t>
  </si>
  <si>
    <t>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</si>
  <si>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</si>
  <si>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</si>
  <si>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</si>
  <si>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</si>
  <si>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</si>
  <si>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</si>
  <si>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</si>
  <si>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</si>
  <si>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</si>
  <si>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</si>
  <si>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</si>
  <si>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</si>
  <si>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</si>
  <si>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</si>
  <si>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</si>
  <si>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</si>
  <si>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</si>
  <si>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</si>
  <si>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</si>
  <si>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</si>
  <si>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</si>
  <si>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</si>
  <si>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</si>
  <si>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</si>
  <si>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</si>
  <si>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</si>
  <si>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</si>
  <si>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</si>
  <si>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</si>
  <si>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</si>
  <si>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</si>
  <si>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</si>
  <si>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</si>
  <si>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</si>
  <si>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</si>
  <si>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</si>
  <si>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</si>
  <si>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</si>
  <si>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</si>
  <si>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</si>
  <si>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</si>
  <si>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</si>
  <si>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</si>
  <si>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</si>
  <si>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</si>
  <si>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</si>
  <si>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</si>
  <si>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</si>
  <si>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</si>
  <si>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</si>
  <si>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</si>
  <si>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</si>
  <si>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</si>
  <si>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</si>
  <si>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</si>
  <si>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</si>
  <si>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</si>
  <si>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</si>
  <si>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</si>
  <si>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</si>
  <si>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</si>
  <si>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</si>
  <si>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</si>
  <si>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</si>
  <si>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</si>
  <si>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</si>
  <si>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</si>
  <si>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</si>
  <si>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</si>
  <si>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</si>
  <si>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</si>
  <si>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</si>
  <si>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Leptodeira</t>
  </si>
  <si>
    <t>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</si>
  <si>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</si>
  <si>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</si>
  <si>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</si>
  <si>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</si>
  <si>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</si>
  <si>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</si>
  <si>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</si>
  <si>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</si>
  <si>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</si>
  <si>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</si>
  <si>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</si>
  <si>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</si>
  <si>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</si>
  <si>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</si>
  <si>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</si>
  <si>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</si>
  <si>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</si>
  <si>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</si>
  <si>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</si>
  <si>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</si>
  <si>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</si>
  <si>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</si>
  <si>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</si>
  <si>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</si>
  <si>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</si>
  <si>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</si>
  <si>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</si>
  <si>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</si>
  <si>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</si>
  <si>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</si>
  <si>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</si>
  <si>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</si>
  <si>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</si>
  <si>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</si>
  <si>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</si>
  <si>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</si>
  <si>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</si>
  <si>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</si>
  <si>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</si>
  <si>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</si>
  <si>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</si>
  <si>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</si>
  <si>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</si>
  <si>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</si>
  <si>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</si>
  <si>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</si>
  <si>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</si>
  <si>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</si>
  <si>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</si>
  <si>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</si>
  <si>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</si>
  <si>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</si>
  <si>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</si>
  <si>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</si>
  <si>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</si>
  <si>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</si>
  <si>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</si>
  <si>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</si>
  <si>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</si>
  <si>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</si>
  <si>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</si>
  <si>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</si>
  <si>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</si>
  <si>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</si>
  <si>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</si>
  <si>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</si>
  <si>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</si>
  <si>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</si>
  <si>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</si>
  <si>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</si>
  <si>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</si>
  <si>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</si>
  <si>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</si>
  <si>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</si>
  <si>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</si>
  <si>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</si>
  <si>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</si>
  <si>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</si>
  <si>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</si>
  <si>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</si>
  <si>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</si>
  <si>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</si>
  <si>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</si>
  <si>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</si>
  <si>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</si>
  <si>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</si>
  <si>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</si>
  <si>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</si>
  <si>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</si>
  <si>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</si>
  <si>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</si>
  <si>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</si>
  <si>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</si>
  <si>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</si>
  <si>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</si>
  <si>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</si>
  <si>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</si>
  <si>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</si>
  <si>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</si>
  <si>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</si>
  <si>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</si>
  <si>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</si>
  <si>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</si>
  <si>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</si>
  <si>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</si>
  <si>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</si>
  <si>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</si>
  <si>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</si>
  <si>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</si>
  <si>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</si>
  <si>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</si>
  <si>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</si>
  <si>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</si>
  <si>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</si>
  <si>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</si>
  <si>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</si>
  <si>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</si>
  <si>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</si>
  <si>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</si>
  <si>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</si>
  <si>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</si>
  <si>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</si>
  <si>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</si>
  <si>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</si>
  <si>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</si>
  <si>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</si>
  <si>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</si>
  <si>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</si>
  <si>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</si>
  <si>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</si>
  <si>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</si>
  <si>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</si>
  <si>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</si>
  <si>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</si>
  <si>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</si>
  <si>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</si>
  <si>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</si>
  <si>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</si>
  <si>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</si>
  <si>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</si>
  <si>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</si>
  <si>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</si>
  <si>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</si>
  <si>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</si>
  <si>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</si>
  <si>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</si>
  <si>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</si>
  <si>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</si>
  <si>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</si>
  <si>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</si>
  <si>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</si>
  <si>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</si>
  <si>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</si>
  <si>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</si>
  <si>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</si>
  <si>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</si>
  <si>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</si>
  <si>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</si>
  <si>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</si>
  <si>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</si>
  <si>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</si>
  <si>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</si>
  <si>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</si>
  <si>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</si>
  <si>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</si>
  <si>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</si>
  <si>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</si>
  <si>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</si>
  <si>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</si>
  <si>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</si>
  <si>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</si>
  <si>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</si>
  <si>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</si>
  <si>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</si>
  <si>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</si>
  <si>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</si>
  <si>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</si>
  <si>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</si>
  <si>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</si>
  <si>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</si>
  <si>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</si>
  <si>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</si>
  <si>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</si>
  <si>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</si>
  <si>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Enyalius</t>
  </si>
  <si>
    <t>bilineatus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</si>
  <si>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</si>
  <si>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</si>
  <si>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</si>
  <si>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</si>
  <si>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</si>
  <si>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</si>
  <si>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</si>
  <si>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</si>
  <si>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</si>
  <si>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</si>
  <si>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</si>
  <si>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</si>
  <si>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</si>
  <si>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</si>
  <si>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</si>
  <si>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</si>
  <si>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</si>
  <si>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</si>
  <si>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</si>
  <si>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</si>
  <si>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</si>
  <si>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</si>
  <si>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</si>
  <si>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</si>
  <si>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</si>
  <si>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</si>
  <si>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</si>
  <si>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</si>
  <si>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</si>
  <si>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</si>
  <si>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</si>
  <si>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</si>
  <si>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</si>
  <si>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</si>
  <si>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Ameiva</t>
  </si>
  <si>
    <t>ameiva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</si>
  <si>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</si>
  <si>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</si>
  <si>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</si>
  <si>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</si>
  <si>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</si>
  <si>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</si>
  <si>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</si>
  <si>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</si>
  <si>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</si>
  <si>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</si>
  <si>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</si>
  <si>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</si>
  <si>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</si>
  <si>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</si>
  <si>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Epicrates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</si>
  <si>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</si>
  <si>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</si>
  <si>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</si>
  <si>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</si>
  <si>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</si>
  <si>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</si>
  <si>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</si>
  <si>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</si>
  <si>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</si>
  <si>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</si>
  <si>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</si>
  <si>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</si>
  <si>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</si>
  <si>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</si>
  <si>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</si>
  <si>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</si>
  <si>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</si>
  <si>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</si>
  <si>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</si>
  <si>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</si>
  <si>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</si>
  <si>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</si>
  <si>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</si>
  <si>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</si>
  <si>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</si>
  <si>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</si>
  <si>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</si>
  <si>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</si>
  <si>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</si>
  <si>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</si>
  <si>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</si>
  <si>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</si>
  <si>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</si>
  <si>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</si>
  <si>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</si>
  <si>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</si>
  <si>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</si>
  <si>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</si>
  <si>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</si>
  <si>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</si>
  <si>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</si>
  <si>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</si>
  <si>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</si>
  <si>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</si>
  <si>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</si>
  <si>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</si>
  <si>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</si>
  <si>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</si>
  <si>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</si>
  <si>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</si>
  <si>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</si>
  <si>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</si>
  <si>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</si>
  <si>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</si>
  <si>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</si>
  <si>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</si>
  <si>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</si>
  <si>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</si>
  <si>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Caiman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</si>
  <si>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</si>
  <si>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</si>
  <si>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</si>
  <si>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</si>
  <si>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</si>
  <si>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</si>
  <si>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</si>
  <si>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</si>
  <si>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</si>
  <si>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</si>
  <si>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Chiasmocleis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</si>
  <si>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</si>
  <si>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</si>
  <si>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</si>
  <si>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</si>
  <si>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</si>
  <si>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</si>
  <si>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</si>
  <si>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</si>
  <si>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</si>
  <si>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</si>
  <si>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</si>
  <si>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</si>
  <si>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</si>
  <si>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</si>
  <si>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</si>
  <si>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</si>
  <si>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</si>
  <si>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</si>
  <si>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</si>
  <si>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</si>
  <si>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</si>
  <si>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</si>
  <si>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</si>
  <si>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</si>
  <si>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</si>
  <si>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</si>
  <si>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</si>
  <si>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</si>
  <si>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</si>
  <si>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</si>
  <si>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</si>
  <si>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</si>
  <si>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</si>
  <si>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</si>
  <si>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</si>
  <si>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</si>
  <si>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</si>
  <si>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</si>
  <si>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</si>
  <si>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</si>
  <si>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</si>
  <si>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</si>
  <si>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Bokermannohyla</t>
  </si>
  <si>
    <t>izecksohni</t>
  </si>
  <si>
    <t>(Jim &amp;amp</t>
  </si>
  <si>
    <t>Bokermannohyla langei</t>
  </si>
  <si>
    <t>langei</t>
  </si>
  <si>
    <t>(Bokermann, 1965)</t>
  </si>
  <si>
    <t>Hypsiboas secedens</t>
  </si>
  <si>
    <t>Hypsiboas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</si>
  <si>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</si>
  <si>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</si>
  <si>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</si>
  <si>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</si>
  <si>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</si>
  <si>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</si>
  <si>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</si>
  <si>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</si>
  <si>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Stereocyclops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</si>
  <si>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</si>
  <si>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</si>
  <si>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</si>
  <si>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</si>
  <si>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</si>
  <si>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</si>
  <si>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</si>
  <si>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</si>
  <si>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</si>
  <si>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</si>
  <si>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</si>
  <si>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</si>
  <si>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</si>
  <si>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</si>
  <si>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</si>
  <si>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</si>
  <si>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</si>
  <si>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</si>
  <si>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</si>
  <si>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</si>
  <si>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</si>
  <si>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</si>
  <si>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</si>
  <si>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</si>
  <si>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</si>
  <si>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</si>
  <si>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</si>
  <si>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</si>
  <si>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</si>
  <si>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</si>
  <si>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</si>
  <si>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</si>
  <si>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</si>
  <si>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</si>
  <si>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</si>
  <si>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</si>
  <si>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</si>
  <si>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</si>
  <si>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</si>
  <si>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</si>
  <si>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</si>
  <si>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</si>
  <si>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</si>
  <si>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</si>
  <si>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</si>
  <si>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</si>
  <si>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</si>
  <si>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</si>
  <si>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Leptodactylus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</si>
  <si>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</si>
  <si>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</si>
  <si>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</si>
  <si>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</si>
  <si>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</si>
  <si>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</si>
  <si>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</si>
  <si>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</si>
  <si>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</si>
  <si>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</si>
  <si>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</si>
  <si>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</si>
  <si>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</si>
  <si>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</si>
  <si>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</si>
  <si>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</si>
  <si>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</si>
  <si>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</si>
  <si>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</si>
  <si>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</si>
  <si>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</si>
  <si>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</si>
  <si>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</si>
  <si>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</si>
  <si>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</si>
  <si>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</si>
  <si>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</si>
  <si>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</si>
  <si>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</si>
  <si>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</si>
  <si>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</si>
  <si>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</si>
  <si>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</si>
  <si>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</si>
  <si>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</si>
  <si>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</si>
  <si>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</si>
  <si>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</si>
  <si>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</si>
  <si>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</si>
  <si>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</si>
  <si>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</si>
  <si>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</si>
  <si>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</si>
  <si>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</si>
  <si>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</si>
  <si>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</si>
  <si>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</si>
  <si>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</si>
  <si>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</si>
  <si>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</si>
  <si>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</si>
  <si>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</si>
  <si>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</si>
  <si>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</si>
  <si>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</si>
  <si>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</si>
  <si>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</si>
  <si>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</si>
  <si>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</si>
  <si>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</si>
  <si>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</si>
  <si>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</si>
  <si>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</si>
  <si>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</si>
  <si>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</si>
  <si>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</si>
  <si>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</si>
  <si>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</si>
  <si>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</si>
  <si>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</si>
  <si>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</si>
  <si>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</si>
  <si>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</si>
  <si>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</si>
  <si>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</si>
  <si>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</si>
  <si>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</si>
  <si>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</si>
  <si>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</si>
  <si>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</si>
  <si>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branneri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</si>
  <si>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</si>
  <si>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</si>
  <si>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</si>
  <si>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</si>
  <si>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</si>
  <si>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</si>
  <si>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</si>
  <si>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</si>
  <si>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</si>
  <si>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</si>
  <si>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</si>
  <si>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</si>
  <si>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</si>
  <si>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</si>
  <si>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</si>
  <si>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</si>
  <si>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</si>
  <si>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</si>
  <si>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</si>
  <si>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</si>
  <si>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</si>
  <si>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</si>
  <si>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</si>
  <si>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</si>
  <si>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</si>
  <si>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</si>
  <si>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</si>
  <si>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</si>
  <si>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</si>
  <si>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</si>
  <si>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</si>
  <si>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</si>
  <si>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</si>
  <si>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</si>
  <si>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</si>
  <si>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</si>
  <si>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</si>
  <si>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</si>
  <si>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</si>
  <si>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</si>
  <si>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</si>
  <si>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</si>
  <si>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</si>
  <si>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</si>
  <si>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</si>
  <si>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</si>
  <si>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</si>
  <si>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</si>
  <si>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</si>
  <si>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</si>
  <si>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</si>
  <si>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</si>
  <si>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</si>
  <si>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</si>
  <si>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</si>
  <si>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</si>
  <si>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</si>
  <si>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</si>
  <si>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</si>
  <si>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</si>
  <si>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</si>
  <si>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</si>
  <si>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</si>
  <si>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</si>
  <si>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</si>
  <si>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</si>
  <si>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</si>
  <si>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</si>
  <si>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</si>
  <si>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</si>
  <si>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</si>
  <si>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</si>
  <si>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</si>
  <si>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</si>
  <si>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</si>
  <si>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</si>
  <si>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</si>
  <si>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</si>
  <si>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</si>
  <si>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</si>
  <si>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</si>
  <si>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</si>
  <si>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</si>
  <si>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</si>
  <si>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</si>
  <si>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</si>
  <si>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</si>
  <si>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</si>
  <si>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</si>
  <si>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</si>
  <si>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</si>
  <si>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</si>
  <si>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</si>
  <si>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</si>
  <si>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</si>
  <si>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</si>
  <si>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</si>
  <si>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</si>
  <si>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</si>
  <si>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</si>
  <si>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</si>
  <si>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</si>
  <si>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</si>
  <si>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</si>
  <si>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</si>
  <si>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</si>
  <si>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</si>
  <si>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</si>
  <si>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</si>
  <si>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</si>
  <si>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</si>
  <si>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</si>
  <si>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</si>
  <si>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</si>
  <si>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</si>
  <si>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</si>
  <si>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</si>
  <si>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</si>
  <si>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</si>
  <si>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</si>
  <si>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</si>
  <si>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</si>
  <si>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</si>
  <si>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</si>
  <si>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</si>
  <si>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</si>
  <si>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</si>
  <si>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</si>
  <si>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</si>
  <si>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</si>
  <si>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</si>
  <si>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</si>
  <si>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</si>
  <si>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</si>
  <si>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</si>
  <si>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</si>
  <si>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</si>
  <si>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</si>
  <si>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</si>
  <si>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</si>
  <si>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</si>
  <si>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</si>
  <si>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</si>
  <si>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</si>
  <si>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</si>
  <si>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</si>
  <si>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</si>
  <si>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</si>
  <si>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</si>
  <si>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</si>
  <si>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</si>
  <si>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</si>
  <si>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</si>
  <si>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</si>
  <si>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</si>
  <si>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</si>
  <si>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</si>
  <si>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</si>
  <si>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</si>
  <si>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</si>
  <si>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</si>
  <si>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</si>
  <si>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</si>
  <si>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</si>
  <si>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</si>
  <si>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</si>
  <si>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</si>
  <si>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</si>
  <si>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</si>
  <si>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</si>
  <si>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</si>
  <si>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</si>
  <si>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</si>
  <si>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</si>
  <si>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</si>
  <si>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</si>
  <si>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</si>
  <si>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</si>
  <si>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</si>
  <si>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</si>
  <si>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</si>
  <si>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</si>
  <si>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</si>
  <si>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</si>
  <si>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</si>
  <si>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</si>
  <si>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</si>
  <si>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</si>
  <si>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</si>
  <si>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</si>
  <si>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</si>
  <si>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</si>
  <si>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</si>
  <si>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</si>
  <si>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</si>
  <si>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</si>
  <si>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</si>
  <si>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</si>
  <si>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</si>
  <si>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</si>
  <si>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</si>
  <si>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</si>
  <si>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</si>
  <si>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</si>
  <si>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</si>
  <si>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</si>
  <si>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</si>
  <si>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</si>
  <si>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</si>
  <si>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</si>
  <si>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</si>
  <si>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</si>
  <si>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</si>
  <si>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</si>
  <si>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</si>
  <si>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</si>
  <si>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</si>
  <si>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</si>
  <si>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</si>
  <si>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</si>
  <si>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</si>
  <si>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</si>
  <si>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</si>
  <si>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</si>
  <si>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</si>
  <si>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</si>
  <si>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</si>
  <si>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</si>
  <si>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</si>
  <si>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</si>
  <si>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</si>
  <si>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</si>
  <si>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</si>
  <si>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</si>
  <si>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</si>
  <si>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Rhinella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</si>
  <si>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</si>
  <si>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</si>
  <si>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</si>
  <si>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</si>
  <si>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</si>
  <si>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</si>
  <si>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</si>
  <si>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</si>
  <si>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</si>
  <si>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</si>
  <si>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</si>
  <si>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</si>
  <si>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</si>
  <si>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</si>
  <si>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Proceratophrys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</si>
  <si>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</si>
  <si>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</si>
  <si>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</si>
  <si>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</si>
  <si>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</si>
  <si>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</si>
  <si>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Physalaemus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</si>
  <si>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</si>
  <si>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</si>
  <si>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</si>
  <si>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</si>
  <si>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</si>
  <si>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</si>
  <si>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</si>
  <si>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</si>
  <si>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</si>
  <si>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</si>
  <si>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</si>
  <si>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</si>
  <si>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</si>
  <si>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</si>
  <si>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</si>
  <si>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</si>
  <si>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</si>
  <si>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</si>
  <si>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</si>
  <si>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</si>
  <si>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</si>
  <si>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</si>
  <si>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</si>
  <si>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</si>
  <si>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</si>
  <si>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</si>
  <si>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</si>
  <si>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</si>
  <si>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</si>
  <si>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</si>
  <si>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</si>
  <si>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</si>
  <si>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</si>
  <si>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</si>
  <si>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</si>
  <si>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</si>
  <si>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</si>
  <si>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Adenomera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</si>
  <si>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</si>
  <si>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</si>
  <si>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</si>
  <si>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</si>
  <si>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</si>
  <si>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</si>
  <si>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</si>
  <si>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</si>
  <si>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</si>
  <si>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</si>
  <si>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</si>
  <si>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</si>
  <si>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</si>
  <si>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</si>
  <si>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</si>
  <si>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</si>
  <si>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</si>
  <si>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</si>
  <si>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</si>
  <si>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Ischnocnema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</si>
  <si>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</si>
  <si>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</si>
  <si>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</si>
  <si>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</si>
  <si>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</si>
  <si>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</si>
  <si>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</si>
  <si>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</si>
  <si>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</si>
  <si>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</si>
  <si>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</si>
  <si>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</si>
  <si>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</si>
  <si>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</si>
  <si>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</si>
  <si>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</si>
  <si>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</si>
  <si>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</si>
  <si>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</si>
  <si>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</si>
  <si>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</si>
  <si>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</si>
  <si>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</si>
  <si>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</si>
  <si>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</si>
  <si>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</si>
  <si>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</si>
  <si>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</si>
  <si>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</si>
  <si>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</si>
  <si>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</si>
  <si>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</si>
  <si>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</si>
  <si>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</si>
  <si>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Sphaenorhynchus</t>
  </si>
  <si>
    <t>caramaschii</t>
  </si>
  <si>
    <t>Toledo, Garcia, Lingnau and Haddad, 2007</t>
  </si>
  <si>
    <t>Phyllodytes maculosus</t>
  </si>
  <si>
    <t>Phyllodytes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</si>
  <si>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</si>
  <si>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</si>
  <si>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</si>
  <si>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</si>
  <si>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</si>
  <si>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</si>
  <si>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</si>
  <si>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</si>
  <si>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</si>
  <si>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</si>
  <si>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</si>
  <si>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</si>
  <si>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</si>
  <si>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</si>
  <si>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</si>
  <si>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</si>
  <si>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</si>
  <si>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</si>
  <si>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</si>
  <si>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</si>
  <si>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</si>
  <si>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</si>
  <si>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</si>
  <si>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</si>
  <si>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</si>
  <si>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</si>
  <si>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</si>
  <si>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</si>
  <si>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</si>
  <si>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</si>
  <si>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</si>
  <si>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</si>
  <si>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</si>
  <si>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</si>
  <si>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</si>
  <si>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</si>
  <si>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</si>
  <si>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</si>
  <si>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</si>
  <si>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</si>
  <si>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</si>
  <si>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</si>
  <si>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</si>
  <si>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</si>
  <si>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</si>
  <si>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</si>
  <si>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</si>
  <si>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</si>
  <si>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</si>
  <si>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</si>
  <si>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</si>
  <si>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</si>
  <si>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</si>
  <si>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</si>
  <si>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</si>
  <si>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Myotis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</si>
  <si>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</si>
  <si>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</si>
  <si>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</si>
  <si>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</si>
  <si>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</si>
  <si>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</si>
  <si>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</si>
  <si>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</si>
  <si>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</si>
  <si>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</si>
  <si>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</si>
  <si>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</si>
  <si>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</si>
  <si>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</si>
  <si>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</si>
  <si>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</si>
  <si>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</si>
  <si>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</si>
  <si>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</si>
  <si>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</si>
  <si>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</si>
  <si>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</si>
  <si>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</si>
  <si>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</si>
  <si>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</si>
  <si>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</si>
  <si>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</si>
  <si>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</si>
  <si>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</si>
  <si>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</si>
  <si>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</si>
  <si>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</si>
  <si>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</si>
  <si>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</si>
  <si>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</si>
  <si>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</si>
  <si>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</si>
  <si>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</si>
  <si>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</si>
  <si>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</si>
  <si>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</si>
  <si>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</si>
  <si>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</si>
  <si>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</si>
  <si>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</si>
  <si>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</si>
  <si>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</si>
  <si>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signifer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</si>
  <si>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</si>
  <si>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</si>
  <si>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</si>
  <si>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</si>
  <si>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</si>
  <si>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</si>
  <si>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</si>
  <si>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</si>
  <si>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</si>
  <si>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</si>
  <si>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</si>
  <si>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</si>
  <si>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</si>
  <si>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</si>
  <si>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</si>
  <si>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</si>
  <si>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</si>
  <si>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</si>
  <si>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</si>
  <si>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</si>
  <si>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</si>
  <si>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</si>
  <si>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</si>
  <si>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</si>
  <si>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</si>
  <si>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</si>
  <si>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</si>
  <si>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</si>
  <si>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</si>
  <si>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</si>
  <si>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</si>
  <si>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</si>
  <si>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</si>
  <si>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</si>
  <si>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</si>
  <si>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</si>
  <si>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</si>
  <si>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</si>
  <si>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</si>
  <si>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</si>
  <si>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</si>
  <si>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</si>
  <si>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</si>
  <si>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</si>
  <si>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</si>
  <si>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</si>
  <si>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</si>
  <si>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</si>
  <si>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</si>
  <si>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</si>
  <si>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</si>
  <si>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</si>
  <si>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</si>
  <si>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</si>
  <si>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</si>
  <si>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</si>
  <si>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</si>
  <si>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</si>
  <si>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</si>
  <si>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</si>
  <si>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</si>
  <si>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</si>
  <si>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</si>
  <si>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</si>
  <si>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</si>
  <si>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</si>
  <si>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</si>
  <si>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</si>
  <si>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</si>
  <si>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</si>
  <si>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</si>
  <si>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</si>
  <si>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</si>
  <si>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</si>
  <si>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</si>
  <si>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</si>
  <si>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</si>
  <si>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</si>
  <si>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</si>
  <si>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</si>
  <si>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</si>
  <si>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</si>
  <si>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</si>
  <si>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</si>
  <si>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</si>
  <si>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</si>
  <si>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</si>
  <si>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</si>
  <si>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</si>
  <si>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</si>
  <si>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</si>
  <si>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</si>
  <si>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</si>
  <si>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</si>
  <si>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</si>
  <si>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</si>
  <si>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</si>
  <si>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</si>
  <si>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</si>
  <si>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</si>
  <si>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</si>
  <si>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</si>
  <si>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</si>
  <si>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</si>
  <si>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</si>
  <si>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</si>
  <si>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</si>
  <si>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</si>
  <si>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</si>
  <si>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</si>
  <si>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</si>
  <si>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</si>
  <si>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</si>
  <si>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</si>
  <si>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</si>
  <si>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</si>
  <si>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</si>
  <si>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Haddadus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</si>
  <si>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</si>
  <si>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</si>
  <si>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</si>
  <si>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</si>
  <si>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</si>
  <si>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</si>
  <si>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</si>
  <si>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</si>
  <si>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</si>
  <si>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</si>
  <si>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</si>
  <si>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</si>
  <si>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</si>
  <si>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</si>
  <si>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</si>
  <si>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</si>
  <si>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</si>
  <si>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</si>
  <si>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</si>
  <si>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</si>
  <si>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</si>
  <si>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</si>
  <si>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Trachycephalus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</si>
  <si>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</si>
  <si>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</si>
  <si>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</si>
  <si>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</si>
  <si>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</si>
  <si>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</si>
  <si>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</si>
  <si>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</si>
  <si>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</si>
  <si>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</si>
  <si>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</si>
  <si>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</si>
  <si>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Dendropsophus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</si>
  <si>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</si>
  <si>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</si>
  <si>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</si>
  <si>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</si>
  <si>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</si>
  <si>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</si>
  <si>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</si>
  <si>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</si>
  <si>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</si>
  <si>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</si>
  <si>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</si>
  <si>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</si>
  <si>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</si>
  <si>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</si>
  <si>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Telebasis</t>
  </si>
  <si>
    <t>carmesina</t>
  </si>
  <si>
    <t>Calvert, 1909</t>
  </si>
  <si>
    <t>Mecistogaster ornata</t>
  </si>
  <si>
    <t>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</si>
  <si>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</si>
  <si>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</si>
  <si>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</si>
  <si>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</si>
  <si>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</si>
  <si>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</si>
  <si>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Erythrodiplax</t>
  </si>
  <si>
    <t>pallida</t>
  </si>
  <si>
    <t>(Needham, 1904)</t>
  </si>
  <si>
    <t>Progomphus pijpersi</t>
  </si>
  <si>
    <t>Progomphus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</si>
  <si>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</si>
  <si>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</si>
  <si>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</si>
  <si>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</si>
  <si>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</si>
  <si>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</si>
  <si>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</si>
  <si>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</si>
  <si>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</si>
  <si>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</si>
  <si>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</si>
  <si>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</si>
  <si>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</si>
  <si>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</si>
  <si>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</si>
  <si>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</si>
  <si>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</si>
  <si>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</si>
  <si>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</si>
  <si>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</si>
  <si>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Micrathyria</t>
  </si>
  <si>
    <t>tibialis</t>
  </si>
  <si>
    <t>Kirby, 1897</t>
  </si>
  <si>
    <t>Acanthagrion longispinosum</t>
  </si>
  <si>
    <t>Acanthagrion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</si>
  <si>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</si>
  <si>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</si>
  <si>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</si>
  <si>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</si>
  <si>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</si>
  <si>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</si>
  <si>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</si>
  <si>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</si>
  <si>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</si>
  <si>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</si>
  <si>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Argia</t>
  </si>
  <si>
    <t>croceipennis</t>
  </si>
  <si>
    <t>Selys, 1865</t>
  </si>
  <si>
    <t>Idiogomphoides emmeli</t>
  </si>
  <si>
    <t>Idiogomphoides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</si>
  <si>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</si>
  <si>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</si>
  <si>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</si>
  <si>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</si>
  <si>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</si>
  <si>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</si>
  <si>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</si>
  <si>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</si>
  <si>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Perithemis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</si>
  <si>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</si>
  <si>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</si>
  <si>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</si>
  <si>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</si>
  <si>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</si>
  <si>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</si>
  <si>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Epipleoneura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</si>
  <si>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</si>
  <si>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</si>
  <si>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</si>
  <si>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</si>
  <si>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</si>
  <si>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</si>
  <si>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</si>
  <si>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</si>
  <si>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</si>
  <si>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</si>
  <si>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</si>
  <si>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</si>
  <si>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</si>
  <si>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</si>
  <si>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</si>
  <si>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Erythemis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</si>
  <si>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</si>
  <si>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</si>
  <si>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</si>
  <si>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</si>
  <si>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</si>
  <si>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</si>
  <si>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</si>
  <si>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</si>
  <si>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</si>
  <si>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</si>
  <si>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</si>
  <si>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</si>
  <si>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</si>
  <si>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</si>
  <si>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</si>
  <si>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</si>
  <si>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</si>
  <si>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</si>
  <si>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Gynothemis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</si>
  <si>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</si>
  <si>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</si>
  <si>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</si>
  <si>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</si>
  <si>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</si>
  <si>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</si>
  <si>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</si>
  <si>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</si>
  <si>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</si>
  <si>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</si>
  <si>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Leptagrion</t>
  </si>
  <si>
    <t>acutum</t>
  </si>
  <si>
    <t>Santos, 1961</t>
  </si>
  <si>
    <t>Lestes undulatus</t>
  </si>
  <si>
    <t>LESTIDAE</t>
  </si>
  <si>
    <t>Lestes</t>
  </si>
  <si>
    <t>undulatus</t>
  </si>
  <si>
    <t>Say, 1840</t>
  </si>
  <si>
    <t>Planiplax arachne</t>
  </si>
  <si>
    <t>Planiplax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</si>
  <si>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</si>
  <si>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</si>
  <si>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</si>
  <si>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</si>
  <si>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</si>
  <si>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</si>
  <si>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</si>
  <si>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</si>
  <si>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</si>
  <si>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</si>
  <si>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</si>
  <si>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</si>
  <si>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</si>
  <si>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</si>
  <si>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</si>
  <si>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</si>
  <si>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</si>
  <si>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</si>
  <si>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</si>
  <si>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</si>
  <si>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</si>
  <si>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</si>
  <si>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</si>
  <si>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</si>
  <si>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</si>
  <si>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</si>
  <si>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Orthemis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</si>
  <si>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</si>
  <si>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</si>
  <si>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</si>
  <si>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</si>
  <si>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</si>
  <si>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</si>
  <si>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</si>
  <si>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</si>
  <si>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</si>
  <si>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</si>
  <si>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</si>
  <si>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</si>
  <si>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</si>
  <si>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</si>
  <si>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</si>
  <si>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</si>
  <si>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</si>
  <si>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Hetaerina</t>
  </si>
  <si>
    <t>mendezi</t>
  </si>
  <si>
    <t>Jurzita, 1982</t>
  </si>
  <si>
    <t>Idioneura ancilla</t>
  </si>
  <si>
    <t>Idioneura</t>
  </si>
  <si>
    <t>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</si>
  <si>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</si>
  <si>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</si>
  <si>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</si>
  <si>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</si>
  <si>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</si>
  <si>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</si>
  <si>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</si>
  <si>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</si>
  <si>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</si>
  <si>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</si>
  <si>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</si>
  <si>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</si>
  <si>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</si>
  <si>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</si>
  <si>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</si>
  <si>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</si>
  <si>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</si>
  <si>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</si>
  <si>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</si>
  <si>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</si>
  <si>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</si>
  <si>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</si>
  <si>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</si>
  <si>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corallina</t>
  </si>
  <si>
    <t>Acanthagrion kennedii</t>
  </si>
  <si>
    <t>kennedii</t>
  </si>
  <si>
    <t>Williamson, 1916</t>
  </si>
  <si>
    <t>Gynacantha chelifera</t>
  </si>
  <si>
    <t>Gynacantha</t>
  </si>
  <si>
    <t>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</si>
  <si>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</si>
  <si>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</si>
  <si>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</si>
  <si>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</si>
  <si>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</si>
  <si>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</si>
  <si>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</si>
  <si>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</si>
  <si>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</si>
  <si>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</si>
  <si>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</si>
  <si>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</si>
  <si>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</si>
  <si>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</si>
  <si>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</si>
  <si>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</si>
  <si>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</si>
  <si>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</si>
  <si>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</si>
  <si>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</si>
  <si>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</si>
  <si>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</si>
  <si>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</si>
  <si>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</si>
  <si>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</si>
  <si>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</si>
  <si>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</si>
  <si>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</si>
  <si>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</si>
  <si>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</si>
  <si>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</si>
  <si>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</si>
  <si>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</si>
  <si>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</si>
  <si>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</si>
  <si>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</si>
  <si>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</si>
  <si>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</si>
  <si>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</si>
  <si>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</si>
  <si>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</si>
  <si>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</si>
  <si>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</si>
  <si>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</si>
  <si>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</si>
  <si>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</si>
  <si>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</si>
  <si>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</si>
  <si>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</si>
  <si>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</si>
  <si>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</si>
  <si>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</si>
  <si>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</si>
  <si>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</si>
  <si>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</si>
  <si>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</si>
  <si>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</si>
  <si>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</si>
  <si>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</si>
  <si>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</si>
  <si>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</si>
  <si>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</si>
  <si>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</si>
  <si>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</si>
  <si>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</si>
  <si>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</si>
  <si>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</si>
  <si>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</si>
  <si>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</si>
  <si>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</si>
  <si>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</si>
  <si>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</si>
  <si>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</si>
  <si>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Oxyagrion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</si>
  <si>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</si>
  <si>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</si>
  <si>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</si>
  <si>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</si>
  <si>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</si>
  <si>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</si>
  <si>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</si>
  <si>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</si>
  <si>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</si>
  <si>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</si>
  <si>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</si>
  <si>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</si>
  <si>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</si>
  <si>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</si>
  <si>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</si>
  <si>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</si>
  <si>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</si>
  <si>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</si>
  <si>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</si>
  <si>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</si>
  <si>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</si>
  <si>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</si>
  <si>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</si>
  <si>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</si>
  <si>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</si>
  <si>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</si>
  <si>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</si>
  <si>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Heteragrion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</si>
  <si>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</si>
  <si>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</si>
  <si>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</si>
  <si>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</si>
  <si>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</si>
  <si>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</si>
  <si>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</si>
  <si>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</si>
  <si>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</si>
  <si>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</si>
  <si>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</si>
  <si>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</si>
  <si>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</si>
  <si>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</si>
  <si>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</si>
  <si>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</si>
  <si>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</si>
  <si>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</si>
  <si>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</si>
  <si>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</si>
  <si>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</si>
  <si>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</si>
  <si>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</si>
  <si>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</si>
  <si>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Tramea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</si>
  <si>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</si>
  <si>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</si>
  <si>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</si>
  <si>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</si>
  <si>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</si>
  <si>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</si>
  <si>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</si>
  <si>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</si>
  <si>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</si>
  <si>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</si>
  <si>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</si>
  <si>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</si>
  <si>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</si>
  <si>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</si>
  <si>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</si>
  <si>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</si>
  <si>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</si>
  <si>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</si>
  <si>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</si>
  <si>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</si>
  <si>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</si>
  <si>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</si>
  <si>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</si>
  <si>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</si>
  <si>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</si>
  <si>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</si>
  <si>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</si>
  <si>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</si>
  <si>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</si>
  <si>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</si>
  <si>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</si>
  <si>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</si>
  <si>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</si>
  <si>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</si>
  <si>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</si>
  <si>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</si>
  <si>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</si>
  <si>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</si>
  <si>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</si>
  <si>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</si>
  <si>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</si>
  <si>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Telagrion</t>
  </si>
  <si>
    <t>cornicauda</t>
  </si>
  <si>
    <t>Argia nigrior</t>
  </si>
  <si>
    <t>nigrior</t>
  </si>
  <si>
    <t>Argia bicellulata</t>
  </si>
  <si>
    <t>bicellulata</t>
  </si>
  <si>
    <t>Phyllocycla sordida</t>
  </si>
  <si>
    <t>sordida</t>
  </si>
  <si>
    <t>(Selys, 1854)</t>
  </si>
  <si>
    <t>Phyllocycla viridipleuris</t>
  </si>
  <si>
    <t>viridipleuris</t>
  </si>
  <si>
    <t>Heteragrion aurantiacum</t>
  </si>
  <si>
    <t>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</si>
  <si>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</si>
  <si>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</si>
  <si>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</si>
  <si>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</si>
  <si>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</si>
  <si>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</si>
  <si>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</si>
  <si>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</si>
  <si>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</si>
  <si>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</si>
  <si>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</si>
  <si>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</si>
  <si>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</si>
  <si>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</si>
  <si>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</si>
  <si>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</si>
  <si>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</si>
  <si>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</si>
  <si>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</si>
  <si>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</si>
  <si>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</si>
  <si>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</si>
  <si>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</si>
  <si>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</si>
  <si>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</si>
  <si>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</si>
  <si>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</si>
  <si>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</si>
  <si>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</si>
  <si>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</si>
  <si>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</si>
  <si>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dorsale</t>
  </si>
  <si>
    <t>Diastatops pullata</t>
  </si>
  <si>
    <t>Diastatops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</si>
  <si>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</si>
  <si>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</si>
  <si>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</si>
  <si>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</si>
  <si>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</si>
  <si>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</si>
  <si>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</si>
  <si>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</si>
  <si>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</si>
  <si>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</si>
  <si>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</si>
  <si>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Ischnura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</si>
  <si>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</si>
  <si>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</si>
  <si>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</si>
  <si>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</si>
  <si>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</si>
  <si>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</si>
  <si>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</si>
  <si>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</si>
  <si>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</si>
  <si>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</si>
  <si>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</si>
  <si>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</si>
  <si>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</si>
  <si>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</si>
  <si>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</si>
  <si>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</si>
  <si>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</si>
  <si>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</si>
  <si>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</si>
  <si>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</si>
  <si>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Mesoleptobasis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</si>
  <si>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</si>
  <si>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</si>
  <si>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</si>
  <si>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</si>
  <si>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</si>
  <si>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</si>
  <si>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</si>
  <si>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</si>
  <si>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</si>
  <si>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</si>
  <si>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</si>
  <si>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</si>
  <si>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</si>
  <si>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</si>
  <si>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</si>
  <si>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</si>
  <si>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</si>
  <si>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</si>
  <si>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</si>
  <si>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</si>
  <si>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</si>
  <si>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</si>
  <si>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</si>
  <si>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</si>
  <si>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</si>
  <si>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</si>
  <si>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</si>
  <si>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</si>
  <si>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</si>
  <si>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</si>
  <si>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</si>
  <si>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</si>
  <si>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</si>
  <si>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</si>
  <si>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</si>
  <si>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</si>
  <si>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</si>
  <si>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</si>
  <si>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Helveciagrion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</si>
  <si>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</si>
  <si>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</si>
  <si>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</si>
  <si>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</si>
  <si>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</si>
  <si>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</si>
  <si>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</si>
  <si>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</si>
  <si>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</si>
  <si>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</si>
  <si>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</si>
  <si>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</si>
  <si>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</si>
  <si>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</si>
  <si>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</si>
  <si>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</si>
  <si>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</si>
  <si>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</si>
  <si>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</si>
  <si>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</si>
  <si>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</si>
  <si>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</si>
  <si>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</si>
  <si>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</si>
  <si>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</si>
  <si>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</si>
  <si>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</si>
  <si>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</si>
  <si>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</si>
  <si>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</si>
  <si>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</si>
  <si>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</si>
  <si>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</si>
  <si>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</si>
  <si>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</si>
  <si>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</si>
  <si>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</si>
  <si>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</si>
  <si>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</si>
  <si>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</si>
  <si>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</si>
  <si>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</si>
  <si>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</si>
  <si>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</si>
  <si>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</si>
  <si>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</si>
  <si>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</si>
  <si>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</si>
  <si>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</si>
  <si>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</si>
  <si>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</si>
  <si>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</si>
  <si>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</si>
  <si>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</si>
  <si>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</si>
  <si>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</si>
  <si>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</si>
  <si>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</si>
  <si>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</si>
  <si>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</si>
  <si>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</si>
  <si>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</si>
  <si>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</si>
  <si>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</si>
  <si>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</si>
  <si>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</si>
  <si>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</si>
  <si>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</si>
  <si>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</si>
  <si>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</si>
  <si>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</si>
  <si>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</si>
  <si>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</si>
  <si>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</si>
  <si>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</si>
  <si>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</si>
  <si>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</si>
  <si>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</si>
  <si>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</si>
  <si>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</si>
  <si>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</si>
  <si>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</si>
  <si>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</si>
  <si>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</si>
  <si>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</si>
  <si>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</si>
  <si>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</si>
  <si>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</si>
  <si>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</si>
  <si>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</si>
  <si>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</si>
  <si>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</si>
  <si>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</si>
  <si>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</si>
  <si>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</si>
  <si>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</si>
  <si>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</si>
  <si>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</si>
  <si>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</si>
  <si>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</si>
  <si>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</si>
  <si>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</si>
  <si>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</si>
  <si>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</si>
  <si>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</si>
  <si>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</si>
  <si>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</si>
  <si>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</si>
  <si>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</si>
  <si>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</si>
  <si>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</si>
  <si>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</si>
  <si>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</si>
  <si>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</si>
  <si>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</si>
  <si>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</si>
  <si>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</si>
  <si>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</si>
  <si>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</si>
  <si>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</si>
  <si>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</si>
  <si>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</si>
  <si>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</si>
  <si>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</si>
  <si>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</si>
  <si>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</si>
  <si>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</si>
  <si>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</si>
  <si>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</si>
  <si>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</si>
  <si>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</si>
  <si>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</si>
  <si>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</si>
  <si>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</si>
  <si>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</si>
  <si>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</si>
  <si>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</si>
  <si>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</si>
  <si>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</si>
  <si>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</si>
  <si>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</si>
  <si>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</si>
  <si>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</si>
  <si>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</si>
  <si>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</si>
  <si>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</si>
  <si>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</si>
  <si>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</si>
  <si>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</si>
  <si>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</si>
  <si>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</si>
  <si>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</si>
  <si>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</si>
  <si>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</si>
  <si>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</si>
  <si>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</si>
  <si>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</si>
  <si>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</si>
  <si>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</si>
  <si>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</si>
  <si>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</si>
  <si>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</si>
  <si>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</si>
  <si>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</si>
  <si>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</si>
  <si>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</si>
  <si>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</si>
  <si>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</si>
  <si>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</si>
  <si>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</si>
  <si>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</si>
  <si>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</si>
  <si>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</si>
  <si>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</si>
  <si>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</si>
  <si>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</si>
  <si>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</si>
  <si>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</si>
  <si>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</si>
  <si>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</si>
  <si>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elongatus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</si>
  <si>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</si>
  <si>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</si>
  <si>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</si>
  <si>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</si>
  <si>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</si>
  <si>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</si>
  <si>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</si>
  <si>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</si>
  <si>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</si>
  <si>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</si>
  <si>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</si>
  <si>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</si>
  <si>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</si>
  <si>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</si>
  <si>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</si>
  <si>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</si>
  <si>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</si>
  <si>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</si>
  <si>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</si>
  <si>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</si>
  <si>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</si>
  <si>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</si>
  <si>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</si>
  <si>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</si>
  <si>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</si>
  <si>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</si>
  <si>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</si>
  <si>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</si>
  <si>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</si>
  <si>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</si>
  <si>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</si>
  <si>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</si>
  <si>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</si>
  <si>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</si>
  <si>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</si>
  <si>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</si>
  <si>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schubarti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</si>
  <si>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</si>
  <si>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</si>
  <si>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</si>
  <si>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</si>
  <si>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</si>
  <si>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</si>
  <si>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</si>
  <si>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</si>
  <si>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elegans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</si>
  <si>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</si>
  <si>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</si>
  <si>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</si>
  <si>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</si>
  <si>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</si>
  <si>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</si>
  <si>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</si>
  <si>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</si>
  <si>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</si>
  <si>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</si>
  <si>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</si>
  <si>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</si>
  <si>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</si>
  <si>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</si>
  <si>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</si>
  <si>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</si>
  <si>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</si>
  <si>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</si>
  <si>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</si>
  <si>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</si>
  <si>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</si>
  <si>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</si>
  <si>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</si>
  <si>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</si>
  <si>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</si>
  <si>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</si>
  <si>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</si>
  <si>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</si>
  <si>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</si>
  <si>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</si>
  <si>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</si>
  <si>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</si>
  <si>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</si>
  <si>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</si>
  <si>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</si>
  <si>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</si>
  <si>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</si>
  <si>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</si>
  <si>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</si>
  <si>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</si>
  <si>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</si>
  <si>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</si>
  <si>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</si>
  <si>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</si>
  <si>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</si>
  <si>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</si>
  <si>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</si>
  <si>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</si>
  <si>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</si>
  <si>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</si>
  <si>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</si>
  <si>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</si>
  <si>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</si>
  <si>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</si>
  <si>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</si>
  <si>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</si>
  <si>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</si>
  <si>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</si>
  <si>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</si>
  <si>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</si>
  <si>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</si>
  <si>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</si>
  <si>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</si>
  <si>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</si>
  <si>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</si>
  <si>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</si>
  <si>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</si>
  <si>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</si>
  <si>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</si>
  <si>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</si>
  <si>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</si>
  <si>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</si>
  <si>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</si>
  <si>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</si>
  <si>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</si>
  <si>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</si>
  <si>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</si>
  <si>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</si>
  <si>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</si>
  <si>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</si>
  <si>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</si>
  <si>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</si>
  <si>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</si>
  <si>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</si>
  <si>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</si>
  <si>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</si>
  <si>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</si>
  <si>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</si>
  <si>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</si>
  <si>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</si>
  <si>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</si>
  <si>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</si>
  <si>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</si>
  <si>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</si>
  <si>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</si>
  <si>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</si>
  <si>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</si>
  <si>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</si>
  <si>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</si>
  <si>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</si>
  <si>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</si>
  <si>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</si>
  <si>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</si>
  <si>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</si>
  <si>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</si>
  <si>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</si>
  <si>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</si>
  <si>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</si>
  <si>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</si>
  <si>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</si>
  <si>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</si>
  <si>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</si>
  <si>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</si>
  <si>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</si>
  <si>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</si>
  <si>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</si>
  <si>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</si>
  <si>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</si>
  <si>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</si>
  <si>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</si>
  <si>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</si>
  <si>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</si>
  <si>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</si>
  <si>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</si>
  <si>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</si>
  <si>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</si>
  <si>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</si>
  <si>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</si>
  <si>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</si>
  <si>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</si>
  <si>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</si>
  <si>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</si>
  <si>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</si>
  <si>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</si>
  <si>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</si>
  <si>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</si>
  <si>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</si>
  <si>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</si>
  <si>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</si>
  <si>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</si>
  <si>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</si>
  <si>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</si>
  <si>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</si>
  <si>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</si>
  <si>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</si>
  <si>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</si>
  <si>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</si>
  <si>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</si>
  <si>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</si>
  <si>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</si>
  <si>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</si>
  <si>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</si>
  <si>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</si>
  <si>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</si>
  <si>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</si>
  <si>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</si>
  <si>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</si>
  <si>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</si>
  <si>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</si>
  <si>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</si>
  <si>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</si>
  <si>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</si>
  <si>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</si>
  <si>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</si>
  <si>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</si>
  <si>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</si>
  <si>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</si>
  <si>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</si>
  <si>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</si>
  <si>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</si>
  <si>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</si>
  <si>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</si>
  <si>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</si>
  <si>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</si>
  <si>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</si>
  <si>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</si>
  <si>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</si>
  <si>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</si>
  <si>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</si>
  <si>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</si>
  <si>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</si>
  <si>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</si>
  <si>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</si>
  <si>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</si>
  <si>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</si>
  <si>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</si>
  <si>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</si>
  <si>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</si>
  <si>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</si>
  <si>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</si>
  <si>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</si>
  <si>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</si>
  <si>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</si>
  <si>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</si>
  <si>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</si>
  <si>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</si>
  <si>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</si>
  <si>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</si>
  <si>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</si>
  <si>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</si>
  <si>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</si>
  <si>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</si>
  <si>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</si>
  <si>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</si>
  <si>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</si>
  <si>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</si>
  <si>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</si>
  <si>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</si>
  <si>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</si>
  <si>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</si>
  <si>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</si>
  <si>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</si>
  <si>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</si>
  <si>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</si>
  <si>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</si>
  <si>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</si>
  <si>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</si>
  <si>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</si>
  <si>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</si>
  <si>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</si>
  <si>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</si>
  <si>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</si>
  <si>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</si>
  <si>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</si>
  <si>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</si>
  <si>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</si>
  <si>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</si>
  <si>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</si>
  <si>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</si>
  <si>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</si>
  <si>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</si>
  <si>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</si>
  <si>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</si>
  <si>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</si>
  <si>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</si>
  <si>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</si>
  <si>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</si>
  <si>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</si>
  <si>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</si>
  <si>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</si>
  <si>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</si>
  <si>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</si>
  <si>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</si>
  <si>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</si>
  <si>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</si>
  <si>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</si>
  <si>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</si>
  <si>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</si>
  <si>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</si>
  <si>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</si>
  <si>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</si>
  <si>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</si>
  <si>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</si>
  <si>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</si>
  <si>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</si>
  <si>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</si>
  <si>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</si>
  <si>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</si>
  <si>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</si>
  <si>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</si>
  <si>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</si>
  <si>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</si>
  <si>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</si>
  <si>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</si>
  <si>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</si>
  <si>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</si>
  <si>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</si>
  <si>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</si>
  <si>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</si>
  <si>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</si>
  <si>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</si>
  <si>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</si>
  <si>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</si>
  <si>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</si>
  <si>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</si>
  <si>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</si>
  <si>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</si>
  <si>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</si>
  <si>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</si>
  <si>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</si>
  <si>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</si>
  <si>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</si>
  <si>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</si>
  <si>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</si>
  <si>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</si>
  <si>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</si>
  <si>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</si>
  <si>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</si>
  <si>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</si>
  <si>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</si>
  <si>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</si>
  <si>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</si>
  <si>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</si>
  <si>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</si>
  <si>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</si>
  <si>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</si>
  <si>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</si>
  <si>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</si>
  <si>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</si>
  <si>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</si>
  <si>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</si>
  <si>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</si>
  <si>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</si>
  <si>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</si>
  <si>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</si>
  <si>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</si>
  <si>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</si>
  <si>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</si>
  <si>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</si>
  <si>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</si>
  <si>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</si>
  <si>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</si>
  <si>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</si>
  <si>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</si>
  <si>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</si>
  <si>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</si>
  <si>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</si>
  <si>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</si>
  <si>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</si>
  <si>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</si>
  <si>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</si>
  <si>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</si>
  <si>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</si>
  <si>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</si>
  <si>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</si>
  <si>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</si>
  <si>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</si>
  <si>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</si>
  <si>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</si>
  <si>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</si>
  <si>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</si>
  <si>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</si>
  <si>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</si>
  <si>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</si>
  <si>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</si>
  <si>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</si>
  <si>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</si>
  <si>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</si>
  <si>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</si>
  <si>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</si>
  <si>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</si>
  <si>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</si>
  <si>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</si>
  <si>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</si>
  <si>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</si>
  <si>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</si>
  <si>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</si>
  <si>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</si>
  <si>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</si>
  <si>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</si>
  <si>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</si>
  <si>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</si>
  <si>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</si>
  <si>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</si>
  <si>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</si>
  <si>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</si>
  <si>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</si>
  <si>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</si>
  <si>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</si>
  <si>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</si>
  <si>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</si>
  <si>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</si>
  <si>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</si>
  <si>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</si>
  <si>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</si>
  <si>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</si>
  <si>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</si>
  <si>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</si>
  <si>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</si>
  <si>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</si>
  <si>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</si>
  <si>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truncatus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</si>
  <si>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</si>
  <si>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</si>
  <si>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</si>
  <si>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</si>
  <si>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</si>
  <si>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</si>
  <si>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</si>
  <si>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</si>
  <si>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</si>
  <si>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</si>
  <si>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</si>
  <si>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</si>
  <si>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</si>
  <si>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</si>
  <si>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</si>
  <si>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</si>
  <si>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</si>
  <si>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</si>
  <si>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</si>
  <si>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</si>
  <si>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</si>
  <si>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</si>
  <si>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</si>
  <si>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</si>
  <si>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</si>
  <si>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</si>
  <si>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</si>
  <si>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</si>
  <si>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</si>
  <si>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</si>
  <si>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</si>
  <si>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</si>
  <si>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</si>
  <si>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</si>
  <si>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</si>
  <si>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</si>
  <si>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</si>
  <si>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</si>
  <si>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</si>
  <si>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</si>
  <si>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</si>
  <si>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</si>
  <si>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</si>
  <si>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</si>
  <si>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</si>
  <si>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</si>
  <si>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</si>
  <si>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</si>
  <si>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</si>
  <si>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</si>
  <si>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</si>
  <si>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</si>
  <si>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</si>
  <si>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</si>
  <si>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</si>
  <si>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</si>
  <si>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</si>
  <si>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</si>
  <si>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</si>
  <si>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</si>
  <si>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</si>
  <si>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</si>
  <si>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</si>
  <si>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</si>
  <si>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</si>
  <si>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</si>
  <si>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</si>
  <si>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</si>
  <si>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</si>
  <si>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</si>
  <si>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</si>
  <si>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</si>
  <si>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</si>
  <si>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</si>
  <si>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</si>
  <si>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</si>
  <si>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</si>
  <si>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</si>
  <si>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</si>
  <si>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</si>
  <si>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</si>
  <si>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</si>
  <si>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</si>
  <si>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</si>
  <si>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</si>
  <si>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</si>
  <si>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</si>
  <si>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Micrurus</t>
  </si>
  <si>
    <t>isozonus</t>
  </si>
  <si>
    <t>(Cope, 1860)</t>
  </si>
  <si>
    <t>Micrurus paraensis</t>
  </si>
  <si>
    <t>Da Cunha &amp;amp</t>
  </si>
  <si>
    <t>Coleodactylus natalensis</t>
  </si>
  <si>
    <t>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</si>
  <si>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</si>
  <si>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</si>
  <si>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</si>
  <si>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</si>
  <si>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</si>
  <si>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</si>
  <si>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</si>
  <si>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</si>
  <si>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</si>
  <si>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</si>
  <si>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</si>
  <si>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</si>
  <si>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</si>
  <si>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</si>
  <si>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</si>
  <si>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</si>
  <si>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</si>
  <si>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</si>
  <si>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</si>
  <si>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</si>
  <si>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</si>
  <si>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</si>
  <si>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</si>
  <si>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</si>
  <si>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</si>
  <si>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</si>
  <si>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</si>
  <si>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</si>
  <si>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</si>
  <si>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</si>
  <si>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</si>
  <si>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</si>
  <si>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</si>
  <si>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</si>
  <si>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</si>
  <si>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</si>
  <si>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</si>
  <si>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</si>
  <si>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</si>
  <si>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</si>
  <si>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</si>
  <si>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</si>
  <si>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</si>
  <si>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</si>
  <si>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</si>
  <si>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</si>
  <si>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</si>
  <si>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</si>
  <si>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</si>
  <si>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</si>
  <si>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</si>
  <si>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</si>
  <si>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</si>
  <si>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</si>
  <si>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</si>
  <si>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</si>
  <si>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</si>
  <si>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</si>
  <si>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</si>
  <si>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</si>
  <si>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</si>
  <si>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</si>
  <si>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</si>
  <si>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</si>
  <si>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</si>
  <si>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Erythrolamprus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</si>
  <si>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</si>
  <si>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</si>
  <si>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</si>
  <si>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</si>
  <si>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</si>
  <si>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</si>
  <si>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Oxyrhopus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</si>
  <si>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</si>
  <si>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</si>
  <si>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</si>
  <si>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</si>
  <si>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</si>
  <si>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</si>
  <si>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</si>
  <si>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</si>
  <si>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</si>
  <si>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Philodryas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</si>
  <si>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</si>
  <si>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</si>
  <si>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</si>
  <si>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</si>
  <si>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</si>
  <si>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</si>
  <si>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</si>
  <si>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</si>
  <si>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</si>
  <si>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</si>
  <si>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</si>
  <si>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</si>
  <si>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</si>
  <si>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</si>
  <si>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</si>
  <si>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</si>
  <si>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</si>
  <si>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</si>
  <si>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</si>
  <si>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</si>
  <si>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</si>
  <si>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</si>
  <si>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</si>
  <si>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</si>
  <si>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Pseudoboa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</si>
  <si>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</si>
  <si>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</si>
  <si>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</si>
  <si>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</si>
  <si>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</si>
  <si>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</si>
  <si>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</si>
  <si>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</si>
  <si>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</si>
  <si>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Thamnodynastes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</si>
  <si>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</si>
  <si>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</si>
  <si>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</si>
  <si>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</si>
  <si>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</si>
  <si>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</si>
  <si>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</si>
  <si>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lineatus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</si>
  <si>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</si>
  <si>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</si>
  <si>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</si>
  <si>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</si>
  <si>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</si>
  <si>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</si>
  <si>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Bothrops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</si>
  <si>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</si>
  <si>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</si>
  <si>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</si>
  <si>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</si>
  <si>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</si>
  <si>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</si>
  <si>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</si>
  <si>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</si>
  <si>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</si>
  <si>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</si>
  <si>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</si>
  <si>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</si>
  <si>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</si>
  <si>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</si>
  <si>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</si>
  <si>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</si>
  <si>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</si>
  <si>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</si>
  <si>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</si>
  <si>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</si>
  <si>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</si>
  <si>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</si>
  <si>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Tropidurus</t>
  </si>
  <si>
    <t>erythrocephalus</t>
  </si>
  <si>
    <t>Rodrigues, 1987</t>
  </si>
  <si>
    <t>Tropidurus 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</si>
  <si>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</si>
  <si>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</si>
  <si>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</si>
  <si>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</si>
  <si>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</si>
  <si>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</si>
  <si>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</si>
  <si>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</si>
  <si>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</si>
  <si>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</si>
  <si>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</si>
  <si>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</si>
  <si>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</si>
  <si>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</si>
  <si>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</si>
  <si>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</si>
  <si>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</si>
  <si>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</si>
  <si>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</si>
  <si>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</si>
  <si>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</si>
  <si>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</si>
  <si>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</si>
  <si>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</si>
  <si>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</si>
  <si>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</si>
  <si>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</si>
  <si>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</si>
  <si>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</si>
  <si>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</si>
  <si>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</si>
  <si>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</si>
  <si>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</si>
  <si>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</si>
  <si>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</si>
  <si>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</si>
  <si>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</si>
  <si>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</si>
  <si>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</si>
  <si>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</si>
  <si>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</si>
  <si>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</si>
  <si>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</si>
  <si>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</si>
  <si>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</si>
  <si>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</si>
  <si>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</si>
  <si>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</si>
  <si>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</si>
  <si>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</si>
  <si>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</si>
  <si>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</si>
  <si>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</si>
  <si>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</si>
  <si>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</si>
  <si>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</si>
  <si>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</si>
  <si>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</si>
  <si>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</si>
  <si>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</si>
  <si>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</si>
  <si>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</si>
  <si>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</si>
  <si>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</si>
  <si>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</si>
  <si>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</si>
  <si>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</si>
  <si>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</si>
  <si>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</si>
  <si>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</si>
  <si>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</si>
  <si>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</si>
  <si>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</si>
  <si>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</si>
  <si>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</si>
  <si>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</si>
  <si>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</si>
  <si>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</si>
  <si>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</si>
  <si>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</si>
  <si>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</si>
  <si>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</si>
  <si>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</si>
  <si>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</si>
  <si>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</si>
  <si>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</si>
  <si>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</si>
  <si>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</si>
  <si>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</si>
  <si>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</si>
  <si>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</si>
  <si>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</si>
  <si>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</si>
  <si>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</si>
  <si>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</si>
  <si>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</si>
  <si>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</si>
  <si>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</si>
  <si>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</si>
  <si>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</si>
  <si>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</si>
  <si>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</si>
  <si>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</si>
  <si>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</si>
  <si>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</si>
  <si>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</si>
  <si>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</si>
  <si>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</si>
  <si>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</si>
  <si>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</si>
  <si>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</si>
  <si>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</si>
  <si>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</si>
  <si>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</si>
  <si>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</si>
  <si>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</si>
  <si>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</si>
  <si>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</si>
  <si>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</si>
  <si>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</si>
  <si>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</si>
  <si>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</si>
  <si>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</si>
  <si>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</si>
  <si>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</si>
  <si>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</si>
  <si>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</si>
  <si>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</si>
  <si>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</si>
  <si>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</si>
  <si>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</si>
  <si>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</si>
  <si>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</si>
  <si>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</si>
  <si>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</si>
  <si>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</si>
  <si>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</si>
  <si>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</si>
  <si>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</si>
  <si>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</si>
  <si>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</si>
  <si>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</si>
  <si>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</si>
  <si>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</si>
  <si>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</si>
  <si>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</si>
  <si>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</si>
  <si>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</si>
  <si>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</si>
  <si>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</si>
  <si>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</si>
  <si>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</si>
  <si>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</si>
  <si>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</si>
  <si>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</si>
  <si>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</si>
  <si>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</si>
  <si>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</si>
  <si>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</si>
  <si>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obliquus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</si>
  <si>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</si>
  <si>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</si>
  <si>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</si>
  <si>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</si>
  <si>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</si>
  <si>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</si>
  <si>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</si>
  <si>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</si>
  <si>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</si>
  <si>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</si>
  <si>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</si>
  <si>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</si>
  <si>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</si>
  <si>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</si>
  <si>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</si>
  <si>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</si>
  <si>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</si>
  <si>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</si>
  <si>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</si>
  <si>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</si>
  <si>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</si>
  <si>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</si>
  <si>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</si>
  <si>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</si>
  <si>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</si>
  <si>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</si>
  <si>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</si>
  <si>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</si>
  <si>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</si>
  <si>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</si>
  <si>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</si>
  <si>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</si>
  <si>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</si>
  <si>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</si>
  <si>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</si>
  <si>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</si>
  <si>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</si>
  <si>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</si>
  <si>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</si>
  <si>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</si>
  <si>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</si>
  <si>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</si>
  <si>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</si>
  <si>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</si>
  <si>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</si>
  <si>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</si>
  <si>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</si>
  <si>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</si>
  <si>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</si>
  <si>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</si>
  <si>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</si>
  <si>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</si>
  <si>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</si>
  <si>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</si>
  <si>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</si>
  <si>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</si>
  <si>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</si>
  <si>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</si>
  <si>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</si>
  <si>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</si>
  <si>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</si>
  <si>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</si>
  <si>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</si>
  <si>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</si>
  <si>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</si>
  <si>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</si>
  <si>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</si>
  <si>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</si>
  <si>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</si>
  <si>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</si>
  <si>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</si>
  <si>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</si>
  <si>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</si>
  <si>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</si>
  <si>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</si>
  <si>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</si>
  <si>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</si>
  <si>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</si>
  <si>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</si>
  <si>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</si>
  <si>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</si>
  <si>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</si>
  <si>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</si>
  <si>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</si>
  <si>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</si>
  <si>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</si>
  <si>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</si>
  <si>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</si>
  <si>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</si>
  <si>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</si>
  <si>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</si>
  <si>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</si>
  <si>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</si>
  <si>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</si>
  <si>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</si>
  <si>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</si>
  <si>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</si>
  <si>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</si>
  <si>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</si>
  <si>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</si>
  <si>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</si>
  <si>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</si>
  <si>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</si>
  <si>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</si>
  <si>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</si>
  <si>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</si>
  <si>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</si>
  <si>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</si>
  <si>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</si>
  <si>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</si>
  <si>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</si>
  <si>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</si>
  <si>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</si>
  <si>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</si>
  <si>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</si>
  <si>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</si>
  <si>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</si>
  <si>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</si>
  <si>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</si>
  <si>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</si>
  <si>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</si>
  <si>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</si>
  <si>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</si>
  <si>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</si>
  <si>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</si>
  <si>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</si>
  <si>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</si>
  <si>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</si>
  <si>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</si>
  <si>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</si>
  <si>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</si>
  <si>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</si>
  <si>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</si>
  <si>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</si>
  <si>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</si>
  <si>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</si>
  <si>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</si>
  <si>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</si>
  <si>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</si>
  <si>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</si>
  <si>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</si>
  <si>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</si>
  <si>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</si>
  <si>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</si>
  <si>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</si>
  <si>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</si>
  <si>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</si>
  <si>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</si>
  <si>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</si>
  <si>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</si>
  <si>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</si>
  <si>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</si>
  <si>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</si>
  <si>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</si>
  <si>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</si>
  <si>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</si>
  <si>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</si>
  <si>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</si>
  <si>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</si>
  <si>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</si>
  <si>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</si>
  <si>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</si>
  <si>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</si>
  <si>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</si>
  <si>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</si>
  <si>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</si>
  <si>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</si>
  <si>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</si>
  <si>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</si>
  <si>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</si>
  <si>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Thoropa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</si>
  <si>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</si>
  <si>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</si>
  <si>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</si>
  <si>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</si>
  <si>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</si>
  <si>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</si>
  <si>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</si>
  <si>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</si>
  <si>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</si>
  <si>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</si>
  <si>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</si>
  <si>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</si>
  <si>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</si>
  <si>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</si>
  <si>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</si>
  <si>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</si>
  <si>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</si>
  <si>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</si>
  <si>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</si>
  <si>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</si>
  <si>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</si>
  <si>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</si>
  <si>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</si>
  <si>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</si>
  <si>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</si>
  <si>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</si>
  <si>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</si>
  <si>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</si>
  <si>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</si>
  <si>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</si>
  <si>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</si>
  <si>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</si>
  <si>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</si>
  <si>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</si>
  <si>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</si>
  <si>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</si>
  <si>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</si>
  <si>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</si>
  <si>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</si>
  <si>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</si>
  <si>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</si>
  <si>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</si>
  <si>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</si>
  <si>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</si>
  <si>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</si>
  <si>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</si>
  <si>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</si>
  <si>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</si>
  <si>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</si>
  <si>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</si>
  <si>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</si>
  <si>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</si>
  <si>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</si>
  <si>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</si>
  <si>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</si>
  <si>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</si>
  <si>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</si>
  <si>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</si>
  <si>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</si>
  <si>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</si>
  <si>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fimbriatus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</si>
  <si>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</si>
  <si>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</si>
  <si>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</si>
  <si>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</si>
  <si>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</si>
  <si>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</si>
  <si>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</si>
  <si>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</si>
  <si>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</si>
  <si>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</si>
  <si>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</si>
  <si>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</si>
  <si>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</si>
  <si>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</si>
  <si>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</si>
  <si>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</si>
  <si>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</si>
  <si>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</si>
  <si>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</si>
  <si>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</si>
  <si>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</si>
  <si>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</si>
  <si>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</si>
  <si>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</si>
  <si>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</si>
  <si>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</si>
  <si>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</si>
  <si>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</si>
  <si>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</si>
  <si>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</si>
  <si>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</si>
  <si>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</si>
  <si>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</si>
  <si>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</si>
  <si>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</si>
  <si>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</si>
  <si>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</si>
  <si>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</si>
  <si>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</si>
  <si>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</si>
  <si>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</si>
  <si>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</si>
  <si>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</si>
  <si>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</si>
  <si>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</si>
  <si>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</si>
  <si>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</si>
  <si>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</si>
  <si>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</si>
  <si>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</si>
  <si>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</si>
  <si>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</si>
  <si>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</si>
  <si>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</si>
  <si>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</si>
  <si>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</si>
  <si>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</si>
  <si>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</si>
  <si>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</si>
  <si>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</si>
  <si>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</si>
  <si>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</si>
  <si>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</si>
  <si>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</si>
  <si>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</si>
  <si>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</si>
  <si>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</si>
  <si>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</si>
  <si>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</si>
  <si>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</si>
  <si>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</si>
  <si>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</si>
  <si>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</si>
  <si>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</si>
  <si>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</si>
  <si>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</si>
  <si>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</si>
  <si>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</si>
  <si>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</si>
  <si>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</si>
  <si>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</si>
  <si>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</si>
  <si>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</si>
  <si>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</si>
  <si>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</si>
  <si>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</si>
  <si>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</si>
  <si>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</si>
  <si>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</si>
  <si>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</si>
  <si>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</si>
  <si>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opalescens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</si>
  <si>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</si>
  <si>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</si>
  <si>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</si>
  <si>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</si>
  <si>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</si>
  <si>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</si>
  <si>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</si>
  <si>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</si>
  <si>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</si>
  <si>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</si>
  <si>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</si>
  <si>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</si>
  <si>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</si>
  <si>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</si>
  <si>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</si>
  <si>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</si>
  <si>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</si>
  <si>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</si>
  <si>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</si>
  <si>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</si>
  <si>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</si>
  <si>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</si>
  <si>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</si>
  <si>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</si>
  <si>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</si>
  <si>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</si>
  <si>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</si>
  <si>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</si>
  <si>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</si>
  <si>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</si>
  <si>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</si>
  <si>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</si>
  <si>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</si>
  <si>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</si>
  <si>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</si>
  <si>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</si>
  <si>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</si>
  <si>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</si>
  <si>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</si>
  <si>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</si>
  <si>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</si>
  <si>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</si>
  <si>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</si>
  <si>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</si>
  <si>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</si>
  <si>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</si>
  <si>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</si>
  <si>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</si>
  <si>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</si>
  <si>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</si>
  <si>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</si>
  <si>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</si>
  <si>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</si>
  <si>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</si>
  <si>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</si>
  <si>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</si>
  <si>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</si>
  <si>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</si>
  <si>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</si>
  <si>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</si>
  <si>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</si>
  <si>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</si>
  <si>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</si>
  <si>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</si>
  <si>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</si>
  <si>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</si>
  <si>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</si>
  <si>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</si>
  <si>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</si>
  <si>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</si>
  <si>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</si>
  <si>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</si>
  <si>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</si>
  <si>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</si>
  <si>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</si>
  <si>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</si>
  <si>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</si>
  <si>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(Spix, 1823)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</si>
  <si>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</si>
  <si>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</si>
  <si>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</si>
  <si>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</si>
  <si>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</si>
  <si>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</si>
  <si>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</si>
  <si>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</si>
  <si>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</si>
  <si>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</si>
  <si>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</si>
  <si>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</si>
  <si>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</si>
  <si>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</si>
  <si>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</si>
  <si>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</si>
  <si>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</si>
  <si>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</si>
  <si>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</si>
  <si>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</si>
  <si>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</si>
  <si>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</si>
  <si>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</si>
  <si>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</si>
  <si>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</si>
  <si>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</si>
  <si>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</si>
  <si>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</si>
  <si>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</si>
  <si>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</si>
  <si>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</si>
  <si>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</si>
  <si>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</si>
  <si>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</si>
  <si>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</si>
  <si>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</si>
  <si>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</si>
  <si>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</si>
  <si>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</si>
  <si>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</si>
  <si>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</si>
  <si>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</si>
  <si>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</si>
  <si>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</si>
  <si>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</si>
  <si>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</si>
  <si>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</si>
  <si>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</si>
  <si>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</si>
  <si>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</si>
  <si>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</si>
  <si>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</si>
  <si>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</si>
  <si>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</si>
  <si>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</si>
  <si>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</si>
  <si>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</si>
  <si>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</si>
  <si>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</si>
  <si>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</si>
  <si>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</si>
  <si>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</si>
  <si>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</si>
  <si>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</si>
  <si>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</si>
  <si>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</si>
  <si>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</si>
  <si>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</si>
  <si>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</si>
  <si>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</si>
  <si>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</si>
  <si>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</si>
  <si>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</si>
  <si>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</si>
  <si>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</si>
  <si>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</si>
  <si>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</si>
  <si>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</si>
  <si>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</si>
  <si>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</si>
  <si>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</si>
  <si>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</si>
  <si>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</si>
  <si>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</si>
  <si>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</si>
  <si>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</si>
  <si>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</si>
  <si>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</si>
  <si>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</si>
  <si>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</si>
  <si>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</si>
  <si>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</si>
  <si>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</si>
  <si>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</si>
  <si>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</si>
  <si>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discolor</t>
  </si>
  <si>
    <t>Polyprion americanus</t>
  </si>
  <si>
    <t>POLYPRIONIDAE</t>
  </si>
  <si>
    <t>Polyprion</t>
  </si>
  <si>
    <t>Mustelus fasciatus</t>
  </si>
  <si>
    <t>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</si>
  <si>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</si>
  <si>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</si>
  <si>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</si>
  <si>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</si>
  <si>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</si>
  <si>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</si>
  <si>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</si>
  <si>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</si>
  <si>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</si>
  <si>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</si>
  <si>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</si>
  <si>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</si>
  <si>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</si>
  <si>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</si>
  <si>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</si>
  <si>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</si>
  <si>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</si>
  <si>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</si>
  <si>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</si>
  <si>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</si>
  <si>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</si>
  <si>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</si>
  <si>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</si>
  <si>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</si>
  <si>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</si>
  <si>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</si>
  <si>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</si>
  <si>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</si>
  <si>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</si>
  <si>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</si>
  <si>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</si>
  <si>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</si>
  <si>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</si>
  <si>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</si>
  <si>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</si>
  <si>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</si>
  <si>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</si>
  <si>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</si>
  <si>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</si>
  <si>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</si>
  <si>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</si>
  <si>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</si>
  <si>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</si>
  <si>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</si>
  <si>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</si>
  <si>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</si>
  <si>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</si>
  <si>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</si>
  <si>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</si>
  <si>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</si>
  <si>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</si>
  <si>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</si>
  <si>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</si>
  <si>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</si>
  <si>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</si>
  <si>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</si>
  <si>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</si>
  <si>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</si>
  <si>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</si>
  <si>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</si>
  <si>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</si>
  <si>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</si>
  <si>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</si>
  <si>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</si>
  <si>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</si>
  <si>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</si>
  <si>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</si>
  <si>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</si>
  <si>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</si>
  <si>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</si>
  <si>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</si>
  <si>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</si>
  <si>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</si>
  <si>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</si>
  <si>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</si>
  <si>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</si>
  <si>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</si>
  <si>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</si>
  <si>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</si>
  <si>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</si>
  <si>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</si>
  <si>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</si>
  <si>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</si>
  <si>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</si>
  <si>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</si>
  <si>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</si>
  <si>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</si>
  <si>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</si>
  <si>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</si>
  <si>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</si>
  <si>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</si>
  <si>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</si>
  <si>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</si>
  <si>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</si>
  <si>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</si>
  <si>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</si>
  <si>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</si>
  <si>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</si>
  <si>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</si>
  <si>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</si>
  <si>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</si>
  <si>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</si>
  <si>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</si>
  <si>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</si>
  <si>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</si>
  <si>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</si>
  <si>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</si>
  <si>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</si>
  <si>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</si>
  <si>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</si>
  <si>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</si>
  <si>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</si>
  <si>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</si>
  <si>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</si>
  <si>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</si>
  <si>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</si>
  <si>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</si>
  <si>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</si>
  <si>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</si>
  <si>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</si>
  <si>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</si>
  <si>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</si>
  <si>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</si>
  <si>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</si>
  <si>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</si>
  <si>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</si>
  <si>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</si>
  <si>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</si>
  <si>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</si>
  <si>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</si>
  <si>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</si>
  <si>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</si>
  <si>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</si>
  <si>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</si>
  <si>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</si>
  <si>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</si>
  <si>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</si>
  <si>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</si>
  <si>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</si>
  <si>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</si>
  <si>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</si>
  <si>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</si>
  <si>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</si>
  <si>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</si>
  <si>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</si>
  <si>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</si>
  <si>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</si>
  <si>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</si>
  <si>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</si>
  <si>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</si>
  <si>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</si>
  <si>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</si>
  <si>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</si>
  <si>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</si>
  <si>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</si>
  <si>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</si>
  <si>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</si>
  <si>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</si>
  <si>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</si>
  <si>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</si>
  <si>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</si>
  <si>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</si>
  <si>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</si>
  <si>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</si>
  <si>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</si>
  <si>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</si>
  <si>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</si>
  <si>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</si>
  <si>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</si>
  <si>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</si>
  <si>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</si>
  <si>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</si>
  <si>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</si>
  <si>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</si>
  <si>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</si>
  <si>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</si>
  <si>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</si>
  <si>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</si>
  <si>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</si>
  <si>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</si>
  <si>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</si>
  <si>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</si>
  <si>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</si>
  <si>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</si>
  <si>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</si>
  <si>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</si>
  <si>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</si>
  <si>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</si>
  <si>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</si>
  <si>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</si>
  <si>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</si>
  <si>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</si>
  <si>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</si>
  <si>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</si>
  <si>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</si>
  <si>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</si>
  <si>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</si>
  <si>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</si>
  <si>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</si>
  <si>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</si>
  <si>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</si>
  <si>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</si>
  <si>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</si>
  <si>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</si>
  <si>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</si>
  <si>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</si>
  <si>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</si>
  <si>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</si>
  <si>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</si>
  <si>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</si>
  <si>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</si>
  <si>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</si>
  <si>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</si>
  <si>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</si>
  <si>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</si>
  <si>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</si>
  <si>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</si>
  <si>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</si>
  <si>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</si>
  <si>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</si>
  <si>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</si>
  <si>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</si>
  <si>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</si>
  <si>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</si>
  <si>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</si>
  <si>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</si>
  <si>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</si>
  <si>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</si>
  <si>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</si>
  <si>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</si>
  <si>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</si>
  <si>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</si>
  <si>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</si>
  <si>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</si>
  <si>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</si>
  <si>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</si>
  <si>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</si>
  <si>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</si>
  <si>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</si>
  <si>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</si>
  <si>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</si>
  <si>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</si>
  <si>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</si>
  <si>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</si>
  <si>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</si>
  <si>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</si>
  <si>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</si>
  <si>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</si>
  <si>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</si>
  <si>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</si>
  <si>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</si>
  <si>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</si>
  <si>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</si>
  <si>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</si>
  <si>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</si>
  <si>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</si>
  <si>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</si>
  <si>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</si>
  <si>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</si>
  <si>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</si>
  <si>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</si>
  <si>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</si>
  <si>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</si>
  <si>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</si>
  <si>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</si>
  <si>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</si>
  <si>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</si>
  <si>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</si>
  <si>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</si>
  <si>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</si>
  <si>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</si>
  <si>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</si>
  <si>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</si>
  <si>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</si>
  <si>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</si>
  <si>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</si>
  <si>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</si>
  <si>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</si>
  <si>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</si>
  <si>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</si>
  <si>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</si>
  <si>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</si>
  <si>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</si>
  <si>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</si>
  <si>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</si>
  <si>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</si>
  <si>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</si>
  <si>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</si>
  <si>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</si>
  <si>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</si>
  <si>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</si>
  <si>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</si>
  <si>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</si>
  <si>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</si>
  <si>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</si>
  <si>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</si>
  <si>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</si>
  <si>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</si>
  <si>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</si>
  <si>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</si>
  <si>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</si>
  <si>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</si>
  <si>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</si>
  <si>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</si>
  <si>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</si>
  <si>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</si>
  <si>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</si>
  <si>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</si>
  <si>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</si>
  <si>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</si>
  <si>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</si>
  <si>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</si>
  <si>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</si>
  <si>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</si>
  <si>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</si>
  <si>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</si>
  <si>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</si>
  <si>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</si>
  <si>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</si>
  <si>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</si>
  <si>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</si>
  <si>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</si>
  <si>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</si>
  <si>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</si>
  <si>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</si>
  <si>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</si>
  <si>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</si>
  <si>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</si>
  <si>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</si>
  <si>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</si>
  <si>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Aparasphenodon</t>
  </si>
  <si>
    <t>Pombal, 1993</t>
  </si>
  <si>
    <t>Ameerega picta</t>
  </si>
  <si>
    <t>picta</t>
  </si>
  <si>
    <t>(Bibron, 1838)</t>
  </si>
  <si>
    <t>Aparasphenodon brunoi</t>
  </si>
  <si>
    <t>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</si>
  <si>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</si>
  <si>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</si>
  <si>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</si>
  <si>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</si>
  <si>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</si>
  <si>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</si>
  <si>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</si>
  <si>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</si>
  <si>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Aplastodiscus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</si>
  <si>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</si>
  <si>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</si>
  <si>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</si>
  <si>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</si>
  <si>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</si>
  <si>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</si>
  <si>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</si>
  <si>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</si>
  <si>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</si>
  <si>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</si>
  <si>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</si>
  <si>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</si>
  <si>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</si>
  <si>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</si>
  <si>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</si>
  <si>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</si>
  <si>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</si>
  <si>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</si>
  <si>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</si>
  <si>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</si>
  <si>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</si>
  <si>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</si>
  <si>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</si>
  <si>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</si>
  <si>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</si>
  <si>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</si>
  <si>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</si>
  <si>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</si>
  <si>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</si>
  <si>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</si>
  <si>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</si>
  <si>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</si>
  <si>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</si>
  <si>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</si>
  <si>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</si>
  <si>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</si>
  <si>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</si>
  <si>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</si>
  <si>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</si>
  <si>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</si>
  <si>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</si>
  <si>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</si>
  <si>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</si>
  <si>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</si>
  <si>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</si>
  <si>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</si>
  <si>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</si>
  <si>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</si>
  <si>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</si>
  <si>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</si>
  <si>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</si>
  <si>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</si>
  <si>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</si>
  <si>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</si>
  <si>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</si>
  <si>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</si>
  <si>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</si>
  <si>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</si>
  <si>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</si>
  <si>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</si>
  <si>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</si>
  <si>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</si>
  <si>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</si>
  <si>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</si>
  <si>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</si>
  <si>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</si>
  <si>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</si>
  <si>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</si>
  <si>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</si>
  <si>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</si>
  <si>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</si>
  <si>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</si>
  <si>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</si>
  <si>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</si>
  <si>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faber</t>
  </si>
  <si>
    <t>Hypsiboas lundii</t>
  </si>
  <si>
    <t>lundii</t>
  </si>
  <si>
    <t>(Burmeister, 1856)</t>
  </si>
  <si>
    <t>Dendropsophus bipunctatus</t>
  </si>
  <si>
    <t>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</si>
  <si>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</si>
  <si>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</si>
  <si>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</si>
  <si>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</si>
  <si>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</si>
  <si>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</si>
  <si>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</si>
  <si>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</si>
  <si>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</si>
  <si>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</si>
  <si>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</si>
  <si>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</si>
  <si>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</si>
  <si>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</si>
  <si>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</si>
  <si>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</si>
  <si>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</si>
  <si>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</si>
  <si>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</si>
  <si>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</si>
  <si>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</si>
  <si>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</si>
  <si>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</si>
  <si>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</si>
  <si>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</si>
  <si>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</si>
  <si>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</si>
  <si>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</si>
  <si>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</si>
  <si>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</si>
  <si>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</si>
  <si>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</si>
  <si>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</si>
  <si>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</si>
  <si>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</si>
  <si>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</si>
  <si>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</si>
  <si>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</si>
  <si>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</si>
  <si>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</si>
  <si>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</si>
  <si>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</si>
  <si>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</si>
  <si>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</si>
  <si>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</si>
  <si>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</si>
  <si>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</si>
  <si>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</si>
  <si>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cavicola</t>
  </si>
  <si>
    <t>Dendropsophus cerradensis</t>
  </si>
  <si>
    <t>Hypsiboas cipoensis</t>
  </si>
  <si>
    <t>cipoensis</t>
  </si>
  <si>
    <t>Bokermannohyla circumdata</t>
  </si>
  <si>
    <t>circumdata</t>
  </si>
  <si>
    <t>Bokermannohyla claresignata</t>
  </si>
  <si>
    <t>claresignata</t>
  </si>
  <si>
    <t>Bokermannohyla clepsydra</t>
  </si>
  <si>
    <t>clepsydra</t>
  </si>
  <si>
    <t>Hypsiboas crepitans</t>
  </si>
  <si>
    <t>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</si>
  <si>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</si>
  <si>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</si>
  <si>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</si>
  <si>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</si>
  <si>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</si>
  <si>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</si>
  <si>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</si>
  <si>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</si>
  <si>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</si>
  <si>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</si>
  <si>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</si>
  <si>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</si>
  <si>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</si>
  <si>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</si>
  <si>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</si>
  <si>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</si>
  <si>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</si>
  <si>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</si>
  <si>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</si>
  <si>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</si>
  <si>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</si>
  <si>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</si>
  <si>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</si>
  <si>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</si>
  <si>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</si>
  <si>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</si>
  <si>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</si>
  <si>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</si>
  <si>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</si>
  <si>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</si>
  <si>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</si>
  <si>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</si>
  <si>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</si>
  <si>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</si>
  <si>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</si>
  <si>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</si>
  <si>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</si>
  <si>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</si>
  <si>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</si>
  <si>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</si>
  <si>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</si>
  <si>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</si>
  <si>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</si>
  <si>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</si>
  <si>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</si>
  <si>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</si>
  <si>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</si>
  <si>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</si>
  <si>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</si>
  <si>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</si>
  <si>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</si>
  <si>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</si>
  <si>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</si>
  <si>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</si>
  <si>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</si>
  <si>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</si>
  <si>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</si>
  <si>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</si>
  <si>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</si>
  <si>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</si>
  <si>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</si>
  <si>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</si>
  <si>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</si>
  <si>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oliveirai</t>
  </si>
  <si>
    <t>Hypsiboas ornatissimus</t>
  </si>
  <si>
    <t>ornatissimus</t>
  </si>
  <si>
    <t>(Noble, 1923)</t>
  </si>
  <si>
    <t>Hypsiboas pardalis</t>
  </si>
  <si>
    <t>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</si>
  <si>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</si>
  <si>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</si>
  <si>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</si>
  <si>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</si>
  <si>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</si>
  <si>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</si>
  <si>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</si>
  <si>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</si>
  <si>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</si>
  <si>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</si>
  <si>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</si>
  <si>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</si>
  <si>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</si>
  <si>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</si>
  <si>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</si>
  <si>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</si>
  <si>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</si>
  <si>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</si>
  <si>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</si>
  <si>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</si>
  <si>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</si>
  <si>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</si>
  <si>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</si>
  <si>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</si>
  <si>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</si>
  <si>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</si>
  <si>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</si>
  <si>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</si>
  <si>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</si>
  <si>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</si>
  <si>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</si>
  <si>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</si>
  <si>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</si>
  <si>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</si>
  <si>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</si>
  <si>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</si>
  <si>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</si>
  <si>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</si>
  <si>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</si>
  <si>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</si>
  <si>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</si>
  <si>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</si>
  <si>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</si>
  <si>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</si>
  <si>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</si>
  <si>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</si>
  <si>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</si>
  <si>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</si>
  <si>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</si>
  <si>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</si>
  <si>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</si>
  <si>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</si>
  <si>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</si>
  <si>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</si>
  <si>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</si>
  <si>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</si>
  <si>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</si>
  <si>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</si>
  <si>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</si>
  <si>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</si>
  <si>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</si>
  <si>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</si>
  <si>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</si>
  <si>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</si>
  <si>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</si>
  <si>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</si>
  <si>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</si>
  <si>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</si>
  <si>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</si>
  <si>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</si>
  <si>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</si>
  <si>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</si>
  <si>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</si>
  <si>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</si>
  <si>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</si>
  <si>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</si>
  <si>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</si>
  <si>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</si>
  <si>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</si>
  <si>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</si>
  <si>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</si>
  <si>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</si>
  <si>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</si>
  <si>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</si>
  <si>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</si>
  <si>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</si>
  <si>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</si>
  <si>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</si>
  <si>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</si>
  <si>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</si>
  <si>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</si>
  <si>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</si>
  <si>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</si>
  <si>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</si>
  <si>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</si>
  <si>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</si>
  <si>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</si>
  <si>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</si>
  <si>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</si>
  <si>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</si>
  <si>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</si>
  <si>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</si>
  <si>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</si>
  <si>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</si>
  <si>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</si>
  <si>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</si>
  <si>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</si>
  <si>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</si>
  <si>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</si>
  <si>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</si>
  <si>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</si>
  <si>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</si>
  <si>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</si>
  <si>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</si>
  <si>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</si>
  <si>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</si>
  <si>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</si>
  <si>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</si>
  <si>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</si>
  <si>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</si>
  <si>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</si>
  <si>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</si>
  <si>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</si>
  <si>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</si>
  <si>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</si>
  <si>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</si>
  <si>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</si>
  <si>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</si>
  <si>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</si>
  <si>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</si>
  <si>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</si>
  <si>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</si>
  <si>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</si>
  <si>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</si>
  <si>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</si>
  <si>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</si>
  <si>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</si>
  <si>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</si>
  <si>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</si>
  <si>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</si>
  <si>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</si>
  <si>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</si>
  <si>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</si>
  <si>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</si>
  <si>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</si>
  <si>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</si>
  <si>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</si>
  <si>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</si>
  <si>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</si>
  <si>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</si>
  <si>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</si>
  <si>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</si>
  <si>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</si>
  <si>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</si>
  <si>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</si>
  <si>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</si>
  <si>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</si>
  <si>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</si>
  <si>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</si>
  <si>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</si>
  <si>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</si>
  <si>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</si>
  <si>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</si>
  <si>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granulosa</t>
  </si>
  <si>
    <t>(Cruz, 1989)</t>
  </si>
  <si>
    <t>Osteocephalus buckleyi</t>
  </si>
  <si>
    <t>Osteocephalus cabrerai</t>
  </si>
  <si>
    <t>cabrerai</t>
  </si>
  <si>
    <t>Itapotihyla langsdorffii</t>
  </si>
  <si>
    <t>Itapotihyla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</si>
  <si>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</si>
  <si>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</si>
  <si>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</si>
  <si>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</si>
  <si>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</si>
  <si>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</si>
  <si>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</si>
  <si>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</si>
  <si>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</si>
  <si>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</si>
  <si>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</si>
  <si>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</si>
  <si>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</si>
  <si>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</si>
  <si>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</si>
  <si>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</si>
  <si>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</si>
  <si>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</si>
  <si>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</si>
  <si>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</si>
  <si>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</si>
  <si>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</si>
  <si>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</si>
  <si>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</si>
  <si>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</si>
  <si>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</si>
  <si>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</si>
  <si>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</si>
  <si>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</si>
  <si>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</si>
  <si>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</si>
  <si>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</si>
  <si>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</si>
  <si>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</si>
  <si>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</si>
  <si>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</si>
  <si>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</si>
  <si>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</si>
  <si>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</si>
  <si>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</si>
  <si>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</si>
  <si>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</si>
  <si>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</si>
  <si>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</si>
  <si>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</si>
  <si>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</si>
  <si>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</si>
  <si>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</si>
  <si>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</si>
  <si>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</si>
  <si>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</si>
  <si>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</si>
  <si>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</si>
  <si>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</si>
  <si>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</si>
  <si>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</si>
  <si>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</si>
  <si>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</si>
  <si>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</si>
  <si>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</si>
  <si>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</si>
  <si>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</si>
  <si>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</si>
  <si>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</si>
  <si>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</si>
  <si>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</si>
  <si>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</si>
  <si>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</si>
  <si>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</si>
  <si>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</si>
  <si>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</si>
  <si>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</si>
  <si>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</si>
  <si>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</si>
  <si>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</si>
  <si>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</si>
  <si>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</si>
  <si>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</si>
  <si>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</si>
  <si>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</si>
  <si>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</si>
  <si>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</si>
  <si>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</si>
  <si>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</si>
  <si>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</si>
  <si>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</si>
  <si>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</si>
  <si>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</si>
  <si>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</si>
  <si>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</si>
  <si>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</si>
  <si>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</si>
  <si>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</si>
  <si>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</si>
  <si>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</si>
  <si>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</si>
  <si>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</si>
  <si>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</si>
  <si>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</si>
  <si>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</si>
  <si>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</si>
  <si>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</si>
  <si>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fuscovarius</t>
  </si>
  <si>
    <t>Pseudis fusca</t>
  </si>
  <si>
    <t>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</si>
  <si>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</si>
  <si>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</si>
  <si>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</si>
  <si>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</si>
  <si>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</si>
  <si>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</si>
  <si>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</si>
  <si>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</si>
  <si>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</si>
  <si>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</si>
  <si>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</si>
  <si>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</si>
  <si>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</si>
  <si>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</si>
  <si>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</si>
  <si>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</si>
  <si>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</si>
  <si>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</si>
  <si>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</si>
  <si>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</si>
  <si>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</si>
  <si>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</si>
  <si>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</si>
  <si>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</si>
  <si>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</si>
  <si>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</si>
  <si>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</si>
  <si>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</si>
  <si>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</si>
  <si>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</si>
  <si>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</si>
  <si>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</si>
  <si>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</si>
  <si>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</si>
  <si>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</si>
  <si>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</si>
  <si>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</si>
  <si>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</si>
  <si>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</si>
  <si>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</si>
  <si>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</si>
  <si>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</si>
  <si>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</si>
  <si>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</si>
  <si>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</si>
  <si>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</si>
  <si>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</si>
  <si>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</si>
  <si>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</si>
  <si>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</si>
  <si>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</si>
  <si>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</si>
  <si>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</si>
  <si>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</si>
  <si>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</si>
  <si>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</si>
  <si>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</si>
  <si>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</si>
  <si>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</si>
  <si>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</si>
  <si>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</si>
  <si>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</si>
  <si>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</si>
  <si>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</si>
  <si>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</si>
  <si>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</si>
  <si>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</si>
  <si>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</si>
  <si>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</si>
  <si>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</si>
  <si>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</si>
  <si>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</si>
  <si>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</si>
  <si>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</si>
  <si>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</si>
  <si>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similis</t>
  </si>
  <si>
    <t>Scinax argyreornatus</t>
  </si>
  <si>
    <t>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</si>
  <si>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</si>
  <si>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</si>
  <si>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</si>
  <si>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</si>
  <si>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</si>
  <si>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</si>
  <si>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</si>
  <si>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</si>
  <si>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</si>
  <si>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</si>
  <si>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</si>
  <si>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</si>
  <si>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</si>
  <si>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</si>
  <si>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</si>
  <si>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</si>
  <si>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</si>
  <si>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</si>
  <si>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</si>
  <si>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</si>
  <si>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</si>
  <si>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</si>
  <si>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</si>
  <si>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</si>
  <si>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</si>
  <si>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</si>
  <si>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</si>
  <si>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carnevallii</t>
  </si>
  <si>
    <t>(Caramaschi and Kisteumacher, 1989)</t>
  </si>
  <si>
    <t>Scinax catharinae</t>
  </si>
  <si>
    <t>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</si>
  <si>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</si>
  <si>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</si>
  <si>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</si>
  <si>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</si>
  <si>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</si>
  <si>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</si>
  <si>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</si>
  <si>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</si>
  <si>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</si>
  <si>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</si>
  <si>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</si>
  <si>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</si>
  <si>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</si>
  <si>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</si>
  <si>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</si>
  <si>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</si>
  <si>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</si>
  <si>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</si>
  <si>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</si>
  <si>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</si>
  <si>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</si>
  <si>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</si>
  <si>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</si>
  <si>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</si>
  <si>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</si>
  <si>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</si>
  <si>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</si>
  <si>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</si>
  <si>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</si>
  <si>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</si>
  <si>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</si>
  <si>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</si>
  <si>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</si>
  <si>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</si>
  <si>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</si>
  <si>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</si>
  <si>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</si>
  <si>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</si>
  <si>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</si>
  <si>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</si>
  <si>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</si>
  <si>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</si>
  <si>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</si>
  <si>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</si>
  <si>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</si>
  <si>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</si>
  <si>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</si>
  <si>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</si>
  <si>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</si>
  <si>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</si>
  <si>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</si>
  <si>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</si>
  <si>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</si>
  <si>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</si>
  <si>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</si>
  <si>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</si>
  <si>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</si>
  <si>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</si>
  <si>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</si>
  <si>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</si>
  <si>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</si>
  <si>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</si>
  <si>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</si>
  <si>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</si>
  <si>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</si>
  <si>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</si>
  <si>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</si>
  <si>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</si>
  <si>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</si>
  <si>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</si>
  <si>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</si>
  <si>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</si>
  <si>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</si>
  <si>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</si>
  <si>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</si>
  <si>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</si>
  <si>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</si>
  <si>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</si>
  <si>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</si>
  <si>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</si>
  <si>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</si>
  <si>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</si>
  <si>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</si>
  <si>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</si>
  <si>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</si>
  <si>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</si>
  <si>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</si>
  <si>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</si>
  <si>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</si>
  <si>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</si>
  <si>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</si>
  <si>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</si>
  <si>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</si>
  <si>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</si>
  <si>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</si>
  <si>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</si>
  <si>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</si>
  <si>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</si>
  <si>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</si>
  <si>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</si>
  <si>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</si>
  <si>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</si>
  <si>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</si>
  <si>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</si>
  <si>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</si>
  <si>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</si>
  <si>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</si>
  <si>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</si>
  <si>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</si>
  <si>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</si>
  <si>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</si>
  <si>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</si>
  <si>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</si>
  <si>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</si>
  <si>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</si>
  <si>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</si>
  <si>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</si>
  <si>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</si>
  <si>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</si>
  <si>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</si>
  <si>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</si>
  <si>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</si>
  <si>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</si>
  <si>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</si>
  <si>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</si>
  <si>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</si>
  <si>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</si>
  <si>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</si>
  <si>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</si>
  <si>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</si>
  <si>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</si>
  <si>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</si>
  <si>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</si>
  <si>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</si>
  <si>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</si>
  <si>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</si>
  <si>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</si>
  <si>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</si>
  <si>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</si>
  <si>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</si>
  <si>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</si>
  <si>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</si>
  <si>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</si>
  <si>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</si>
  <si>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</si>
  <si>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</si>
  <si>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</si>
  <si>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</si>
  <si>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</si>
  <si>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</si>
  <si>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</si>
  <si>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</si>
  <si>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</si>
  <si>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</si>
  <si>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</si>
  <si>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</si>
  <si>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</si>
  <si>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</si>
  <si>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</si>
  <si>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</si>
  <si>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</si>
  <si>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</si>
  <si>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</si>
  <si>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</si>
  <si>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</si>
  <si>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</si>
  <si>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</si>
  <si>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</si>
  <si>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</si>
  <si>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</si>
  <si>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</si>
  <si>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</si>
  <si>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</si>
  <si>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</si>
  <si>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</si>
  <si>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</si>
  <si>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</si>
  <si>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</si>
  <si>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</si>
  <si>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</si>
  <si>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</si>
  <si>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</si>
  <si>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</si>
  <si>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</si>
  <si>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</si>
  <si>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</si>
  <si>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</si>
  <si>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</si>
  <si>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</si>
  <si>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</si>
  <si>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</si>
  <si>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</si>
  <si>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</si>
  <si>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</si>
  <si>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</si>
  <si>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</si>
  <si>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</si>
  <si>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</si>
  <si>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</si>
  <si>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</si>
  <si>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</si>
  <si>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</si>
  <si>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dispar</t>
  </si>
  <si>
    <t>Crossodactylus gaudichaudii</t>
  </si>
  <si>
    <t>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</si>
  <si>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</si>
  <si>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</si>
  <si>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</si>
  <si>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</si>
  <si>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</si>
  <si>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</si>
  <si>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</si>
  <si>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</si>
  <si>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</si>
  <si>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</si>
  <si>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</si>
  <si>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</si>
  <si>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</si>
  <si>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</si>
  <si>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</si>
  <si>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</si>
  <si>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</si>
  <si>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</si>
  <si>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</si>
  <si>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</si>
  <si>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</si>
  <si>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</si>
  <si>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</si>
  <si>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</si>
  <si>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</si>
  <si>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</si>
  <si>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</si>
  <si>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</si>
  <si>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</si>
  <si>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</si>
  <si>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</si>
  <si>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</si>
  <si>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</si>
  <si>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</si>
  <si>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</si>
  <si>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</si>
  <si>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</si>
  <si>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</si>
  <si>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</si>
  <si>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</si>
  <si>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</si>
  <si>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</si>
  <si>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</si>
  <si>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</si>
  <si>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</si>
  <si>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</si>
  <si>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</si>
  <si>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</si>
  <si>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</si>
  <si>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</si>
  <si>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</si>
  <si>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</si>
  <si>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</si>
  <si>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</si>
  <si>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</si>
  <si>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</si>
  <si>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</si>
  <si>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</si>
  <si>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</si>
  <si>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</si>
  <si>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</si>
  <si>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</si>
  <si>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</si>
  <si>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</si>
  <si>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</si>
  <si>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</si>
  <si>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</si>
  <si>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</si>
  <si>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</si>
  <si>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</si>
  <si>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</si>
  <si>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</si>
  <si>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</si>
  <si>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</si>
  <si>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</si>
  <si>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</si>
  <si>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</si>
  <si>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</si>
  <si>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</si>
  <si>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</si>
  <si>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</si>
  <si>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</si>
  <si>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</si>
  <si>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</si>
  <si>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</si>
  <si>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</si>
  <si>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</si>
  <si>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</si>
  <si>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</si>
  <si>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</si>
  <si>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</si>
  <si>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</si>
  <si>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</si>
  <si>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</si>
  <si>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</si>
  <si>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</si>
  <si>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</si>
  <si>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</si>
  <si>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</si>
  <si>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</si>
  <si>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</si>
  <si>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</si>
  <si>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</si>
  <si>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</si>
  <si>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</si>
  <si>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</si>
  <si>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</si>
  <si>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</si>
  <si>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</si>
  <si>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</si>
  <si>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</si>
  <si>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</si>
  <si>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</si>
  <si>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</si>
  <si>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</si>
  <si>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</si>
  <si>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</si>
  <si>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</si>
  <si>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</si>
  <si>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</si>
  <si>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</si>
  <si>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</si>
  <si>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</si>
  <si>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</si>
  <si>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</si>
  <si>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</si>
  <si>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</si>
  <si>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</si>
  <si>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</si>
  <si>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</si>
  <si>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</si>
  <si>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</si>
  <si>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</si>
  <si>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</si>
  <si>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</si>
  <si>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</si>
  <si>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</si>
  <si>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</si>
  <si>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</si>
  <si>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</si>
  <si>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</si>
  <si>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</si>
  <si>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</si>
  <si>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</si>
  <si>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</si>
  <si>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</si>
  <si>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</si>
  <si>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</si>
  <si>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</si>
  <si>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</si>
  <si>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</si>
  <si>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</si>
  <si>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</si>
  <si>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</si>
  <si>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</si>
  <si>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</si>
  <si>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</si>
  <si>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</si>
  <si>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</si>
  <si>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</si>
  <si>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</si>
  <si>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</si>
  <si>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</si>
  <si>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</si>
  <si>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</si>
  <si>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</si>
  <si>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</si>
  <si>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</si>
  <si>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</si>
  <si>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</si>
  <si>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</si>
  <si>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</si>
  <si>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</si>
  <si>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</si>
  <si>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</si>
  <si>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</si>
  <si>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</si>
  <si>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</si>
  <si>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</si>
  <si>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</si>
  <si>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</si>
  <si>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</si>
  <si>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</si>
  <si>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</si>
  <si>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</si>
  <si>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</si>
  <si>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</si>
  <si>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</si>
  <si>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</si>
  <si>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</si>
  <si>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</si>
  <si>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</si>
  <si>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</si>
  <si>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</si>
  <si>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</si>
  <si>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</si>
  <si>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</si>
  <si>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</si>
  <si>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</si>
  <si>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</si>
  <si>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</si>
  <si>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</si>
  <si>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</si>
  <si>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</si>
  <si>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</si>
  <si>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</si>
  <si>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</si>
  <si>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</si>
  <si>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</si>
  <si>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</si>
  <si>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</si>
  <si>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</si>
  <si>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</si>
  <si>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</si>
  <si>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</si>
  <si>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</si>
  <si>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</si>
  <si>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</si>
  <si>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</si>
  <si>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</si>
  <si>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</si>
  <si>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</si>
  <si>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</si>
  <si>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</si>
  <si>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</si>
  <si>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</si>
  <si>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</si>
  <si>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</si>
  <si>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</si>
  <si>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</si>
  <si>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</si>
  <si>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</si>
  <si>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</si>
  <si>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</si>
  <si>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</si>
  <si>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</si>
  <si>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</si>
  <si>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</si>
  <si>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</si>
  <si>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</si>
  <si>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</si>
  <si>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</si>
  <si>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</si>
  <si>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</si>
  <si>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</si>
  <si>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</si>
  <si>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</si>
  <si>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</si>
  <si>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</si>
  <si>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</si>
  <si>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</si>
  <si>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</si>
  <si>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</si>
  <si>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</si>
  <si>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</si>
  <si>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</si>
  <si>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</si>
  <si>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</si>
  <si>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</si>
  <si>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</si>
  <si>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</si>
  <si>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</si>
  <si>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</si>
  <si>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</si>
  <si>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</si>
  <si>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</si>
  <si>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</si>
  <si>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</si>
  <si>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</si>
  <si>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</si>
  <si>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</si>
  <si>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</si>
  <si>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</si>
  <si>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</si>
  <si>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</si>
  <si>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</si>
  <si>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</si>
  <si>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</si>
  <si>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</si>
  <si>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</si>
  <si>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</si>
  <si>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</si>
  <si>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</si>
  <si>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</si>
  <si>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</si>
  <si>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</si>
  <si>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</si>
  <si>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</si>
  <si>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</si>
  <si>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</si>
  <si>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</si>
  <si>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</si>
  <si>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</si>
  <si>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</si>
  <si>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</si>
  <si>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</si>
  <si>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</si>
  <si>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</si>
  <si>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</si>
  <si>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</si>
  <si>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</si>
  <si>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</si>
  <si>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furnarius</t>
  </si>
  <si>
    <t>Leptodactylus fuscus</t>
  </si>
  <si>
    <t>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</si>
  <si>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</si>
  <si>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</si>
  <si>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</si>
  <si>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</si>
  <si>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</si>
  <si>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</si>
  <si>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</si>
  <si>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</si>
  <si>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</si>
  <si>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</si>
  <si>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</si>
  <si>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</si>
  <si>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</si>
  <si>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</si>
  <si>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</si>
  <si>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</si>
  <si>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</si>
  <si>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</si>
  <si>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</si>
  <si>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</si>
  <si>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</si>
  <si>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mystaceus</t>
  </si>
  <si>
    <t>Leptodactylus mystacinus</t>
  </si>
  <si>
    <t>mystacinus</t>
  </si>
  <si>
    <t>(Burmeister, 1861)</t>
  </si>
  <si>
    <t>Leptodactylus natalensis</t>
  </si>
  <si>
    <t>Leptodactylus notoaktites</t>
  </si>
  <si>
    <t>notoaktites</t>
  </si>
  <si>
    <t>Leptodactylus latrans</t>
  </si>
  <si>
    <t>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</si>
  <si>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</si>
  <si>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</si>
  <si>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</si>
  <si>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</si>
  <si>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</si>
  <si>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</si>
  <si>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</si>
  <si>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</si>
  <si>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</si>
  <si>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</si>
  <si>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</si>
  <si>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</si>
  <si>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</si>
  <si>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</si>
  <si>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</si>
  <si>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</si>
  <si>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</si>
  <si>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</si>
  <si>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</si>
  <si>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</si>
  <si>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</si>
  <si>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</si>
  <si>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</si>
  <si>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</si>
  <si>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</si>
  <si>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</si>
  <si>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</si>
  <si>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</si>
  <si>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</si>
  <si>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</si>
  <si>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</si>
  <si>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</si>
  <si>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</si>
  <si>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</si>
  <si>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</si>
  <si>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</si>
  <si>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</si>
  <si>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</si>
  <si>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</si>
  <si>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</si>
  <si>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</si>
  <si>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</si>
  <si>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</si>
  <si>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</si>
  <si>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</si>
  <si>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</si>
  <si>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</si>
  <si>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</si>
  <si>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</si>
  <si>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</si>
  <si>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</si>
  <si>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</si>
  <si>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</si>
  <si>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</si>
  <si>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</si>
  <si>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</si>
  <si>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</si>
  <si>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</si>
  <si>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</si>
  <si>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</si>
  <si>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</si>
  <si>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</si>
  <si>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</si>
  <si>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</si>
  <si>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</si>
  <si>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</si>
  <si>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</si>
  <si>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</si>
  <si>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</si>
  <si>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</si>
  <si>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</si>
  <si>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</si>
  <si>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</si>
  <si>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</si>
  <si>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</si>
  <si>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</si>
  <si>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</si>
  <si>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</si>
  <si>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</si>
  <si>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</si>
  <si>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</si>
  <si>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</si>
  <si>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</si>
  <si>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</si>
  <si>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</si>
  <si>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</si>
  <si>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</si>
  <si>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</si>
  <si>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</si>
  <si>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</si>
  <si>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</si>
  <si>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</si>
  <si>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</si>
  <si>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</si>
  <si>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</si>
  <si>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</si>
  <si>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</si>
  <si>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</si>
  <si>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</si>
  <si>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</si>
  <si>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</si>
  <si>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</si>
  <si>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</si>
  <si>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</si>
  <si>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</si>
  <si>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</si>
  <si>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</si>
  <si>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</si>
  <si>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</si>
  <si>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</si>
  <si>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</si>
  <si>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</si>
  <si>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</si>
  <si>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</si>
  <si>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</si>
  <si>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</si>
  <si>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</si>
  <si>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</si>
  <si>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</si>
  <si>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</si>
  <si>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</si>
  <si>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</si>
  <si>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</si>
  <si>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</si>
  <si>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</si>
  <si>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</si>
  <si>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</si>
  <si>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</si>
  <si>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</si>
  <si>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</si>
  <si>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</si>
  <si>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</si>
  <si>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</si>
  <si>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</si>
  <si>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</si>
  <si>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</si>
  <si>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</si>
  <si>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</si>
  <si>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</si>
  <si>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</si>
  <si>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</si>
  <si>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</si>
  <si>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</si>
  <si>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</si>
  <si>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</si>
  <si>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</si>
  <si>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</si>
  <si>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</si>
  <si>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</si>
  <si>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</si>
  <si>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</si>
  <si>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</si>
  <si>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</si>
  <si>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</si>
  <si>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</si>
  <si>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</si>
  <si>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</si>
  <si>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</si>
  <si>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</si>
  <si>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</si>
  <si>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</si>
  <si>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</si>
  <si>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</si>
  <si>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</si>
  <si>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</si>
  <si>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</si>
  <si>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</si>
  <si>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</si>
  <si>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</si>
  <si>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</si>
  <si>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</si>
  <si>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</si>
  <si>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</si>
  <si>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</si>
  <si>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</si>
  <si>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</si>
  <si>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</si>
  <si>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</si>
  <si>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</si>
  <si>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</si>
  <si>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</si>
  <si>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</si>
  <si>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</si>
  <si>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</si>
  <si>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</si>
  <si>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</si>
  <si>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</si>
  <si>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</si>
  <si>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</si>
  <si>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</si>
  <si>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</si>
  <si>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</si>
  <si>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</si>
  <si>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</si>
  <si>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</si>
  <si>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</si>
  <si>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</si>
  <si>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</si>
  <si>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</si>
  <si>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</si>
  <si>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</si>
  <si>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</si>
  <si>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</si>
  <si>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</si>
  <si>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</si>
  <si>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</si>
  <si>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</si>
  <si>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</si>
  <si>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</si>
  <si>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</si>
  <si>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</si>
  <si>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</si>
  <si>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</si>
  <si>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</si>
  <si>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</si>
  <si>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</si>
  <si>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</si>
  <si>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</si>
  <si>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</si>
  <si>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</si>
  <si>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</si>
  <si>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</si>
  <si>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</si>
  <si>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</si>
  <si>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</si>
  <si>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</si>
  <si>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</si>
  <si>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</si>
  <si>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</si>
  <si>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</si>
  <si>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</si>
  <si>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</si>
  <si>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</si>
  <si>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</si>
  <si>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</si>
  <si>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</si>
  <si>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</si>
  <si>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</si>
  <si>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Dasypops</t>
  </si>
  <si>
    <t>Miranda-Ribeiro, 1924</t>
  </si>
  <si>
    <t>Dermatonotus muelleri</t>
  </si>
  <si>
    <t>Dermatonotus</t>
  </si>
  <si>
    <t>muelleri</t>
  </si>
  <si>
    <t>Elachistocleis bicolor</t>
  </si>
  <si>
    <t>Elachistocleis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</si>
  <si>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</si>
  <si>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</si>
  <si>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</si>
  <si>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</si>
  <si>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</si>
  <si>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</si>
  <si>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</si>
  <si>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</si>
  <si>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</si>
  <si>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</si>
  <si>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</si>
  <si>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</si>
  <si>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</si>
  <si>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</si>
  <si>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</si>
  <si>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</si>
  <si>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</si>
  <si>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</si>
  <si>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</si>
  <si>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</si>
  <si>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</si>
  <si>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</si>
  <si>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</si>
  <si>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</si>
  <si>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</si>
  <si>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</si>
  <si>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</si>
  <si>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</si>
  <si>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</si>
  <si>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</si>
  <si>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</si>
  <si>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</si>
  <si>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</si>
  <si>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</si>
  <si>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</si>
  <si>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</si>
  <si>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</si>
  <si>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</si>
  <si>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</si>
  <si>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</si>
  <si>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</si>
  <si>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</si>
  <si>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</si>
  <si>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</si>
  <si>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</si>
  <si>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</si>
  <si>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</si>
  <si>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</si>
  <si>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</si>
  <si>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</si>
  <si>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</si>
  <si>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</si>
  <si>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</si>
  <si>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</si>
  <si>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</si>
  <si>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</si>
  <si>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</si>
  <si>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</si>
  <si>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</si>
  <si>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</si>
  <si>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</si>
  <si>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</si>
  <si>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</si>
  <si>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</si>
  <si>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</si>
  <si>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</si>
  <si>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</si>
  <si>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</si>
  <si>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</si>
  <si>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</si>
  <si>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</si>
  <si>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</si>
  <si>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</si>
  <si>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</si>
  <si>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</si>
  <si>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</si>
  <si>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</si>
  <si>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</si>
  <si>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</si>
  <si>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</si>
  <si>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</si>
  <si>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Siphonops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</si>
  <si>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</si>
  <si>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</si>
  <si>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</si>
  <si>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</si>
  <si>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</si>
  <si>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</si>
  <si>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</si>
  <si>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</si>
  <si>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</si>
  <si>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</si>
  <si>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</si>
  <si>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</si>
  <si>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</si>
  <si>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</si>
  <si>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</si>
  <si>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</si>
  <si>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</si>
  <si>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</si>
  <si>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</si>
  <si>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</si>
  <si>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</si>
  <si>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</si>
  <si>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</si>
  <si>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</si>
  <si>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</si>
  <si>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</si>
  <si>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</si>
  <si>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</si>
  <si>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</si>
  <si>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</si>
  <si>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</si>
  <si>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</si>
  <si>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</si>
  <si>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</si>
  <si>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</si>
  <si>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</si>
  <si>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</si>
  <si>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</si>
  <si>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</si>
  <si>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</si>
  <si>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</si>
  <si>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</si>
  <si>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</si>
  <si>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</si>
  <si>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</si>
  <si>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</si>
  <si>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</si>
  <si>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</si>
  <si>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</si>
  <si>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</si>
  <si>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</si>
  <si>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</si>
  <si>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</si>
  <si>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</si>
  <si>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</si>
  <si>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</si>
  <si>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</si>
  <si>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</si>
  <si>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</si>
  <si>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</si>
  <si>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</si>
  <si>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</si>
  <si>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</si>
  <si>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</si>
  <si>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</si>
  <si>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</si>
  <si>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</si>
  <si>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</si>
  <si>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</si>
  <si>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</si>
  <si>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</si>
  <si>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</si>
  <si>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</si>
  <si>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</si>
  <si>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</si>
  <si>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</si>
  <si>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</si>
  <si>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</si>
  <si>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</si>
  <si>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</si>
  <si>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</si>
  <si>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</si>
  <si>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</si>
  <si>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</si>
  <si>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</si>
  <si>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</si>
  <si>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</si>
  <si>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</si>
  <si>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</si>
  <si>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</si>
  <si>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</si>
  <si>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</si>
  <si>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</si>
  <si>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</si>
  <si>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</si>
  <si>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</si>
  <si>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</si>
  <si>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</si>
  <si>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</si>
  <si>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</si>
  <si>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</si>
  <si>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</si>
  <si>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</si>
  <si>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</si>
  <si>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</si>
  <si>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</si>
  <si>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</si>
  <si>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</si>
  <si>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</si>
  <si>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</si>
  <si>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</si>
  <si>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</si>
  <si>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</si>
  <si>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</si>
  <si>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</si>
  <si>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</si>
  <si>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</si>
  <si>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</si>
  <si>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</si>
  <si>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</si>
  <si>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</si>
  <si>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</si>
  <si>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</si>
  <si>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</si>
  <si>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</si>
  <si>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</si>
  <si>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</si>
  <si>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</si>
  <si>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</si>
  <si>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</si>
  <si>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</si>
  <si>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</si>
  <si>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</si>
  <si>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</si>
  <si>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</si>
  <si>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</si>
  <si>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</si>
  <si>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</si>
  <si>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</si>
  <si>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</si>
  <si>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</si>
  <si>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</si>
  <si>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</si>
  <si>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</si>
  <si>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</si>
  <si>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</si>
  <si>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</si>
  <si>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</si>
  <si>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</si>
  <si>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</si>
  <si>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</si>
  <si>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</si>
  <si>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</si>
  <si>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</si>
  <si>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</si>
  <si>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</si>
  <si>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</si>
  <si>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</si>
  <si>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</si>
  <si>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</si>
  <si>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</si>
  <si>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</si>
  <si>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</si>
  <si>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</si>
  <si>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</si>
  <si>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</si>
  <si>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</si>
  <si>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</si>
  <si>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</si>
  <si>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</si>
  <si>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</si>
  <si>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</si>
  <si>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</si>
  <si>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</si>
  <si>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</si>
  <si>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</si>
  <si>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</si>
  <si>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</si>
  <si>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</si>
  <si>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</si>
  <si>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</si>
  <si>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</si>
  <si>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</si>
  <si>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</si>
  <si>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</si>
  <si>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</si>
  <si>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</si>
  <si>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</si>
  <si>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</si>
  <si>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</si>
  <si>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</si>
  <si>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</si>
  <si>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</si>
  <si>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</si>
  <si>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</si>
  <si>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</si>
  <si>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</si>
  <si>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</si>
  <si>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</si>
  <si>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</si>
  <si>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</si>
  <si>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</si>
  <si>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</si>
  <si>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</si>
  <si>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</si>
  <si>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</si>
  <si>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</si>
  <si>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</si>
  <si>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</si>
  <si>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</si>
  <si>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</si>
  <si>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</si>
  <si>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</si>
  <si>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</si>
  <si>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</si>
  <si>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</si>
  <si>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</si>
  <si>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</si>
  <si>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</si>
  <si>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</si>
  <si>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</si>
  <si>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</si>
  <si>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</si>
  <si>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</si>
  <si>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</si>
  <si>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</si>
  <si>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</si>
  <si>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</si>
  <si>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</si>
  <si>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</si>
  <si>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</si>
  <si>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</si>
  <si>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</si>
  <si>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</si>
  <si>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</si>
  <si>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obscura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</si>
  <si>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</si>
  <si>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</si>
  <si>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</si>
  <si>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</si>
  <si>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</si>
  <si>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</si>
  <si>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</si>
  <si>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</si>
  <si>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</si>
  <si>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</si>
  <si>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</si>
  <si>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</si>
  <si>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</si>
  <si>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</si>
  <si>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</si>
  <si>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</si>
  <si>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</si>
  <si>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</si>
  <si>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</si>
  <si>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</si>
  <si>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</si>
  <si>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</si>
  <si>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</si>
  <si>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</si>
  <si>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</si>
  <si>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</si>
  <si>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</si>
  <si>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</si>
  <si>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</si>
  <si>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</si>
  <si>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</si>
  <si>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</si>
  <si>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</si>
  <si>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</si>
  <si>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</si>
  <si>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</si>
  <si>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</si>
  <si>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</si>
  <si>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</si>
  <si>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</si>
  <si>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</si>
  <si>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</si>
  <si>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</si>
  <si>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</si>
  <si>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</si>
  <si>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</si>
  <si>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</si>
  <si>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</si>
  <si>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</si>
  <si>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</si>
  <si>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</si>
  <si>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</si>
  <si>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</si>
  <si>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</si>
  <si>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</si>
  <si>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</si>
  <si>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</si>
  <si>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</si>
  <si>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</si>
  <si>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</si>
  <si>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</si>
  <si>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</si>
  <si>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</si>
  <si>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</si>
  <si>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</si>
  <si>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</si>
  <si>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</si>
  <si>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</si>
  <si>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</si>
  <si>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</si>
  <si>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</si>
  <si>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</si>
  <si>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</si>
  <si>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</si>
  <si>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</si>
  <si>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</si>
  <si>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</si>
  <si>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</si>
  <si>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</si>
  <si>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</si>
  <si>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</si>
  <si>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</si>
  <si>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</si>
  <si>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</si>
  <si>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</si>
  <si>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</si>
  <si>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</si>
  <si>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</si>
  <si>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</si>
  <si>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</si>
  <si>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</si>
  <si>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</si>
  <si>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</si>
  <si>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</si>
  <si>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</si>
  <si>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</si>
  <si>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</si>
  <si>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</si>
  <si>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</si>
  <si>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</si>
  <si>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</si>
  <si>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</si>
  <si>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</si>
  <si>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</si>
  <si>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</si>
  <si>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</si>
  <si>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</si>
  <si>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</si>
  <si>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</si>
  <si>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</si>
  <si>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</si>
  <si>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</si>
  <si>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</si>
  <si>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</si>
  <si>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</si>
  <si>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</si>
  <si>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</si>
  <si>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</si>
  <si>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</si>
  <si>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</si>
  <si>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Echinanthera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</si>
  <si>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</si>
  <si>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</si>
  <si>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</si>
  <si>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</si>
  <si>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</si>
  <si>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</si>
  <si>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</si>
  <si>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</si>
  <si>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</si>
  <si>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</si>
  <si>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</si>
  <si>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</si>
  <si>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guibei</t>
  </si>
  <si>
    <t>Hoge &amp;amp</t>
  </si>
  <si>
    <t>Psomophis joberti</t>
  </si>
  <si>
    <t>joberti</t>
  </si>
  <si>
    <t>(Sauvage, 1884)</t>
  </si>
  <si>
    <t>Dipsas mikanii</t>
  </si>
  <si>
    <t>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</si>
  <si>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</si>
  <si>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</si>
  <si>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</si>
  <si>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</si>
  <si>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</si>
  <si>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</si>
  <si>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</si>
  <si>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</si>
  <si>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</si>
  <si>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</si>
  <si>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</si>
  <si>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</si>
  <si>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</si>
  <si>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</si>
  <si>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</si>
  <si>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</si>
  <si>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Amerotyphlops</t>
  </si>
  <si>
    <t>yonenagae</t>
  </si>
  <si>
    <t>(Rodrigues, 1991)</t>
  </si>
  <si>
    <t>Bothrops diporus</t>
  </si>
  <si>
    <t>diporus</t>
  </si>
  <si>
    <t>Bothrops jararaca</t>
  </si>
  <si>
    <t>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</si>
  <si>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</si>
  <si>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</si>
  <si>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</si>
  <si>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</si>
  <si>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</si>
  <si>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</si>
  <si>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</si>
  <si>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</si>
  <si>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</si>
  <si>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</si>
  <si>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</si>
  <si>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</si>
  <si>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</si>
  <si>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</si>
  <si>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</si>
  <si>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</si>
  <si>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</si>
  <si>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</si>
  <si>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</si>
  <si>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</si>
  <si>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</si>
  <si>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</si>
  <si>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</si>
  <si>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</si>
  <si>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</si>
  <si>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</si>
  <si>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</si>
  <si>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</si>
  <si>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</si>
  <si>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</si>
  <si>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</si>
  <si>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</si>
  <si>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</si>
  <si>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</si>
  <si>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</si>
  <si>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</si>
  <si>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</si>
  <si>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</si>
  <si>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</si>
  <si>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</si>
  <si>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</si>
  <si>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</si>
  <si>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</si>
  <si>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</si>
  <si>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</si>
  <si>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</si>
  <si>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</si>
  <si>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</si>
  <si>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</si>
  <si>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</si>
  <si>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</si>
  <si>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</si>
  <si>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</si>
  <si>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</si>
  <si>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</si>
  <si>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</si>
  <si>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</si>
  <si>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</si>
  <si>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</si>
  <si>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</si>
  <si>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</si>
  <si>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</si>
  <si>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</si>
  <si>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</si>
  <si>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</si>
  <si>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</si>
  <si>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</si>
  <si>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</si>
  <si>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</si>
  <si>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</si>
  <si>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</si>
  <si>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</si>
  <si>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</si>
  <si>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</si>
  <si>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</si>
  <si>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</si>
  <si>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</si>
  <si>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</si>
  <si>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</si>
  <si>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</si>
  <si>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</si>
  <si>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</si>
  <si>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</si>
  <si>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</si>
  <si>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</si>
  <si>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</si>
  <si>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</si>
  <si>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</si>
  <si>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</si>
  <si>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</si>
  <si>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</si>
  <si>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</si>
  <si>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</si>
  <si>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</si>
  <si>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</si>
  <si>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</si>
  <si>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</si>
  <si>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</si>
  <si>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</si>
  <si>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</si>
  <si>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</si>
  <si>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</si>
  <si>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</si>
  <si>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</si>
  <si>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</si>
  <si>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</si>
  <si>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</si>
  <si>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</si>
  <si>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</si>
  <si>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</si>
  <si>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</si>
  <si>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</si>
  <si>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</si>
  <si>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</si>
  <si>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</si>
  <si>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</si>
  <si>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</si>
  <si>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</si>
  <si>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</si>
  <si>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</si>
  <si>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</si>
  <si>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</si>
  <si>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</si>
  <si>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</si>
  <si>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</si>
  <si>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</si>
  <si>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</si>
  <si>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</si>
  <si>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</si>
  <si>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</si>
  <si>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</si>
  <si>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</si>
  <si>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</si>
  <si>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</si>
  <si>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</si>
  <si>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</si>
  <si>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</si>
  <si>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</si>
  <si>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</si>
  <si>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</si>
  <si>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</si>
  <si>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</si>
  <si>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</si>
  <si>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</si>
  <si>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</si>
  <si>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</si>
  <si>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</si>
  <si>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</si>
  <si>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</si>
  <si>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</si>
  <si>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</si>
  <si>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</si>
  <si>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</si>
  <si>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</si>
  <si>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</si>
  <si>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</si>
  <si>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</si>
  <si>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</si>
  <si>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</si>
  <si>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</si>
  <si>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</si>
  <si>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</si>
  <si>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</si>
  <si>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</si>
  <si>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</si>
  <si>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</si>
  <si>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</si>
  <si>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</si>
  <si>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</si>
  <si>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</si>
  <si>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</si>
  <si>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</si>
  <si>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</si>
  <si>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</si>
  <si>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</si>
  <si>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</si>
  <si>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</si>
  <si>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</si>
  <si>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</si>
  <si>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</si>
  <si>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</si>
  <si>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</si>
  <si>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</si>
  <si>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</si>
  <si>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</si>
  <si>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</si>
  <si>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</si>
  <si>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</si>
  <si>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</si>
  <si>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</si>
  <si>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</si>
  <si>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</si>
  <si>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</si>
  <si>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</si>
  <si>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</si>
  <si>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</si>
  <si>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</si>
  <si>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</si>
  <si>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</si>
  <si>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</si>
  <si>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</si>
  <si>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</si>
  <si>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</si>
  <si>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</si>
  <si>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</si>
  <si>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</si>
  <si>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</si>
  <si>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</si>
  <si>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</si>
  <si>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</si>
  <si>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</si>
  <si>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</si>
  <si>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</si>
  <si>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</si>
  <si>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</si>
  <si>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</si>
  <si>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</si>
  <si>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</si>
  <si>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</si>
  <si>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</si>
  <si>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</si>
  <si>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</si>
  <si>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</si>
  <si>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</si>
  <si>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</si>
  <si>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</si>
  <si>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</si>
  <si>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</si>
  <si>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</si>
  <si>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</si>
  <si>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</si>
  <si>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</si>
  <si>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</si>
  <si>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</si>
  <si>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</si>
  <si>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</si>
  <si>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</si>
  <si>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</si>
  <si>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</si>
  <si>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</si>
  <si>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</si>
  <si>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</si>
  <si>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</si>
  <si>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</si>
  <si>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</si>
  <si>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</si>
  <si>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</si>
  <si>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</si>
  <si>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</si>
  <si>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</si>
  <si>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</si>
  <si>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</si>
  <si>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</si>
  <si>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</si>
  <si>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</si>
  <si>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</si>
  <si>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</si>
  <si>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</si>
  <si>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</si>
  <si>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</si>
  <si>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</si>
  <si>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</si>
  <si>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</si>
  <si>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</si>
  <si>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</si>
  <si>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</si>
  <si>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</si>
  <si>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</si>
  <si>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</si>
  <si>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</si>
  <si>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</si>
  <si>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</si>
  <si>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</si>
  <si>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</si>
  <si>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</si>
  <si>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</si>
  <si>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</si>
  <si>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</si>
  <si>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</si>
  <si>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</si>
  <si>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</si>
  <si>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</si>
  <si>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</si>
  <si>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</si>
  <si>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</si>
  <si>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</si>
  <si>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</si>
  <si>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</si>
  <si>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</si>
  <si>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</si>
  <si>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</si>
  <si>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</si>
  <si>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</si>
  <si>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</si>
  <si>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</si>
  <si>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</si>
  <si>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</si>
  <si>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</si>
  <si>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</si>
  <si>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</si>
  <si>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</si>
  <si>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</si>
  <si>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</si>
  <si>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</si>
  <si>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</si>
  <si>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</si>
  <si>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</si>
  <si>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</si>
  <si>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</si>
  <si>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</si>
  <si>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</si>
  <si>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</si>
  <si>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</si>
  <si>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</si>
  <si>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</si>
  <si>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</si>
  <si>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</si>
  <si>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</si>
  <si>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</si>
  <si>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</si>
  <si>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</si>
  <si>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</si>
  <si>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</si>
  <si>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</si>
  <si>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</si>
  <si>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</si>
  <si>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</si>
  <si>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</si>
  <si>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</si>
  <si>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</si>
  <si>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</si>
  <si>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</si>
  <si>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</si>
  <si>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</si>
  <si>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</si>
  <si>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</si>
  <si>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</si>
  <si>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</si>
  <si>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</si>
  <si>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</si>
  <si>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</si>
  <si>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</si>
  <si>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</si>
  <si>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</si>
  <si>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</si>
  <si>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</si>
  <si>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</si>
  <si>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</si>
  <si>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</si>
  <si>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</si>
  <si>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</si>
  <si>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</si>
  <si>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</si>
  <si>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</si>
  <si>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</si>
  <si>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</si>
  <si>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</si>
  <si>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</si>
  <si>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</si>
  <si>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</si>
  <si>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</si>
  <si>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</si>
  <si>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</si>
  <si>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</si>
  <si>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</si>
  <si>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</si>
  <si>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</si>
  <si>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</si>
  <si>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</si>
  <si>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</si>
  <si>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</si>
  <si>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</si>
  <si>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</si>
  <si>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</si>
  <si>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</si>
  <si>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</si>
  <si>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</si>
  <si>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</si>
  <si>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</si>
  <si>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</si>
  <si>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</si>
  <si>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</si>
  <si>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</si>
  <si>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</si>
  <si>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</si>
  <si>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</si>
  <si>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</si>
  <si>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</si>
  <si>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</si>
  <si>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</si>
  <si>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</si>
  <si>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</si>
  <si>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</si>
  <si>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</si>
  <si>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</si>
  <si>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</si>
  <si>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</si>
  <si>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</si>
  <si>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</si>
  <si>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</si>
  <si>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</si>
  <si>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</si>
  <si>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</si>
  <si>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</si>
  <si>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</si>
  <si>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</si>
  <si>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</si>
  <si>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</si>
  <si>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</si>
  <si>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</si>
  <si>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</si>
  <si>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</si>
  <si>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</si>
  <si>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</si>
  <si>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darwinii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</si>
  <si>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</si>
  <si>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</si>
  <si>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</si>
  <si>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</si>
  <si>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</si>
  <si>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</si>
  <si>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</si>
  <si>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</si>
  <si>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</si>
  <si>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</si>
  <si>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</si>
  <si>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</si>
  <si>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</si>
  <si>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</si>
  <si>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</si>
  <si>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</si>
  <si>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</si>
  <si>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</si>
  <si>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</si>
  <si>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</si>
  <si>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</si>
  <si>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</si>
  <si>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</si>
  <si>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</si>
  <si>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</si>
  <si>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</si>
  <si>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</si>
  <si>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</si>
  <si>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</si>
  <si>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</si>
  <si>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</si>
  <si>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</si>
  <si>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</si>
  <si>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</si>
  <si>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</si>
  <si>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</si>
  <si>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</si>
  <si>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</si>
  <si>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</si>
  <si>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</si>
  <si>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</si>
  <si>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</si>
  <si>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</si>
  <si>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</si>
  <si>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</si>
  <si>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</si>
  <si>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</si>
  <si>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</si>
  <si>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</si>
  <si>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</si>
  <si>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</si>
  <si>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</si>
  <si>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</si>
  <si>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</si>
  <si>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</si>
  <si>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</si>
  <si>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</si>
  <si>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</si>
  <si>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</si>
  <si>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</si>
  <si>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</si>
  <si>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</si>
  <si>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</si>
  <si>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</si>
  <si>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</si>
  <si>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</si>
  <si>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</si>
  <si>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</si>
  <si>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</si>
  <si>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</si>
  <si>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</si>
  <si>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</si>
  <si>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</si>
  <si>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</si>
  <si>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</si>
  <si>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</si>
  <si>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</si>
  <si>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</si>
  <si>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</si>
  <si>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</si>
  <si>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</si>
  <si>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</si>
  <si>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</si>
  <si>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</si>
  <si>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</si>
  <si>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</si>
  <si>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</si>
  <si>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</si>
  <si>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</si>
  <si>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</si>
  <si>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</si>
  <si>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</si>
  <si>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</si>
  <si>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</si>
  <si>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</si>
  <si>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</si>
  <si>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</si>
  <si>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</si>
  <si>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</si>
  <si>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</si>
  <si>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</si>
  <si>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</si>
  <si>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</si>
  <si>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</si>
  <si>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</si>
  <si>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</si>
  <si>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</si>
  <si>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</si>
  <si>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</si>
  <si>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</si>
  <si>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</si>
  <si>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</si>
  <si>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</si>
  <si>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</si>
  <si>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</si>
  <si>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</si>
  <si>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</si>
  <si>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</si>
  <si>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</si>
  <si>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</si>
  <si>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</si>
  <si>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</si>
  <si>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</si>
  <si>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</si>
  <si>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</si>
  <si>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</si>
  <si>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</si>
  <si>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</si>
  <si>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</si>
  <si>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</si>
  <si>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</si>
  <si>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</si>
  <si>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</si>
  <si>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</si>
  <si>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</si>
  <si>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</si>
  <si>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</si>
  <si>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</si>
  <si>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</si>
  <si>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</si>
  <si>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</si>
  <si>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</si>
  <si>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</si>
  <si>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</si>
  <si>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</si>
  <si>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</si>
  <si>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</si>
  <si>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</si>
  <si>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</si>
  <si>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</si>
  <si>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</si>
  <si>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</si>
  <si>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</si>
  <si>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</si>
  <si>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</si>
  <si>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</si>
  <si>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</si>
  <si>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</si>
  <si>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</si>
  <si>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</si>
  <si>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</si>
  <si>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</si>
  <si>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</si>
  <si>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</si>
  <si>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</si>
  <si>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</si>
  <si>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</si>
  <si>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</si>
  <si>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</si>
  <si>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</si>
  <si>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</si>
  <si>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</si>
  <si>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</si>
  <si>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</si>
  <si>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</si>
  <si>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</si>
  <si>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</si>
  <si>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</si>
  <si>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</si>
  <si>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</si>
  <si>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</si>
  <si>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</si>
  <si>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</si>
  <si>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</si>
  <si>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</si>
  <si>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</si>
  <si>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</si>
  <si>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</si>
  <si>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</si>
  <si>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</si>
  <si>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</si>
  <si>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</si>
  <si>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</si>
  <si>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</si>
  <si>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</si>
  <si>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</si>
  <si>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</si>
  <si>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</si>
  <si>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</si>
  <si>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</si>
  <si>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</si>
  <si>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</si>
  <si>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</si>
  <si>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</si>
  <si>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</si>
  <si>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</si>
  <si>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</si>
  <si>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</si>
  <si>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</si>
  <si>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</si>
  <si>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</si>
  <si>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</si>
  <si>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</si>
  <si>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</si>
  <si>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</si>
  <si>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</si>
  <si>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</si>
  <si>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</si>
  <si>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</si>
  <si>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</si>
  <si>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</si>
  <si>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</si>
  <si>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</si>
  <si>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</si>
  <si>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</si>
  <si>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</si>
  <si>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</si>
  <si>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</si>
  <si>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</si>
  <si>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</si>
  <si>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</si>
  <si>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</si>
  <si>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</si>
  <si>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</si>
  <si>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</si>
  <si>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</si>
  <si>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</si>
  <si>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</si>
  <si>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</si>
  <si>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</si>
  <si>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</si>
  <si>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</si>
  <si>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</si>
  <si>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</si>
  <si>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</si>
  <si>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</si>
  <si>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</si>
  <si>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</si>
  <si>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</si>
  <si>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</si>
  <si>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</si>
  <si>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</si>
  <si>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</si>
  <si>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</si>
  <si>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</si>
  <si>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</si>
  <si>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</si>
  <si>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</si>
  <si>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</si>
  <si>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</si>
  <si>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</si>
  <si>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</si>
  <si>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</si>
  <si>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</si>
  <si>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</si>
  <si>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</si>
  <si>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</si>
  <si>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</si>
  <si>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</si>
  <si>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</si>
  <si>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</si>
  <si>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</si>
  <si>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</si>
  <si>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</si>
  <si>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</si>
  <si>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</si>
  <si>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</si>
  <si>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</si>
  <si>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</si>
  <si>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</si>
  <si>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</si>
  <si>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</si>
  <si>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</si>
  <si>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</si>
  <si>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</si>
  <si>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</si>
  <si>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</si>
  <si>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</si>
  <si>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</si>
  <si>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</si>
  <si>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</si>
  <si>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</si>
  <si>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</si>
  <si>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</si>
  <si>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</si>
  <si>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</si>
  <si>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</si>
  <si>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</si>
  <si>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</si>
  <si>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</si>
  <si>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</si>
  <si>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</si>
  <si>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</si>
  <si>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</si>
  <si>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</si>
  <si>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</si>
  <si>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</si>
  <si>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</si>
  <si>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</si>
  <si>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</si>
  <si>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</si>
  <si>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</si>
  <si>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</si>
  <si>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</si>
  <si>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</si>
  <si>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</si>
  <si>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</si>
  <si>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</si>
  <si>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</si>
  <si>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</si>
  <si>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</si>
  <si>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</si>
  <si>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</si>
  <si>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</si>
  <si>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</si>
  <si>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</si>
  <si>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</si>
  <si>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</si>
  <si>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</si>
  <si>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</si>
  <si>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</si>
  <si>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</si>
  <si>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</si>
  <si>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</si>
  <si>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</si>
  <si>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</si>
  <si>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</si>
  <si>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</si>
  <si>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</si>
  <si>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</si>
  <si>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</si>
  <si>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</si>
  <si>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</si>
  <si>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</si>
  <si>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</si>
  <si>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</si>
  <si>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</si>
  <si>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</si>
  <si>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</si>
  <si>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</si>
  <si>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</si>
  <si>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</si>
  <si>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</si>
  <si>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</si>
  <si>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</si>
  <si>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</si>
  <si>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</si>
  <si>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</si>
  <si>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</si>
  <si>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</si>
  <si>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</si>
  <si>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</si>
  <si>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</si>
  <si>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</si>
  <si>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</si>
  <si>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</si>
  <si>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</si>
  <si>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</si>
  <si>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</si>
  <si>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</si>
  <si>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</si>
  <si>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</si>
  <si>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</si>
  <si>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</si>
  <si>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</si>
  <si>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</si>
  <si>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</si>
  <si>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</si>
  <si>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</si>
  <si>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</si>
  <si>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</si>
  <si>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</si>
  <si>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</si>
  <si>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</si>
  <si>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</si>
  <si>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</si>
  <si>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</si>
  <si>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</si>
  <si>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</si>
  <si>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</si>
  <si>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</si>
  <si>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</si>
  <si>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</si>
  <si>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</si>
  <si>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</si>
  <si>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</si>
  <si>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</si>
  <si>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</si>
  <si>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</si>
  <si>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</si>
  <si>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</si>
  <si>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</si>
  <si>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</si>
  <si>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</si>
  <si>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</si>
  <si>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</si>
  <si>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</si>
  <si>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</si>
  <si>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</si>
  <si>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</si>
  <si>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</si>
  <si>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</si>
  <si>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</si>
  <si>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</si>
  <si>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</si>
  <si>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</si>
  <si>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</si>
  <si>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</si>
  <si>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</si>
  <si>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</si>
  <si>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</si>
  <si>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</si>
  <si>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</si>
  <si>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</si>
  <si>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</si>
  <si>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</si>
  <si>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</si>
  <si>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</si>
  <si>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</si>
  <si>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</si>
  <si>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</si>
  <si>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</si>
  <si>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</si>
  <si>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arachnoides</t>
  </si>
  <si>
    <t>Brachyteles 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</si>
  <si>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</si>
  <si>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</si>
  <si>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</si>
  <si>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</si>
  <si>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</si>
  <si>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</si>
  <si>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</si>
  <si>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</si>
  <si>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</si>
  <si>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(Thomas, 1912)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</si>
  <si>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</si>
  <si>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</si>
  <si>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</si>
  <si>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</si>
  <si>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</si>
  <si>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</si>
  <si>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</si>
  <si>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</si>
  <si>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</si>
  <si>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</si>
  <si>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</si>
  <si>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</si>
  <si>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</si>
  <si>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</si>
  <si>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</si>
  <si>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</si>
  <si>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</si>
  <si>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</si>
  <si>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</si>
  <si>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</si>
  <si>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</si>
  <si>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</si>
  <si>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</si>
  <si>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</si>
  <si>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</si>
  <si>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</si>
  <si>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</si>
  <si>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</si>
  <si>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Callithrix jacchus</t>
  </si>
  <si>
    <t>jacchus</t>
  </si>
  <si>
    <t>Callithrix 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</si>
  <si>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</si>
  <si>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</si>
  <si>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</si>
  <si>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</si>
  <si>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</si>
  <si>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</si>
  <si>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</si>
  <si>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</si>
  <si>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</si>
  <si>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</si>
  <si>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</si>
  <si>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</si>
  <si>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Spix, 1823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</si>
  <si>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</si>
  <si>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</si>
  <si>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</si>
  <si>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</si>
  <si>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</si>
  <si>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</si>
  <si>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</si>
  <si>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</si>
  <si>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</si>
  <si>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</si>
  <si>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</si>
  <si>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</si>
  <si>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</si>
  <si>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</si>
  <si>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</si>
  <si>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</si>
  <si>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</si>
  <si>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</si>
  <si>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</si>
  <si>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</si>
  <si>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</si>
  <si>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</si>
  <si>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</si>
  <si>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</si>
  <si>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</si>
  <si>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</si>
  <si>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</si>
  <si>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</si>
  <si>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</si>
  <si>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</si>
  <si>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</si>
  <si>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</si>
  <si>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</si>
  <si>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</si>
  <si>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</si>
  <si>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</si>
  <si>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</si>
  <si>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</si>
  <si>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</si>
  <si>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</si>
  <si>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</si>
  <si>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</si>
  <si>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</si>
  <si>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</si>
  <si>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</si>
  <si>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</si>
  <si>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</si>
  <si>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</si>
  <si>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</si>
  <si>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</si>
  <si>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Hemidactylus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</si>
  <si>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</si>
  <si>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</si>
  <si>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</si>
  <si>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</si>
  <si>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</si>
  <si>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</si>
  <si>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</si>
  <si>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</si>
  <si>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</si>
  <si>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</si>
  <si>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</si>
  <si>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</si>
  <si>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</si>
  <si>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</si>
  <si>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</si>
  <si>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</si>
  <si>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</si>
  <si>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</si>
  <si>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</si>
  <si>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</si>
  <si>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</si>
  <si>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</si>
  <si>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</si>
  <si>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</si>
  <si>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</si>
  <si>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</si>
  <si>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</si>
  <si>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</si>
  <si>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</si>
  <si>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</si>
  <si>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</si>
  <si>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</si>
  <si>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</si>
  <si>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</si>
  <si>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</si>
  <si>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</si>
  <si>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</si>
  <si>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</si>
  <si>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</si>
  <si>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</si>
  <si>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</si>
  <si>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</si>
  <si>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</si>
  <si>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</si>
  <si>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</si>
  <si>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</si>
  <si>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</si>
  <si>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</si>
  <si>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</si>
  <si>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</si>
  <si>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</si>
  <si>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</si>
  <si>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</si>
  <si>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</si>
  <si>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</si>
  <si>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</si>
  <si>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</si>
  <si>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</si>
  <si>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</si>
  <si>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brevicauda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</si>
  <si>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</si>
  <si>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</si>
  <si>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</si>
  <si>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</si>
  <si>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</si>
  <si>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</si>
  <si>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</si>
  <si>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</si>
  <si>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</si>
  <si>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</si>
  <si>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</si>
  <si>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</si>
  <si>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</si>
  <si>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</si>
  <si>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</si>
  <si>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</si>
  <si>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</si>
  <si>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</si>
  <si>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</si>
  <si>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</si>
  <si>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</si>
  <si>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</si>
  <si>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</si>
  <si>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</si>
  <si>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</si>
  <si>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</si>
  <si>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</si>
  <si>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</si>
  <si>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</si>
  <si>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</si>
  <si>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</si>
  <si>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</si>
  <si>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</si>
  <si>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</si>
  <si>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</si>
  <si>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</si>
  <si>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</si>
  <si>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</si>
  <si>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</si>
  <si>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</si>
  <si>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</si>
  <si>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</si>
  <si>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</si>
  <si>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</si>
  <si>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</si>
  <si>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</si>
  <si>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</si>
  <si>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</si>
  <si>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</si>
  <si>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</si>
  <si>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</si>
  <si>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</si>
  <si>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</si>
  <si>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</si>
  <si>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</si>
  <si>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</si>
  <si>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</si>
  <si>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</si>
  <si>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</si>
  <si>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</si>
  <si>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</si>
  <si>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</si>
  <si>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</si>
  <si>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</si>
  <si>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</si>
  <si>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</si>
  <si>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</si>
  <si>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</si>
  <si>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</si>
  <si>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</si>
  <si>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</si>
  <si>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</si>
  <si>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</si>
  <si>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</si>
  <si>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</si>
  <si>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</si>
  <si>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</si>
  <si>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</si>
  <si>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</si>
  <si>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</si>
  <si>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</si>
  <si>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</si>
  <si>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</si>
  <si>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</si>
  <si>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</si>
  <si>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</si>
  <si>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</si>
  <si>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</si>
  <si>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</si>
  <si>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</si>
  <si>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</si>
  <si>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</si>
  <si>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</si>
  <si>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</si>
  <si>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</si>
  <si>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</si>
  <si>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</si>
  <si>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</si>
  <si>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</si>
  <si>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</si>
  <si>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</si>
  <si>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</si>
  <si>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</si>
  <si>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</si>
  <si>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</si>
  <si>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</si>
  <si>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</si>
  <si>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</si>
  <si>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</si>
  <si>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</si>
  <si>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</si>
  <si>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</si>
  <si>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</si>
  <si>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</si>
  <si>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</si>
  <si>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</si>
  <si>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</si>
  <si>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</si>
  <si>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</si>
  <si>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</si>
  <si>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</si>
  <si>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</si>
  <si>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</si>
  <si>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</si>
  <si>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</si>
  <si>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</si>
  <si>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</si>
  <si>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</si>
  <si>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</si>
  <si>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</si>
  <si>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</si>
  <si>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</si>
  <si>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</si>
  <si>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</si>
  <si>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</si>
  <si>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</si>
  <si>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</si>
  <si>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</si>
  <si>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</si>
  <si>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</si>
  <si>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</si>
  <si>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</si>
  <si>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</si>
  <si>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</si>
  <si>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</si>
  <si>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</si>
  <si>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</si>
  <si>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</si>
  <si>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</si>
  <si>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</si>
  <si>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</si>
  <si>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</si>
  <si>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</si>
  <si>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</si>
  <si>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</si>
  <si>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</si>
  <si>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</si>
  <si>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</si>
  <si>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</si>
  <si>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</si>
  <si>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</si>
  <si>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</si>
  <si>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</si>
  <si>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</si>
  <si>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</si>
  <si>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</si>
  <si>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</si>
  <si>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</si>
  <si>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</si>
  <si>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</si>
  <si>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</si>
  <si>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</si>
  <si>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</si>
  <si>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</si>
  <si>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</si>
  <si>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</si>
  <si>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</si>
  <si>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</si>
  <si>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</si>
  <si>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</si>
  <si>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</si>
  <si>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</si>
  <si>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</si>
  <si>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</si>
  <si>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</si>
  <si>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</si>
  <si>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</si>
  <si>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</si>
  <si>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</si>
  <si>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</si>
  <si>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</si>
  <si>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</si>
  <si>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</si>
  <si>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</si>
  <si>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</si>
  <si>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</si>
  <si>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</si>
  <si>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</si>
  <si>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</si>
  <si>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</si>
  <si>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</si>
  <si>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</si>
  <si>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</si>
  <si>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</si>
  <si>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</si>
  <si>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</si>
  <si>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</si>
  <si>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</si>
  <si>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</si>
  <si>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</si>
  <si>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</si>
  <si>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</si>
  <si>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</si>
  <si>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</si>
  <si>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</si>
  <si>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</si>
  <si>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</si>
  <si>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</si>
  <si>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</si>
  <si>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</si>
  <si>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</si>
  <si>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</si>
  <si>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</si>
  <si>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</si>
  <si>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</si>
  <si>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</si>
  <si>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</si>
  <si>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</si>
  <si>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</si>
  <si>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</si>
  <si>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</si>
  <si>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</si>
  <si>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</si>
  <si>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</si>
  <si>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</si>
  <si>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</si>
  <si>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</si>
  <si>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</si>
  <si>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</si>
  <si>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</si>
  <si>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</si>
  <si>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</si>
  <si>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</si>
  <si>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</si>
  <si>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</si>
  <si>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</si>
  <si>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</si>
  <si>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</si>
  <si>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</si>
  <si>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</si>
  <si>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</si>
  <si>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</si>
  <si>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</si>
  <si>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</si>
  <si>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</si>
  <si>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</si>
  <si>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</si>
  <si>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</si>
  <si>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</si>
  <si>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</si>
  <si>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</si>
  <si>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</si>
  <si>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</si>
  <si>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</si>
  <si>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</si>
  <si>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</si>
  <si>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</si>
  <si>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</si>
  <si>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</si>
  <si>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</si>
  <si>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</si>
  <si>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</si>
  <si>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</si>
  <si>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</si>
  <si>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</si>
  <si>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</si>
  <si>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</si>
  <si>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</si>
  <si>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</si>
  <si>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</si>
  <si>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</si>
  <si>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</si>
  <si>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</si>
  <si>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</si>
  <si>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</si>
  <si>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</si>
  <si>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</si>
  <si>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</si>
  <si>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</si>
  <si>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</si>
  <si>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</si>
  <si>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</si>
  <si>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</si>
  <si>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</si>
  <si>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</si>
  <si>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</si>
  <si>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</si>
  <si>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</si>
  <si>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</si>
  <si>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</si>
  <si>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</si>
  <si>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</si>
  <si>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</si>
  <si>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</si>
  <si>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</si>
  <si>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</si>
  <si>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</si>
  <si>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</si>
  <si>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</si>
  <si>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</si>
  <si>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</si>
  <si>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</si>
  <si>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</si>
  <si>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</si>
  <si>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</si>
  <si>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</si>
  <si>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</si>
  <si>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</si>
  <si>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</si>
  <si>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</si>
  <si>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</si>
  <si>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</si>
  <si>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</si>
  <si>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</si>
  <si>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</si>
  <si>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</si>
  <si>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</si>
  <si>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</si>
  <si>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</si>
  <si>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</si>
  <si>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</si>
  <si>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</si>
  <si>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</si>
  <si>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</si>
  <si>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</si>
  <si>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</si>
  <si>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</si>
  <si>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</si>
  <si>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</si>
  <si>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</si>
  <si>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</si>
  <si>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</si>
  <si>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</si>
  <si>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</si>
  <si>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</si>
  <si>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</si>
  <si>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</si>
  <si>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</si>
  <si>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</si>
  <si>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</si>
  <si>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</si>
  <si>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</si>
  <si>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</si>
  <si>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</si>
  <si>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</si>
  <si>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</si>
  <si>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</si>
  <si>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</si>
  <si>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</si>
  <si>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</si>
  <si>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</si>
  <si>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</si>
  <si>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</si>
  <si>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(Olfers, 1818)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</si>
  <si>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</si>
  <si>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</si>
  <si>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</si>
  <si>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</si>
  <si>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</si>
  <si>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</si>
  <si>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</si>
  <si>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</si>
  <si>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</si>
  <si>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</si>
  <si>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</t>
  </si>
  <si>
    <t>recifinus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</si>
  <si>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</si>
  <si>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</si>
  <si>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</si>
  <si>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</si>
  <si>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</si>
  <si>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</si>
  <si>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</si>
  <si>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</si>
  <si>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</si>
  <si>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</si>
  <si>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</si>
  <si>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Desmodus</t>
  </si>
  <si>
    <t>rotundus</t>
  </si>
  <si>
    <t>(Ã‰. Geoffroy, 1810)</t>
  </si>
  <si>
    <t>Eptesicus chiriquinus</t>
  </si>
  <si>
    <t>Eptesicus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</si>
  <si>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</si>
  <si>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</si>
  <si>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</si>
  <si>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</si>
  <si>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</si>
  <si>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</si>
  <si>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</si>
  <si>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</si>
  <si>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</si>
  <si>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</si>
  <si>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</si>
  <si>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</si>
  <si>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</si>
  <si>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</si>
  <si>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</si>
  <si>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</si>
  <si>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</si>
  <si>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</si>
  <si>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</si>
  <si>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</si>
  <si>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</si>
  <si>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</si>
  <si>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</si>
  <si>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</si>
  <si>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</si>
  <si>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</si>
  <si>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</si>
  <si>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</si>
  <si>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</si>
  <si>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</si>
  <si>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</si>
  <si>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</si>
  <si>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</si>
  <si>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</si>
  <si>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</si>
  <si>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</si>
  <si>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</si>
  <si>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</si>
  <si>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</si>
  <si>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</si>
  <si>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Vampyressa</t>
  </si>
  <si>
    <t>thyone</t>
  </si>
  <si>
    <t>Thomas, 1909</t>
  </si>
  <si>
    <t>Artibeus lituratus</t>
  </si>
  <si>
    <t>Artibeus</t>
  </si>
  <si>
    <t>Thyroptera devivoi</t>
  </si>
  <si>
    <t>devivoi</t>
  </si>
  <si>
    <t>Gregorin, GonÃ§alves, Lim &amp;amp</t>
  </si>
  <si>
    <t>Artibeus planirostris</t>
  </si>
  <si>
    <t>planirostris</t>
  </si>
  <si>
    <t>Dermanura phaeotis</t>
  </si>
  <si>
    <t>Dermanura</t>
  </si>
  <si>
    <t>phaeotis</t>
  </si>
  <si>
    <t>Miller, 1902</t>
  </si>
  <si>
    <t>Artibeus obscurus</t>
  </si>
  <si>
    <t>Schinz, 1821</t>
  </si>
  <si>
    <t>Rhinophylla fischerae</t>
  </si>
  <si>
    <t>Rhinophylla</t>
  </si>
  <si>
    <t>fischerae</t>
  </si>
  <si>
    <t>Carter, 1966</t>
  </si>
  <si>
    <t>Dermanura glauca</t>
  </si>
  <si>
    <t>Thomas, 1893</t>
  </si>
  <si>
    <t>Artibeus concolor</t>
  </si>
  <si>
    <t>Peters, 1865</t>
  </si>
  <si>
    <t>Artibeus fimbriatus</t>
  </si>
  <si>
    <t>Gray, 1838</t>
  </si>
  <si>
    <t>Dermanura cinerea</t>
  </si>
  <si>
    <t>cinerea</t>
  </si>
  <si>
    <t>Gervais, 1856</t>
  </si>
  <si>
    <t>Dermanura anderseni</t>
  </si>
  <si>
    <t>(Osgood, 1916)</t>
  </si>
  <si>
    <t>Rhinophylla pumilio</t>
  </si>
  <si>
    <t>pumilio</t>
  </si>
  <si>
    <t>Centronycteris maximiliani</t>
  </si>
  <si>
    <t>Centronycteris</t>
  </si>
  <si>
    <t>maximiliani</t>
  </si>
  <si>
    <t>(Fischer, 1829)</t>
  </si>
  <si>
    <t>Saccopteryx bilineata</t>
  </si>
  <si>
    <t>Saccopteryx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</si>
  <si>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</si>
  <si>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</si>
  <si>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</si>
  <si>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</si>
  <si>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</si>
  <si>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</si>
  <si>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</si>
  <si>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</si>
  <si>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</si>
  <si>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</si>
  <si>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leptura</t>
  </si>
  <si>
    <t>(Schreber, 1774)</t>
  </si>
  <si>
    <t>Cormura brevirostris</t>
  </si>
  <si>
    <t>Cormura</t>
  </si>
  <si>
    <t>(Wagner, 1843)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</si>
  <si>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</si>
  <si>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</si>
  <si>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</si>
  <si>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</si>
  <si>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</si>
  <si>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</si>
  <si>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</si>
  <si>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</si>
  <si>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</si>
  <si>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</si>
  <si>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</si>
  <si>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</si>
  <si>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</si>
  <si>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</si>
  <si>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</si>
  <si>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</si>
  <si>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</si>
  <si>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</si>
  <si>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</si>
  <si>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</si>
  <si>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</si>
  <si>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</si>
  <si>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</si>
  <si>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</si>
  <si>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</si>
  <si>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</si>
  <si>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</si>
  <si>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</si>
  <si>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</si>
  <si>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</si>
  <si>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</si>
  <si>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</si>
  <si>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</si>
  <si>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</si>
  <si>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</si>
  <si>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</si>
  <si>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</si>
  <si>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</si>
  <si>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</si>
  <si>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(Schinz, 1821)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</si>
  <si>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</si>
  <si>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</si>
  <si>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</si>
  <si>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</si>
  <si>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</si>
  <si>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</si>
  <si>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</si>
  <si>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</si>
  <si>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</si>
  <si>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</si>
  <si>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</si>
  <si>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</si>
  <si>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</si>
  <si>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</si>
  <si>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</si>
  <si>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</si>
  <si>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</si>
  <si>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</si>
  <si>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</si>
  <si>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</si>
  <si>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</si>
  <si>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</si>
  <si>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</si>
  <si>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Chiroderma</t>
  </si>
  <si>
    <t>doriae</t>
  </si>
  <si>
    <t>Thomas, 1891</t>
  </si>
  <si>
    <t>Chiroderma trinitatum</t>
  </si>
  <si>
    <t>trinitatum</t>
  </si>
  <si>
    <t>Goodwin, 1958</t>
  </si>
  <si>
    <t>Chiroderma villosum</t>
  </si>
  <si>
    <t>villosum</t>
  </si>
  <si>
    <t>Peters, 1860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</si>
  <si>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</si>
  <si>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</si>
  <si>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</si>
  <si>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</si>
  <si>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</si>
  <si>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</si>
  <si>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</si>
  <si>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</si>
  <si>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</si>
  <si>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</si>
  <si>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</si>
  <si>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</si>
  <si>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</si>
  <si>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</si>
  <si>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</si>
  <si>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Diphylla</t>
  </si>
  <si>
    <t>ecaudata</t>
  </si>
  <si>
    <t>Lophostoma carrikeri</t>
  </si>
  <si>
    <t>Lophostoma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</si>
  <si>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</si>
  <si>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</si>
  <si>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</si>
  <si>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</si>
  <si>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</si>
  <si>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</si>
  <si>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</si>
  <si>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</si>
  <si>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</si>
  <si>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</si>
  <si>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</si>
  <si>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</si>
  <si>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Chrotopterus</t>
  </si>
  <si>
    <t>(Peters, 1856)</t>
  </si>
  <si>
    <t>Trachops cirrhosus</t>
  </si>
  <si>
    <t>Trachops</t>
  </si>
  <si>
    <t>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</si>
  <si>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</si>
  <si>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</si>
  <si>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</si>
  <si>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</si>
  <si>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</si>
  <si>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</si>
  <si>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Uroderma</t>
  </si>
  <si>
    <t>magnirostrum</t>
  </si>
  <si>
    <t>Davis, 1968</t>
  </si>
  <si>
    <t>Uroderma bilobatum</t>
  </si>
  <si>
    <t>bilobatum</t>
  </si>
  <si>
    <t>Peters, 1866</t>
  </si>
  <si>
    <t>Sturnira lilium</t>
  </si>
  <si>
    <t>Sturnira</t>
  </si>
  <si>
    <t>lilium</t>
  </si>
  <si>
    <t>Sturnira magna</t>
  </si>
  <si>
    <t>magna</t>
  </si>
  <si>
    <t>de la Torre, 1966</t>
  </si>
  <si>
    <t>Myotis albescens</t>
  </si>
  <si>
    <t>Sturnira tildae</t>
  </si>
  <si>
    <t>tildae</t>
  </si>
  <si>
    <t>de la Torre, 1959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</si>
  <si>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</si>
  <si>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</si>
  <si>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</si>
  <si>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</si>
  <si>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</si>
  <si>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</si>
  <si>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</si>
  <si>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</si>
  <si>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</si>
  <si>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</si>
  <si>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</si>
  <si>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</si>
  <si>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</si>
  <si>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</si>
  <si>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</si>
  <si>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riparius</t>
  </si>
  <si>
    <t>Handley, 1960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</si>
  <si>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</si>
  <si>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</si>
  <si>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</si>
  <si>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</si>
  <si>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</si>
  <si>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</si>
  <si>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</si>
  <si>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</si>
  <si>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</si>
  <si>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</si>
  <si>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</si>
  <si>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</si>
  <si>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Wagner, 1843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</si>
  <si>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</si>
  <si>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</si>
  <si>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</si>
  <si>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</si>
  <si>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</si>
  <si>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</si>
  <si>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</si>
  <si>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</si>
  <si>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</si>
  <si>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</si>
  <si>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</si>
  <si>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</si>
  <si>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</si>
  <si>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</si>
  <si>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</si>
  <si>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</si>
  <si>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</si>
  <si>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</si>
  <si>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</si>
  <si>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</si>
  <si>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</si>
  <si>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</si>
  <si>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</si>
  <si>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Mimon</t>
  </si>
  <si>
    <t>bennettii</t>
  </si>
  <si>
    <t>(Gray, 1838)</t>
  </si>
  <si>
    <t>Molossus pretiosus</t>
  </si>
  <si>
    <t>Molossus</t>
  </si>
  <si>
    <t>Molossus molossus</t>
  </si>
  <si>
    <t>molossus</t>
  </si>
  <si>
    <t>(Pallas, 1766)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</si>
  <si>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</si>
  <si>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</si>
  <si>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</si>
  <si>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</si>
  <si>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</si>
  <si>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</si>
  <si>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</si>
  <si>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</si>
  <si>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Glossophaga</t>
  </si>
  <si>
    <t>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</si>
  <si>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</si>
  <si>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</si>
  <si>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</si>
  <si>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</si>
  <si>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</si>
  <si>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</si>
  <si>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</si>
  <si>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</si>
  <si>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</si>
  <si>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</si>
  <si>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</si>
  <si>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</si>
  <si>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</si>
  <si>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</si>
  <si>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</si>
  <si>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</si>
  <si>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</si>
  <si>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</si>
  <si>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</si>
  <si>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</si>
  <si>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</si>
  <si>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</si>
  <si>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</si>
  <si>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</si>
  <si>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</si>
  <si>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</si>
  <si>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</si>
  <si>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</si>
  <si>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</si>
  <si>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</si>
  <si>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</si>
  <si>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</si>
  <si>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</si>
  <si>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</si>
  <si>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</si>
  <si>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</si>
  <si>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</si>
  <si>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</si>
  <si>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</si>
  <si>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</si>
  <si>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</si>
  <si>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</si>
  <si>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</si>
  <si>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</si>
  <si>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</si>
  <si>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</si>
  <si>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</si>
  <si>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</si>
  <si>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</si>
  <si>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</si>
  <si>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</si>
  <si>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</si>
  <si>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</si>
  <si>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</si>
  <si>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</si>
  <si>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</si>
  <si>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</si>
  <si>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</si>
  <si>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</si>
  <si>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</si>
  <si>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</si>
  <si>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</si>
  <si>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</si>
  <si>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</si>
  <si>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</si>
  <si>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</si>
  <si>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</si>
  <si>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</si>
  <si>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</si>
  <si>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</si>
  <si>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</si>
  <si>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</si>
  <si>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</si>
  <si>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</si>
  <si>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Carollia</t>
  </si>
  <si>
    <t>perspicillata</t>
  </si>
  <si>
    <t>Phylloderma stenops</t>
  </si>
  <si>
    <t>Phylloderma</t>
  </si>
  <si>
    <t>stenops</t>
  </si>
  <si>
    <t>Carollia brevicauda</t>
  </si>
  <si>
    <t>Phyllostomus elongatus</t>
  </si>
  <si>
    <t>Phyllostomus</t>
  </si>
  <si>
    <t>Phyllostomus hastatus</t>
  </si>
  <si>
    <t>hastatus</t>
  </si>
  <si>
    <t>(Pallas, 1767)</t>
  </si>
  <si>
    <t>Phyllostomus latifolius</t>
  </si>
  <si>
    <t>latifolius</t>
  </si>
  <si>
    <t>Phyllostomus discolor</t>
  </si>
  <si>
    <t>Mazama nana</t>
  </si>
  <si>
    <t>CERVIDAE</t>
  </si>
  <si>
    <t>(Hensel, 1872)</t>
  </si>
  <si>
    <t>A3cde</t>
  </si>
  <si>
    <t>Mazama gouazoubira</t>
  </si>
  <si>
    <t>gouazoubira</t>
  </si>
  <si>
    <t>(G. Fischer [von Waldheim], 1814)</t>
  </si>
  <si>
    <t>Mazama 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</si>
  <si>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</si>
  <si>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</si>
  <si>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</si>
  <si>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</si>
  <si>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</si>
  <si>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</si>
  <si>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</si>
  <si>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</si>
  <si>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</si>
  <si>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</si>
  <si>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</si>
  <si>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</si>
  <si>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</si>
  <si>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</si>
  <si>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</si>
  <si>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</si>
  <si>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</si>
  <si>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</si>
  <si>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</si>
  <si>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</si>
  <si>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</si>
  <si>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</si>
  <si>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</si>
  <si>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</si>
  <si>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</si>
  <si>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</si>
  <si>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</si>
  <si>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Gracilinanus microtarsus</t>
  </si>
  <si>
    <t>DIDELPHIMORPHIA</t>
  </si>
  <si>
    <t>DIDELPHIDAE</t>
  </si>
  <si>
    <t>Gracilinanus</t>
  </si>
  <si>
    <t>microtarsus</t>
  </si>
  <si>
    <t>Wagner, 1842</t>
  </si>
  <si>
    <t>Gracilinanus agilis</t>
  </si>
  <si>
    <t>Gracilinanus emiliae</t>
  </si>
  <si>
    <t>(Thomas, 1909)</t>
  </si>
  <si>
    <t>Monodelphis emiliae</t>
  </si>
  <si>
    <t>Monodelphis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</si>
  <si>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</si>
  <si>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</si>
  <si>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</si>
  <si>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</si>
  <si>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</si>
  <si>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</si>
  <si>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</si>
  <si>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</si>
  <si>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</si>
  <si>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</si>
  <si>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</si>
  <si>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</si>
  <si>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</si>
  <si>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</si>
  <si>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</si>
  <si>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</si>
  <si>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</si>
  <si>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</si>
  <si>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</si>
  <si>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</si>
  <si>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</si>
  <si>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</si>
  <si>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</si>
  <si>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</si>
  <si>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Marmosa</t>
  </si>
  <si>
    <t>lepida</t>
  </si>
  <si>
    <t>(Thomas, 1888)</t>
  </si>
  <si>
    <t>Marmosa murina</t>
  </si>
  <si>
    <t>murina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</si>
  <si>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</si>
  <si>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</si>
  <si>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</si>
  <si>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</si>
  <si>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</si>
  <si>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</si>
  <si>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</si>
  <si>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</si>
  <si>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</si>
  <si>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</si>
  <si>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</si>
  <si>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</si>
  <si>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</si>
  <si>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</si>
  <si>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</si>
  <si>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</si>
  <si>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</si>
  <si>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</si>
  <si>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Caluromys</t>
  </si>
  <si>
    <t>lanatus</t>
  </si>
  <si>
    <t>Didelphis aurita</t>
  </si>
  <si>
    <t>(Wied-Neuwied, 1826)</t>
  </si>
  <si>
    <t>Didelphis marsupialis</t>
  </si>
  <si>
    <t>marsupialis</t>
  </si>
  <si>
    <t>Didelphis albiventris</t>
  </si>
  <si>
    <t>Lund, 1840</t>
  </si>
  <si>
    <t>Didelphis imperfecta</t>
  </si>
  <si>
    <t>imperfecta</t>
  </si>
  <si>
    <t>Mondolfi &amp;amp</t>
  </si>
  <si>
    <t>Philander opossum</t>
  </si>
  <si>
    <t>Philander</t>
  </si>
  <si>
    <t>opossum</t>
  </si>
  <si>
    <t>Philander andersoni</t>
  </si>
  <si>
    <t>andersoni</t>
  </si>
  <si>
    <t>(Osgood, 1913)</t>
  </si>
  <si>
    <t>Philander frenatus</t>
  </si>
  <si>
    <t>frenatus</t>
  </si>
  <si>
    <t>Olfers, 1818</t>
  </si>
  <si>
    <t>Philander mcilhennyi</t>
  </si>
  <si>
    <t>mcilhennyi</t>
  </si>
  <si>
    <t>Gardner &amp;amp</t>
  </si>
  <si>
    <t>Metachirus nudicaudatus</t>
  </si>
  <si>
    <t>Metachirus</t>
  </si>
  <si>
    <t>nudicaudatus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</si>
  <si>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</si>
  <si>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</si>
  <si>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</si>
  <si>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</si>
  <si>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</si>
  <si>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</si>
  <si>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</si>
  <si>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</si>
  <si>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</si>
  <si>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</si>
  <si>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Marmosops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</si>
  <si>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</si>
  <si>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</si>
  <si>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</si>
  <si>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</si>
  <si>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</si>
  <si>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</si>
  <si>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</si>
  <si>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</si>
  <si>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</si>
  <si>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</si>
  <si>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</si>
  <si>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incanus</t>
  </si>
  <si>
    <t>incanus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</si>
  <si>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</si>
  <si>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</si>
  <si>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</si>
  <si>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</si>
  <si>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</si>
  <si>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</si>
  <si>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</si>
  <si>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</si>
  <si>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</si>
  <si>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</si>
  <si>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</si>
  <si>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</si>
  <si>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</si>
  <si>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</si>
  <si>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</si>
  <si>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</si>
  <si>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</si>
  <si>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</si>
  <si>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</si>
  <si>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</si>
  <si>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</si>
  <si>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</si>
  <si>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</si>
  <si>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</si>
  <si>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</si>
  <si>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</si>
  <si>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</si>
  <si>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</si>
  <si>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</si>
  <si>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</si>
  <si>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</si>
  <si>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</si>
  <si>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</si>
  <si>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</si>
  <si>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</si>
  <si>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</si>
  <si>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Thomas, 1900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</si>
  <si>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</si>
  <si>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</si>
  <si>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</si>
  <si>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</si>
  <si>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</si>
  <si>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</si>
  <si>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</si>
  <si>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Dasyprocta leporina</t>
  </si>
  <si>
    <t>DASYPROCTIDAE</t>
  </si>
  <si>
    <t>leporina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</si>
  <si>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</si>
  <si>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</si>
  <si>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</si>
  <si>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</si>
  <si>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</si>
  <si>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</si>
  <si>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</si>
  <si>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</si>
  <si>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</si>
  <si>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</si>
  <si>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</si>
  <si>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</si>
  <si>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</si>
  <si>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</si>
  <si>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</si>
  <si>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</si>
  <si>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</si>
  <si>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</si>
  <si>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</si>
  <si>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</si>
  <si>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</si>
  <si>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</si>
  <si>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</si>
  <si>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</si>
  <si>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</si>
  <si>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</si>
  <si>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</si>
  <si>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</si>
  <si>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</si>
  <si>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</si>
  <si>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Thrichomys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</si>
  <si>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</si>
  <si>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</si>
  <si>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</si>
  <si>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</si>
  <si>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</si>
  <si>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</si>
  <si>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</si>
  <si>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</si>
  <si>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</si>
  <si>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</si>
  <si>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</si>
  <si>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</si>
  <si>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</si>
  <si>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</si>
  <si>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</si>
  <si>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</si>
  <si>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</si>
  <si>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</si>
  <si>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</si>
  <si>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</si>
  <si>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</si>
  <si>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</si>
  <si>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</si>
  <si>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</si>
  <si>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</si>
  <si>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</si>
  <si>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</si>
  <si>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</si>
  <si>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</si>
  <si>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</si>
  <si>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</si>
  <si>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</si>
  <si>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</si>
  <si>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</si>
  <si>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</si>
  <si>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</si>
  <si>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</si>
  <si>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</si>
  <si>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</si>
  <si>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</si>
  <si>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</si>
  <si>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</si>
  <si>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</si>
  <si>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</si>
  <si>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</si>
  <si>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</si>
  <si>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</si>
  <si>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</si>
  <si>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</si>
  <si>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</si>
  <si>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</si>
  <si>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</si>
  <si>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</si>
  <si>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</si>
  <si>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</si>
  <si>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</si>
  <si>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</si>
  <si>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</si>
  <si>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</si>
  <si>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</si>
  <si>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</si>
  <si>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</si>
  <si>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</si>
  <si>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</si>
  <si>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</si>
  <si>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</si>
  <si>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</si>
  <si>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</si>
  <si>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</si>
  <si>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</si>
  <si>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</si>
  <si>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</si>
  <si>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</si>
  <si>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</si>
  <si>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</si>
  <si>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</si>
  <si>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</si>
  <si>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</si>
  <si>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</si>
  <si>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</si>
  <si>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</si>
  <si>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</si>
  <si>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</si>
  <si>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</si>
  <si>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</si>
  <si>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</si>
  <si>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</si>
  <si>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</si>
  <si>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</si>
  <si>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</si>
  <si>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</si>
  <si>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</si>
  <si>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</si>
  <si>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</si>
  <si>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</si>
  <si>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</si>
  <si>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</si>
  <si>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</si>
  <si>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</si>
  <si>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</si>
  <si>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</si>
  <si>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</si>
  <si>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</si>
  <si>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</si>
  <si>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</si>
  <si>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</si>
  <si>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</si>
  <si>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</si>
  <si>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</si>
  <si>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</si>
  <si>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</si>
  <si>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</si>
  <si>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</si>
  <si>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</si>
  <si>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</si>
  <si>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</si>
  <si>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</si>
  <si>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</si>
  <si>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</si>
  <si>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</si>
  <si>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</si>
  <si>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</si>
  <si>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</si>
  <si>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</si>
  <si>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</si>
  <si>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</si>
  <si>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</si>
  <si>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</si>
  <si>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</si>
  <si>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</si>
  <si>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</si>
  <si>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</si>
  <si>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</si>
  <si>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</si>
  <si>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</si>
  <si>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</si>
  <si>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</si>
  <si>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</si>
  <si>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</si>
  <si>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</si>
  <si>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</si>
  <si>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</si>
  <si>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</si>
  <si>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</si>
  <si>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</si>
  <si>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</si>
  <si>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</si>
  <si>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</si>
  <si>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</si>
  <si>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</si>
  <si>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</si>
  <si>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</si>
  <si>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</si>
  <si>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</si>
  <si>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</si>
  <si>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</si>
  <si>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</si>
  <si>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</si>
  <si>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</si>
  <si>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</si>
  <si>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</si>
  <si>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</si>
  <si>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</si>
  <si>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</si>
  <si>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</si>
  <si>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</si>
  <si>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</si>
  <si>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</si>
  <si>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</si>
  <si>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</si>
  <si>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</si>
  <si>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Necromys lasiurus</t>
  </si>
  <si>
    <t>Necromys</t>
  </si>
  <si>
    <t>lasiurus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</si>
  <si>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</si>
  <si>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</si>
  <si>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</si>
  <si>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</si>
  <si>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</si>
  <si>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</si>
  <si>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</si>
  <si>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</si>
  <si>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</si>
  <si>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</si>
  <si>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</si>
  <si>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</si>
  <si>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</si>
  <si>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Delomys</t>
  </si>
  <si>
    <t>collinus</t>
  </si>
  <si>
    <t>Thomas, 1917</t>
  </si>
  <si>
    <t>Delomys sublineatus</t>
  </si>
  <si>
    <t>sublineatus</t>
  </si>
  <si>
    <t>Microakodontomys transitorius</t>
  </si>
  <si>
    <t>Microakodontomys</t>
  </si>
  <si>
    <t>transitorius</t>
  </si>
  <si>
    <t>Hershkovitz, 1993</t>
  </si>
  <si>
    <t>Calomys tocantinsi</t>
  </si>
  <si>
    <t>Calomys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</si>
  <si>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</si>
  <si>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</si>
  <si>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</si>
  <si>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</si>
  <si>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</si>
  <si>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</si>
  <si>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</si>
  <si>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</si>
  <si>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</si>
  <si>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</si>
  <si>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</si>
  <si>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</si>
  <si>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Cerradomys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</si>
  <si>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</si>
  <si>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</si>
  <si>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</si>
  <si>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</si>
  <si>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</si>
  <si>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</si>
  <si>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</si>
  <si>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</si>
  <si>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</si>
  <si>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</si>
  <si>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</si>
  <si>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</si>
  <si>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</si>
  <si>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</si>
  <si>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</si>
  <si>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</si>
  <si>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</si>
  <si>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</si>
  <si>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</si>
  <si>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</si>
  <si>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</si>
  <si>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</si>
  <si>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</si>
  <si>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</si>
  <si>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</si>
  <si>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</si>
  <si>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</si>
  <si>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</si>
  <si>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</si>
  <si>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</si>
  <si>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</si>
  <si>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</si>
  <si>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</si>
  <si>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</si>
  <si>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</si>
  <si>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Oligoryzomys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</si>
  <si>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</si>
  <si>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</si>
  <si>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</si>
  <si>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</si>
  <si>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</si>
  <si>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</si>
  <si>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</si>
  <si>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</si>
  <si>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Oligoryzomys nigripes</t>
  </si>
  <si>
    <t>nigripes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</si>
  <si>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</si>
  <si>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</si>
  <si>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</si>
  <si>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</si>
  <si>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</si>
  <si>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</si>
  <si>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</si>
  <si>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</si>
  <si>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</si>
  <si>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</si>
  <si>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</si>
  <si>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</si>
  <si>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</si>
  <si>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Oecomys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</si>
  <si>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</si>
  <si>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</si>
  <si>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</si>
  <si>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</si>
  <si>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</si>
  <si>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</si>
  <si>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</si>
  <si>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</si>
  <si>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</si>
  <si>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</si>
  <si>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Rhipidomys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</si>
  <si>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</si>
  <si>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</si>
  <si>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</si>
  <si>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</si>
  <si>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</si>
  <si>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</si>
  <si>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</si>
  <si>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</si>
  <si>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Oxymycterus</t>
  </si>
  <si>
    <t>Hershkovitz, 1994</t>
  </si>
  <si>
    <t>Oxymycterus dasytrichus</t>
  </si>
  <si>
    <t>dasytrichus</t>
  </si>
  <si>
    <t>Oxymycterus caparoae</t>
  </si>
  <si>
    <t>caparoae</t>
  </si>
  <si>
    <t>Hershkovitz, 1998</t>
  </si>
  <si>
    <t>Akodon paranaensis</t>
  </si>
  <si>
    <t>Akodon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</si>
  <si>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</si>
  <si>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</si>
  <si>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</si>
  <si>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</si>
  <si>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</si>
  <si>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</si>
  <si>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</si>
  <si>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</si>
  <si>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</si>
  <si>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</si>
  <si>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</si>
  <si>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</si>
  <si>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</si>
  <si>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</si>
  <si>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</si>
  <si>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</si>
  <si>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</si>
  <si>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</si>
  <si>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</si>
  <si>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</si>
  <si>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</si>
  <si>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</si>
  <si>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</si>
  <si>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</si>
  <si>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</si>
  <si>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</si>
  <si>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</si>
  <si>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</si>
  <si>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</si>
  <si>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</si>
  <si>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</si>
  <si>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</si>
  <si>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</si>
  <si>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</si>
  <si>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</si>
  <si>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</si>
  <si>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</si>
  <si>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</si>
  <si>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</si>
  <si>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</si>
  <si>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</si>
  <si>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</si>
  <si>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</si>
  <si>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</si>
  <si>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</si>
  <si>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</si>
  <si>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</si>
  <si>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</si>
  <si>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</si>
  <si>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</si>
  <si>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</si>
  <si>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</si>
  <si>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</si>
  <si>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</si>
  <si>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</si>
  <si>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</si>
  <si>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</si>
  <si>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</si>
  <si>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</si>
  <si>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</si>
  <si>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</si>
  <si>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</si>
  <si>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</si>
  <si>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</si>
  <si>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</si>
  <si>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</si>
  <si>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</si>
  <si>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</si>
  <si>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</si>
  <si>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</si>
  <si>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</si>
  <si>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</si>
  <si>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</si>
  <si>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</si>
  <si>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</si>
  <si>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</si>
  <si>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</si>
  <si>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</si>
  <si>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</si>
  <si>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</si>
  <si>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</si>
  <si>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</si>
  <si>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</si>
  <si>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</si>
  <si>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</si>
  <si>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</si>
  <si>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</si>
  <si>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</si>
  <si>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</si>
  <si>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</si>
  <si>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</si>
  <si>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</si>
  <si>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</si>
  <si>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</si>
  <si>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</si>
  <si>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</si>
  <si>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</si>
  <si>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</si>
  <si>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</si>
  <si>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</si>
  <si>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</si>
  <si>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</si>
  <si>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</si>
  <si>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</si>
  <si>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</si>
  <si>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</si>
  <si>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</si>
  <si>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</si>
  <si>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</si>
  <si>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</si>
  <si>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</si>
  <si>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</si>
  <si>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</si>
  <si>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</si>
  <si>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</si>
  <si>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</si>
  <si>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</si>
  <si>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</si>
  <si>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</si>
  <si>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</si>
  <si>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</si>
  <si>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</si>
  <si>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</si>
  <si>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</si>
  <si>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</si>
  <si>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</si>
  <si>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</si>
  <si>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</si>
  <si>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</si>
  <si>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</si>
  <si>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</si>
  <si>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</si>
  <si>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</si>
  <si>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</si>
  <si>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</si>
  <si>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</si>
  <si>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</si>
  <si>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</si>
  <si>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</si>
  <si>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</si>
  <si>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</si>
  <si>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</si>
  <si>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</si>
  <si>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</si>
  <si>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</si>
  <si>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</si>
  <si>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</si>
  <si>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</si>
  <si>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</si>
  <si>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</si>
  <si>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</si>
  <si>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</si>
  <si>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</si>
  <si>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</si>
  <si>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</si>
  <si>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</si>
  <si>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</si>
  <si>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</si>
  <si>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</si>
  <si>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</si>
  <si>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</si>
  <si>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</si>
  <si>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</si>
  <si>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</si>
  <si>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</si>
  <si>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</si>
  <si>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</si>
  <si>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</si>
  <si>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</si>
  <si>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</si>
  <si>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</si>
  <si>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</si>
  <si>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</si>
  <si>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</si>
  <si>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</si>
  <si>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</si>
  <si>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</si>
  <si>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</si>
  <si>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</si>
  <si>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</si>
  <si>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</si>
  <si>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</si>
  <si>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</si>
  <si>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</si>
  <si>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</si>
  <si>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</si>
  <si>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</si>
  <si>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</si>
  <si>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</si>
  <si>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</si>
  <si>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</si>
  <si>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</si>
  <si>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</si>
  <si>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</si>
  <si>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</si>
  <si>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</si>
  <si>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</si>
  <si>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</si>
  <si>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</si>
  <si>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</si>
  <si>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</si>
  <si>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</si>
  <si>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</si>
  <si>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</si>
  <si>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</si>
  <si>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</si>
  <si>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</si>
  <si>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</si>
  <si>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</si>
  <si>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</si>
  <si>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</si>
  <si>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</si>
  <si>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</si>
  <si>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</si>
  <si>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</si>
  <si>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</si>
  <si>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</si>
  <si>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</si>
  <si>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</si>
  <si>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</si>
  <si>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</si>
  <si>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</si>
  <si>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</si>
  <si>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</si>
  <si>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</si>
  <si>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</si>
  <si>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</si>
  <si>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</si>
  <si>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</si>
  <si>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</si>
  <si>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</si>
  <si>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</si>
  <si>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</si>
  <si>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</si>
  <si>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</si>
  <si>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</si>
  <si>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</si>
  <si>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</si>
  <si>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</si>
  <si>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</si>
  <si>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</si>
  <si>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</si>
  <si>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</si>
  <si>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</si>
  <si>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</si>
  <si>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</si>
  <si>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</si>
  <si>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</si>
  <si>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</si>
  <si>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</si>
  <si>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</si>
  <si>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</si>
  <si>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</si>
  <si>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</si>
  <si>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</si>
  <si>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</si>
  <si>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</si>
  <si>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</si>
  <si>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</si>
  <si>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</si>
  <si>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</si>
  <si>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</si>
  <si>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</si>
  <si>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</si>
  <si>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</si>
  <si>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</si>
  <si>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</si>
  <si>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</si>
  <si>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</si>
  <si>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</si>
  <si>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</si>
  <si>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</si>
  <si>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</si>
  <si>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</si>
  <si>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</si>
  <si>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</si>
  <si>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</si>
  <si>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</si>
  <si>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</si>
  <si>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</si>
  <si>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</si>
  <si>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</si>
  <si>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</si>
  <si>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</si>
  <si>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</si>
  <si>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</si>
  <si>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</si>
  <si>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</si>
  <si>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</si>
  <si>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</si>
  <si>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</si>
  <si>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</si>
  <si>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</si>
  <si>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</si>
  <si>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Mustela africana</t>
  </si>
  <si>
    <t>Mustela</t>
  </si>
  <si>
    <t>africana</t>
  </si>
  <si>
    <t>Conepatus chinga</t>
  </si>
  <si>
    <t>MEPHITIDAE</t>
  </si>
  <si>
    <t>chinga</t>
  </si>
  <si>
    <t>(Molina, 1782)</t>
  </si>
  <si>
    <t>Conepatus 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</si>
  <si>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</si>
  <si>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</si>
  <si>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</si>
  <si>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</si>
  <si>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</si>
  <si>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</si>
  <si>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</si>
  <si>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Mustela frenata</t>
  </si>
  <si>
    <t>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</si>
  <si>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</si>
  <si>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</si>
  <si>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</si>
  <si>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</si>
  <si>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</si>
  <si>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</si>
  <si>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</si>
  <si>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</si>
  <si>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</si>
  <si>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Procyon 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</si>
  <si>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</si>
  <si>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</si>
  <si>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</si>
  <si>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</si>
  <si>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</si>
  <si>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</si>
  <si>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</si>
  <si>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</si>
  <si>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</si>
  <si>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</si>
  <si>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</si>
  <si>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</si>
  <si>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</si>
  <si>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</si>
  <si>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</si>
  <si>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</si>
  <si>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</si>
  <si>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</si>
  <si>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</si>
  <si>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</si>
  <si>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</si>
  <si>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</si>
  <si>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</si>
  <si>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</si>
  <si>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</si>
  <si>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</si>
  <si>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</si>
  <si>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</si>
  <si>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</si>
  <si>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</si>
  <si>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</si>
  <si>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</si>
  <si>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</si>
  <si>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</si>
  <si>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</si>
  <si>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</si>
  <si>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</si>
  <si>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</si>
  <si>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</si>
  <si>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</si>
  <si>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</si>
  <si>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</si>
  <si>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</si>
  <si>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</si>
  <si>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</si>
  <si>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</si>
  <si>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</si>
  <si>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</si>
  <si>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</si>
  <si>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</si>
  <si>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</si>
  <si>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</si>
  <si>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</si>
  <si>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</si>
  <si>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</si>
  <si>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</si>
  <si>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</si>
  <si>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</si>
  <si>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</si>
  <si>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</si>
  <si>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</si>
  <si>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</si>
  <si>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</si>
  <si>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</si>
  <si>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</si>
  <si>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</si>
  <si>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</si>
  <si>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</si>
  <si>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</si>
  <si>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</si>
  <si>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</si>
  <si>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</si>
  <si>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</si>
  <si>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</si>
  <si>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</si>
  <si>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</si>
  <si>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</si>
  <si>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</si>
  <si>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</si>
  <si>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</si>
  <si>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</si>
  <si>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</si>
  <si>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</si>
  <si>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</si>
  <si>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</si>
  <si>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</si>
  <si>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</si>
  <si>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</si>
  <si>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</si>
  <si>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</si>
  <si>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</si>
  <si>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</si>
  <si>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</si>
  <si>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</si>
  <si>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</si>
  <si>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</si>
  <si>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</si>
  <si>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</si>
  <si>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</si>
  <si>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</si>
  <si>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</si>
  <si>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</si>
  <si>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</si>
  <si>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</si>
  <si>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</si>
  <si>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</si>
  <si>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</si>
  <si>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</si>
  <si>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</si>
  <si>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</si>
  <si>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</si>
  <si>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</si>
  <si>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</si>
  <si>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</si>
  <si>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</si>
  <si>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</si>
  <si>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</si>
  <si>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</si>
  <si>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</si>
  <si>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</si>
  <si>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</si>
  <si>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</si>
  <si>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</si>
  <si>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</si>
  <si>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</si>
  <si>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</si>
  <si>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</si>
  <si>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</si>
  <si>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</si>
  <si>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</si>
  <si>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</si>
  <si>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</si>
  <si>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</si>
  <si>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</si>
  <si>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</si>
  <si>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Psychosaura</t>
  </si>
  <si>
    <t>agmosticha</t>
  </si>
  <si>
    <t>(Rodrigues, 2000)</t>
  </si>
  <si>
    <t>Psychosaura macrorhyncha</t>
  </si>
  <si>
    <t>macrorhyncha</t>
  </si>
  <si>
    <t>(Hoge, 1946)</t>
  </si>
  <si>
    <t>Varzea bistriata</t>
  </si>
  <si>
    <t>Varzea</t>
  </si>
  <si>
    <t>Bradypus torquatus</t>
  </si>
  <si>
    <t>PILOSA</t>
  </si>
  <si>
    <t>BRADYPODIDAE</t>
  </si>
  <si>
    <t>Illiger, 1811</t>
  </si>
  <si>
    <t>Bradypus tridactylus</t>
  </si>
  <si>
    <t>tridactylus</t>
  </si>
  <si>
    <t>Bradypus variegatus</t>
  </si>
  <si>
    <t>Schinz, 1825</t>
  </si>
  <si>
    <t>Cabassous tatouay</t>
  </si>
  <si>
    <t>CINGULATA</t>
  </si>
  <si>
    <t>CHLAMYPHORIDAE</t>
  </si>
  <si>
    <t>Cabassous</t>
  </si>
  <si>
    <t>tatouay</t>
  </si>
  <si>
    <t>Cabassous unicinctus</t>
  </si>
  <si>
    <t>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</si>
  <si>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</si>
  <si>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</si>
  <si>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</si>
  <si>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</si>
  <si>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</si>
  <si>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</si>
  <si>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</si>
  <si>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</si>
  <si>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</si>
  <si>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</si>
  <si>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</si>
  <si>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hybridus</t>
  </si>
  <si>
    <t>Dasypus kappleri</t>
  </si>
  <si>
    <t>Krauss, 1862</t>
  </si>
  <si>
    <t>Dasypus novemcinctus</t>
  </si>
  <si>
    <t>novemcinctus</t>
  </si>
  <si>
    <t>Dasypus septemcinctus</t>
  </si>
  <si>
    <t>Euphractus sexcinctus</t>
  </si>
  <si>
    <t>Myrmecophaga tridactyla</t>
  </si>
  <si>
    <t>MYRMECOPHAGIDAE</t>
  </si>
  <si>
    <t>Myrmecophaga</t>
  </si>
  <si>
    <t>Priodontes maximus</t>
  </si>
  <si>
    <t>Priodontes</t>
  </si>
  <si>
    <t>(Kerr, 1792)</t>
  </si>
  <si>
    <t>Tamandua 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</si>
  <si>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</si>
  <si>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</si>
  <si>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</si>
  <si>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</si>
  <si>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</si>
  <si>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</si>
  <si>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</si>
  <si>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</si>
  <si>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</si>
  <si>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</si>
  <si>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</si>
  <si>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</si>
  <si>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</si>
  <si>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</si>
  <si>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</si>
  <si>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</si>
  <si>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</si>
  <si>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</si>
  <si>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</si>
  <si>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</si>
  <si>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</si>
  <si>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</si>
  <si>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</si>
  <si>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</si>
  <si>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</si>
  <si>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</si>
  <si>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</si>
  <si>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</si>
  <si>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</si>
  <si>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</si>
  <si>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</si>
  <si>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</si>
  <si>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</si>
  <si>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</si>
  <si>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</si>
  <si>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</si>
  <si>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</si>
  <si>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</si>
  <si>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</si>
  <si>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</si>
  <si>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</si>
  <si>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</si>
  <si>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</si>
  <si>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</si>
  <si>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</si>
  <si>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</si>
  <si>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</si>
  <si>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</si>
  <si>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</si>
  <si>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</si>
  <si>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</si>
  <si>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</si>
  <si>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</si>
  <si>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</si>
  <si>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</si>
  <si>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</si>
  <si>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</si>
  <si>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</si>
  <si>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</si>
  <si>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</si>
  <si>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</si>
  <si>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</si>
  <si>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</si>
  <si>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</si>
  <si>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</si>
  <si>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</si>
  <si>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</si>
  <si>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</si>
  <si>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</si>
  <si>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</si>
  <si>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</si>
  <si>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</si>
  <si>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</si>
  <si>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</si>
  <si>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</si>
  <si>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</si>
  <si>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</si>
  <si>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</si>
  <si>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</si>
  <si>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</si>
  <si>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</si>
  <si>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</si>
  <si>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</si>
  <si>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</si>
  <si>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</si>
  <si>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</si>
  <si>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</si>
  <si>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</si>
  <si>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</si>
  <si>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</si>
  <si>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</si>
  <si>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</si>
  <si>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</si>
  <si>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</si>
  <si>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</si>
  <si>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</si>
  <si>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</si>
  <si>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</si>
  <si>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</si>
  <si>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</si>
  <si>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</si>
  <si>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</si>
  <si>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</si>
  <si>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</si>
  <si>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</si>
  <si>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</si>
  <si>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</si>
  <si>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</si>
  <si>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</si>
  <si>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</si>
  <si>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</si>
  <si>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</si>
  <si>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</si>
  <si>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</si>
  <si>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</si>
  <si>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</si>
  <si>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</si>
  <si>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</si>
  <si>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</si>
  <si>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</si>
  <si>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</si>
  <si>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</si>
  <si>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</si>
  <si>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</si>
  <si>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</si>
  <si>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</si>
  <si>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</si>
  <si>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</si>
  <si>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</si>
  <si>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</si>
  <si>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</si>
  <si>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</si>
  <si>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</si>
  <si>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</si>
  <si>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</si>
  <si>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</si>
  <si>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</si>
  <si>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</si>
  <si>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</si>
  <si>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</si>
  <si>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</si>
  <si>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</si>
  <si>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</si>
  <si>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</si>
  <si>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</si>
  <si>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</si>
  <si>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</si>
  <si>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</si>
  <si>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</si>
  <si>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</si>
  <si>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</si>
  <si>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</si>
  <si>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</si>
  <si>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</si>
  <si>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</si>
  <si>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</si>
  <si>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</si>
  <si>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</si>
  <si>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</si>
  <si>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</si>
  <si>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</si>
  <si>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</si>
  <si>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</si>
  <si>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</si>
  <si>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</si>
  <si>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</si>
  <si>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</si>
  <si>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</si>
  <si>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</si>
  <si>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</si>
  <si>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</si>
  <si>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</si>
  <si>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</si>
  <si>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</si>
  <si>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</si>
  <si>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</si>
  <si>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</si>
  <si>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</si>
  <si>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</si>
  <si>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</si>
  <si>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</si>
  <si>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</si>
  <si>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</si>
  <si>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</si>
  <si>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</si>
  <si>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</si>
  <si>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</si>
  <si>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</si>
  <si>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</si>
  <si>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</si>
  <si>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Anax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</si>
  <si>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</si>
  <si>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</si>
  <si>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</si>
  <si>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</si>
  <si>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</si>
  <si>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</si>
  <si>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</si>
  <si>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</si>
  <si>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</si>
  <si>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</si>
  <si>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</si>
  <si>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</si>
  <si>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</si>
  <si>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</si>
  <si>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</si>
  <si>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</si>
  <si>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</si>
  <si>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</si>
  <si>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</si>
  <si>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</si>
  <si>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</si>
  <si>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</si>
  <si>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Brachymesia</t>
  </si>
  <si>
    <t>furcata</t>
  </si>
  <si>
    <t>Erythemis attala</t>
  </si>
  <si>
    <t>attala</t>
  </si>
  <si>
    <t>Erythemis peruviana</t>
  </si>
  <si>
    <t>peruviana</t>
  </si>
  <si>
    <t>Erythrodiplax fusca</t>
  </si>
  <si>
    <t>Erythrodiplax umbrata</t>
  </si>
  <si>
    <t>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</si>
  <si>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</si>
  <si>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</si>
  <si>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</si>
  <si>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</si>
  <si>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</si>
  <si>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</si>
  <si>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</si>
  <si>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</si>
  <si>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</si>
  <si>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</si>
  <si>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</si>
  <si>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</si>
  <si>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</si>
  <si>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</si>
  <si>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</si>
  <si>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</si>
  <si>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</si>
  <si>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</si>
  <si>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</si>
  <si>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</si>
  <si>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</si>
  <si>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</si>
  <si>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</si>
  <si>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</si>
  <si>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</si>
  <si>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</si>
  <si>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</si>
  <si>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</si>
  <si>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</si>
  <si>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</si>
  <si>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</si>
  <si>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</si>
  <si>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</si>
  <si>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</si>
  <si>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</si>
  <si>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</si>
  <si>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</si>
  <si>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</si>
  <si>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</si>
  <si>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</si>
  <si>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</si>
  <si>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</si>
  <si>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</si>
  <si>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</si>
  <si>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</si>
  <si>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</si>
  <si>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</si>
  <si>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</si>
  <si>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</si>
  <si>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</si>
  <si>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</si>
  <si>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</si>
  <si>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</si>
  <si>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</si>
  <si>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</si>
  <si>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</si>
  <si>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</si>
  <si>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</si>
  <si>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</si>
  <si>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</si>
  <si>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</si>
  <si>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</si>
  <si>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</si>
  <si>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</si>
  <si>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</si>
  <si>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</si>
  <si>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</si>
  <si>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</si>
  <si>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</si>
  <si>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</si>
  <si>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</si>
  <si>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</si>
  <si>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</si>
  <si>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</si>
  <si>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</si>
  <si>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</si>
  <si>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</si>
  <si>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</si>
  <si>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</si>
  <si>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</si>
  <si>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</si>
  <si>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</si>
  <si>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</si>
  <si>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</si>
  <si>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</si>
  <si>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</si>
  <si>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</si>
  <si>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</si>
  <si>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</si>
  <si>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</si>
  <si>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</si>
  <si>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</si>
  <si>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</si>
  <si>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</si>
  <si>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</si>
  <si>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</si>
  <si>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</si>
  <si>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</si>
  <si>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</si>
  <si>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</si>
  <si>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</si>
  <si>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</si>
  <si>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</si>
  <si>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</si>
  <si>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</si>
  <si>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</si>
  <si>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</si>
  <si>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</si>
  <si>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</si>
  <si>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</si>
  <si>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</si>
  <si>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</si>
  <si>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</si>
  <si>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</si>
  <si>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</si>
  <si>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</si>
  <si>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</si>
  <si>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</si>
  <si>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</si>
  <si>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</si>
  <si>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</si>
  <si>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</si>
  <si>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</si>
  <si>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</si>
  <si>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</si>
  <si>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</si>
  <si>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</si>
  <si>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yagouaroundi</t>
  </si>
  <si>
    <t>(Ã‰. Geoffroy Saint-Hilaire, 1803)</t>
  </si>
  <si>
    <t>Leopardus tigrinus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</si>
  <si>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</si>
  <si>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</si>
  <si>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</si>
  <si>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</si>
  <si>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</si>
  <si>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</si>
  <si>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</si>
  <si>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</si>
  <si>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</si>
  <si>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</si>
  <si>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</si>
  <si>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</si>
  <si>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</si>
  <si>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</si>
  <si>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</si>
  <si>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</si>
  <si>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</si>
  <si>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</si>
  <si>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</si>
  <si>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</si>
  <si>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</si>
  <si>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</si>
  <si>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</si>
  <si>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</si>
  <si>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</si>
  <si>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</si>
  <si>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</si>
  <si>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</si>
  <si>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</si>
  <si>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</si>
  <si>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</si>
  <si>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</si>
  <si>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</si>
  <si>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</si>
  <si>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</si>
  <si>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</si>
  <si>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</si>
  <si>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</si>
  <si>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</si>
  <si>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</si>
  <si>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</si>
  <si>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</si>
  <si>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</si>
  <si>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</si>
  <si>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</si>
  <si>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Gymnodactylus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</si>
  <si>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</si>
  <si>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</si>
  <si>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</si>
  <si>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</si>
  <si>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</si>
  <si>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</si>
  <si>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</si>
  <si>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</si>
  <si>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</si>
  <si>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</si>
  <si>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</si>
  <si>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</si>
  <si>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</si>
  <si>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</si>
  <si>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</si>
  <si>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</si>
  <si>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</si>
  <si>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Ophiodes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</si>
  <si>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</si>
  <si>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</si>
  <si>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</si>
  <si>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</si>
  <si>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</si>
  <si>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</si>
  <si>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</si>
  <si>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</si>
  <si>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</si>
  <si>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</si>
  <si>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</si>
  <si>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</si>
  <si>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</si>
  <si>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</si>
  <si>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</si>
  <si>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</si>
  <si>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</si>
  <si>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</si>
  <si>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</si>
  <si>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</si>
  <si>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</si>
  <si>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</si>
  <si>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</si>
  <si>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</si>
  <si>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</si>
  <si>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</si>
  <si>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</si>
  <si>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</si>
  <si>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</si>
  <si>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</si>
  <si>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</si>
  <si>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</si>
  <si>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</si>
  <si>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</si>
  <si>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</si>
  <si>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</si>
  <si>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</si>
  <si>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</si>
  <si>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</si>
  <si>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</si>
  <si>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</si>
  <si>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</si>
  <si>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</si>
  <si>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</si>
  <si>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</si>
  <si>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</si>
  <si>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</si>
  <si>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</si>
  <si>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</si>
  <si>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</si>
  <si>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</si>
  <si>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</si>
  <si>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</si>
  <si>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</si>
  <si>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</si>
  <si>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</si>
  <si>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</si>
  <si>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</si>
  <si>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</si>
  <si>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</si>
  <si>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</si>
  <si>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</si>
  <si>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</si>
  <si>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</si>
  <si>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</si>
  <si>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</si>
  <si>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</si>
  <si>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</si>
  <si>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</si>
  <si>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</si>
  <si>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</si>
  <si>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</si>
  <si>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</si>
  <si>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</si>
  <si>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</si>
  <si>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</si>
  <si>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</si>
  <si>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</si>
  <si>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</si>
  <si>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</si>
  <si>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</si>
  <si>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</si>
  <si>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</si>
  <si>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</si>
  <si>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</si>
  <si>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</si>
  <si>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</si>
  <si>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</si>
  <si>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</si>
  <si>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</si>
  <si>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</si>
  <si>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</si>
  <si>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</si>
  <si>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</si>
  <si>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</si>
  <si>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</si>
  <si>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</si>
  <si>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</si>
  <si>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</si>
  <si>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</si>
  <si>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</si>
  <si>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</si>
  <si>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</si>
  <si>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</si>
  <si>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</si>
  <si>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</si>
  <si>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</si>
  <si>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</si>
  <si>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</si>
  <si>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</si>
  <si>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</si>
  <si>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</si>
  <si>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</si>
  <si>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</si>
  <si>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</si>
  <si>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</si>
  <si>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</si>
  <si>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</si>
  <si>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</si>
  <si>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</si>
  <si>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</si>
  <si>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</si>
  <si>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</si>
  <si>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</si>
  <si>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</si>
  <si>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</si>
  <si>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</si>
  <si>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</si>
  <si>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</si>
  <si>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</si>
  <si>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</si>
  <si>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</si>
  <si>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</si>
  <si>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</si>
  <si>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</si>
  <si>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</si>
  <si>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</si>
  <si>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</si>
  <si>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</si>
  <si>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</si>
  <si>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</si>
  <si>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</si>
  <si>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</si>
  <si>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</si>
  <si>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</si>
  <si>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</si>
  <si>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</si>
  <si>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</si>
  <si>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</si>
  <si>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</si>
  <si>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</si>
  <si>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</si>
  <si>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</si>
  <si>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</si>
  <si>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</si>
  <si>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</si>
  <si>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</si>
  <si>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</si>
  <si>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</si>
  <si>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</si>
  <si>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</si>
  <si>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</si>
  <si>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</si>
  <si>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</si>
  <si>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</si>
  <si>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</si>
  <si>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</si>
  <si>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</si>
  <si>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</si>
  <si>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</si>
  <si>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</si>
  <si>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</si>
  <si>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</si>
  <si>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</si>
  <si>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</si>
  <si>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</si>
  <si>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</si>
  <si>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</si>
  <si>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</si>
  <si>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</si>
  <si>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</si>
  <si>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</si>
  <si>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</si>
  <si>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</si>
  <si>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</si>
  <si>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</si>
  <si>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</si>
  <si>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</si>
  <si>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</si>
  <si>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</si>
  <si>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</si>
  <si>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</si>
  <si>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</si>
  <si>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</si>
  <si>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</si>
  <si>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</si>
  <si>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</si>
  <si>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</si>
  <si>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</si>
  <si>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</si>
  <si>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</si>
  <si>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</si>
  <si>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</si>
  <si>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</si>
  <si>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</si>
  <si>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</si>
  <si>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</si>
  <si>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</si>
  <si>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</si>
  <si>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</si>
  <si>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</si>
  <si>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</si>
  <si>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</si>
  <si>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</si>
  <si>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</si>
  <si>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</si>
  <si>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</si>
  <si>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</si>
  <si>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</si>
  <si>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</si>
  <si>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</si>
  <si>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</si>
  <si>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</si>
  <si>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</si>
  <si>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</si>
  <si>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</si>
  <si>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</si>
  <si>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</si>
  <si>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</si>
  <si>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</si>
  <si>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</si>
  <si>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</si>
  <si>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</si>
  <si>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</si>
  <si>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</si>
  <si>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</si>
  <si>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</si>
  <si>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</si>
  <si>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</si>
  <si>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</si>
  <si>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</si>
  <si>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</si>
  <si>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</si>
  <si>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</si>
  <si>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</si>
  <si>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</si>
  <si>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</si>
  <si>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</si>
  <si>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</si>
  <si>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</si>
  <si>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</si>
  <si>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</si>
  <si>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</si>
  <si>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</si>
  <si>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</si>
  <si>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</si>
  <si>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</si>
  <si>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</si>
  <si>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Salvator</t>
  </si>
  <si>
    <t>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</si>
  <si>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</si>
  <si>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</si>
  <si>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</si>
  <si>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</si>
  <si>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</si>
  <si>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</si>
  <si>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</si>
  <si>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</si>
  <si>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</si>
  <si>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</si>
  <si>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</si>
  <si>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</si>
  <si>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</si>
  <si>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</si>
  <si>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</si>
  <si>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</si>
  <si>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</si>
  <si>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</si>
  <si>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</si>
  <si>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</si>
  <si>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</si>
  <si>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</si>
  <si>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</si>
  <si>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</si>
  <si>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</si>
  <si>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</si>
  <si>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</si>
  <si>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</si>
  <si>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</si>
  <si>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</si>
  <si>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</si>
  <si>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</si>
  <si>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</si>
  <si>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</si>
  <si>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</si>
  <si>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</si>
  <si>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</si>
  <si>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</si>
  <si>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</si>
  <si>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</si>
  <si>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</si>
  <si>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</si>
  <si>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</si>
  <si>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</si>
  <si>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</si>
  <si>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</si>
  <si>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</si>
  <si>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</si>
  <si>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</si>
  <si>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</si>
  <si>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</si>
  <si>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</si>
  <si>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</si>
  <si>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</si>
  <si>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</si>
  <si>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</si>
  <si>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</si>
  <si>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</si>
  <si>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</si>
  <si>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</si>
  <si>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Pantala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</si>
  <si>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</si>
  <si>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</si>
  <si>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</si>
  <si>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</si>
  <si>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</si>
  <si>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</si>
  <si>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</si>
  <si>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</si>
  <si>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</si>
  <si>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</si>
  <si>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</si>
  <si>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</si>
  <si>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</si>
  <si>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</si>
  <si>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</si>
  <si>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</si>
  <si>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</si>
  <si>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</si>
  <si>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</si>
  <si>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</si>
  <si>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</si>
  <si>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</si>
  <si>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</si>
  <si>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</si>
  <si>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</si>
  <si>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</si>
  <si>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</si>
  <si>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</si>
  <si>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</si>
  <si>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</si>
  <si>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</si>
  <si>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</si>
  <si>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</si>
  <si>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</si>
  <si>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</si>
  <si>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</si>
  <si>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</si>
  <si>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</si>
  <si>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</si>
  <si>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</si>
  <si>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</si>
  <si>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</si>
  <si>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</si>
  <si>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</si>
  <si>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</si>
  <si>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</si>
  <si>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</si>
  <si>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</si>
  <si>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</si>
  <si>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</si>
  <si>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</si>
  <si>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</si>
  <si>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</si>
  <si>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</si>
  <si>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</si>
  <si>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</si>
  <si>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</si>
  <si>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</si>
  <si>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</si>
  <si>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</si>
  <si>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</si>
  <si>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</si>
  <si>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</si>
  <si>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</si>
  <si>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</si>
  <si>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</si>
  <si>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</si>
  <si>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</si>
  <si>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</si>
  <si>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</si>
  <si>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</si>
  <si>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</si>
  <si>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</si>
  <si>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</si>
  <si>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</si>
  <si>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</si>
  <si>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</si>
  <si>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</si>
  <si>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</si>
  <si>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</si>
  <si>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</si>
  <si>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</si>
  <si>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</si>
  <si>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</si>
  <si>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</si>
  <si>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</si>
  <si>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</si>
  <si>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</si>
  <si>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</si>
  <si>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</si>
  <si>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</si>
  <si>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</si>
  <si>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</si>
  <si>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</si>
  <si>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</si>
  <si>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</si>
  <si>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</si>
  <si>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</si>
  <si>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</si>
  <si>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</si>
  <si>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</si>
  <si>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</si>
  <si>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vesiculosa</t>
  </si>
  <si>
    <t>Coryphaeschna adnexa</t>
  </si>
  <si>
    <t>adnexa</t>
  </si>
  <si>
    <t>Brachymesia herbida</t>
  </si>
  <si>
    <t>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</si>
  <si>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</si>
  <si>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</si>
  <si>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</si>
  <si>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</si>
  <si>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</si>
  <si>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</si>
  <si>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</si>
  <si>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</si>
  <si>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</si>
  <si>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</si>
  <si>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</si>
  <si>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</si>
  <si>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</si>
  <si>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</si>
  <si>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</si>
  <si>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</si>
  <si>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</si>
  <si>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</si>
  <si>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</si>
  <si>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</si>
  <si>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</si>
  <si>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</si>
  <si>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</si>
  <si>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</si>
  <si>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</si>
  <si>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plebeja</t>
  </si>
  <si>
    <t>Triacanthagyna caribbea</t>
  </si>
  <si>
    <t>Remartinia luteipennis</t>
  </si>
  <si>
    <t>Remartinia</t>
  </si>
  <si>
    <t>luteipennis</t>
  </si>
  <si>
    <t>Cerdocyon 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</si>
  <si>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</si>
  <si>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</si>
  <si>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</si>
  <si>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</si>
  <si>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</si>
  <si>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</si>
  <si>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</si>
  <si>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</si>
  <si>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</si>
  <si>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</si>
  <si>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</si>
  <si>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</si>
  <si>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</si>
  <si>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</si>
  <si>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</si>
  <si>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</si>
  <si>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</si>
  <si>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</si>
  <si>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</si>
  <si>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</si>
  <si>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</si>
  <si>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</si>
  <si>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</si>
  <si>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</si>
  <si>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</si>
  <si>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</si>
  <si>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</si>
  <si>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</si>
  <si>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</si>
  <si>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</si>
  <si>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</si>
  <si>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</si>
  <si>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</si>
  <si>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</si>
  <si>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</si>
  <si>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</si>
  <si>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</si>
  <si>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</si>
  <si>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</si>
  <si>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</si>
  <si>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</si>
  <si>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</si>
  <si>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</si>
  <si>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</si>
  <si>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</si>
  <si>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</si>
  <si>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</si>
  <si>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</si>
  <si>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</si>
  <si>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</si>
  <si>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</si>
  <si>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</si>
  <si>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</si>
  <si>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</si>
  <si>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</si>
  <si>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</si>
  <si>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</si>
  <si>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</si>
  <si>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</si>
  <si>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</si>
  <si>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</si>
  <si>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</si>
  <si>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</si>
  <si>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</si>
  <si>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</si>
  <si>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</si>
  <si>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</si>
  <si>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</si>
  <si>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</si>
  <si>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</si>
  <si>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</si>
  <si>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</si>
  <si>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</si>
  <si>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</si>
  <si>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</si>
  <si>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</si>
  <si>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</si>
  <si>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</si>
  <si>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</si>
  <si>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</si>
  <si>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</si>
  <si>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</si>
  <si>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</si>
  <si>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</si>
  <si>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</si>
  <si>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</si>
  <si>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</si>
  <si>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</si>
  <si>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</si>
  <si>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</si>
  <si>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</si>
  <si>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</si>
  <si>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</si>
  <si>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</si>
  <si>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</si>
  <si>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</si>
  <si>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</si>
  <si>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</si>
  <si>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</si>
  <si>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</si>
  <si>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</si>
  <si>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</si>
  <si>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</si>
  <si>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</si>
  <si>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</si>
  <si>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</si>
  <si>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</si>
  <si>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</si>
  <si>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</si>
  <si>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</si>
  <si>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</si>
  <si>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</si>
  <si>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</si>
  <si>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</si>
  <si>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</si>
  <si>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</si>
  <si>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</si>
  <si>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</si>
  <si>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</si>
  <si>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</si>
  <si>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</si>
  <si>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</si>
  <si>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</si>
  <si>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</si>
  <si>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</si>
  <si>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</si>
  <si>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</si>
  <si>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</si>
  <si>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</si>
  <si>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</si>
  <si>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</si>
  <si>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</si>
  <si>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</si>
  <si>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</si>
  <si>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</si>
  <si>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</si>
  <si>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</si>
  <si>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</si>
  <si>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</si>
  <si>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</si>
  <si>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</si>
  <si>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</si>
  <si>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</si>
  <si>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</si>
  <si>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</si>
  <si>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</si>
  <si>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</si>
  <si>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</si>
  <si>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</si>
  <si>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</si>
  <si>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</si>
  <si>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</si>
  <si>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</si>
  <si>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</si>
  <si>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</si>
  <si>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</si>
  <si>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</si>
  <si>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</si>
  <si>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</si>
  <si>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</si>
  <si>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</si>
  <si>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</si>
  <si>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</si>
  <si>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</si>
  <si>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</si>
  <si>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</si>
  <si>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</si>
  <si>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</si>
  <si>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</si>
  <si>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</si>
  <si>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</si>
  <si>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</si>
  <si>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</si>
  <si>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</si>
  <si>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</si>
  <si>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</si>
  <si>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</si>
  <si>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</si>
  <si>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</si>
  <si>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</si>
  <si>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</si>
  <si>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</si>
  <si>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</si>
  <si>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</si>
  <si>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</si>
  <si>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</si>
  <si>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</si>
  <si>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</si>
  <si>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</si>
  <si>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</si>
  <si>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</si>
  <si>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</si>
  <si>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</si>
  <si>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</si>
  <si>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</si>
  <si>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</si>
  <si>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</si>
  <si>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</si>
  <si>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</si>
  <si>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</si>
  <si>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</si>
  <si>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</si>
  <si>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</si>
  <si>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</si>
  <si>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</si>
  <si>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</si>
  <si>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</si>
  <si>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</si>
  <si>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</si>
  <si>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</si>
  <si>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</si>
  <si>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</si>
  <si>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</si>
  <si>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</si>
  <si>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</si>
  <si>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</si>
  <si>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</si>
  <si>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</si>
  <si>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</si>
  <si>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</si>
  <si>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</si>
  <si>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</si>
  <si>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</si>
  <si>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</si>
  <si>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</si>
  <si>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</si>
  <si>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</si>
  <si>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</si>
  <si>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</si>
  <si>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</si>
  <si>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Anoura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</si>
  <si>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</si>
  <si>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</si>
  <si>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</si>
  <si>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</si>
  <si>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</si>
  <si>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</si>
  <si>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</si>
  <si>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</si>
  <si>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</si>
  <si>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</si>
  <si>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</si>
  <si>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</si>
  <si>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</si>
  <si>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</si>
  <si>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</si>
  <si>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</si>
  <si>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</si>
  <si>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</si>
  <si>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</si>
  <si>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</si>
  <si>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</si>
  <si>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</si>
  <si>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</si>
  <si>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</si>
  <si>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</si>
  <si>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</si>
  <si>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</si>
  <si>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</si>
  <si>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</si>
  <si>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</si>
  <si>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incarum</t>
  </si>
  <si>
    <t>Gardnerycteris crenulatum</t>
  </si>
  <si>
    <t>Gardnerycteris</t>
  </si>
  <si>
    <t>crenulatum</t>
  </si>
  <si>
    <t>Ã‰. Geoffroy, 1810</t>
  </si>
  <si>
    <t>Anoura caudifer</t>
  </si>
  <si>
    <t>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</si>
  <si>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</si>
  <si>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</si>
  <si>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</si>
  <si>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</si>
  <si>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</si>
  <si>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</si>
  <si>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</si>
  <si>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</si>
  <si>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</si>
  <si>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</si>
  <si>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</si>
  <si>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</si>
  <si>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</si>
  <si>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</si>
  <si>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</si>
  <si>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</si>
  <si>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</si>
  <si>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</si>
  <si>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</si>
  <si>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</si>
  <si>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</si>
  <si>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</si>
  <si>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</si>
  <si>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</si>
  <si>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</si>
  <si>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</si>
  <si>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</si>
  <si>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</si>
  <si>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</si>
  <si>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</si>
  <si>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</si>
  <si>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</si>
  <si>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</si>
  <si>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</si>
  <si>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</si>
  <si>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</si>
  <si>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</si>
  <si>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</si>
  <si>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</si>
  <si>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</si>
  <si>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</si>
  <si>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</si>
  <si>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</si>
  <si>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</si>
  <si>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</si>
  <si>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</si>
  <si>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</si>
  <si>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</si>
  <si>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</si>
  <si>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</si>
  <si>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</si>
  <si>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</si>
  <si>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</si>
  <si>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</si>
  <si>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</si>
  <si>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</si>
  <si>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</si>
  <si>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</si>
  <si>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</si>
  <si>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</si>
  <si>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</si>
  <si>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</si>
  <si>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</si>
  <si>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</si>
  <si>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</si>
  <si>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</si>
  <si>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</si>
  <si>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</si>
  <si>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</si>
  <si>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</si>
  <si>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</si>
  <si>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</si>
  <si>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</si>
  <si>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</si>
  <si>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</si>
  <si>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</si>
  <si>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</si>
  <si>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</si>
  <si>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</si>
  <si>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</si>
  <si>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</si>
  <si>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</si>
  <si>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</si>
  <si>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</si>
  <si>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</si>
  <si>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</si>
  <si>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</si>
  <si>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</si>
  <si>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</si>
  <si>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</si>
  <si>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</si>
  <si>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</si>
  <si>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</si>
  <si>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</si>
  <si>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</si>
  <si>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</si>
  <si>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</si>
  <si>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</si>
  <si>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</si>
  <si>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</si>
  <si>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</si>
  <si>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</si>
  <si>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</si>
  <si>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</si>
  <si>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</si>
  <si>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</si>
  <si>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</si>
  <si>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</si>
  <si>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</si>
  <si>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</si>
  <si>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</si>
  <si>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</si>
  <si>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</si>
  <si>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</si>
  <si>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</si>
  <si>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</si>
  <si>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</si>
  <si>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</si>
  <si>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</si>
  <si>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</si>
  <si>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</si>
  <si>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</si>
  <si>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</si>
  <si>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</si>
  <si>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</si>
  <si>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</si>
  <si>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</si>
  <si>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</si>
  <si>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</si>
  <si>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</si>
  <si>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</si>
  <si>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</si>
  <si>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</si>
  <si>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</si>
  <si>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</si>
  <si>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</si>
  <si>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</si>
  <si>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</si>
  <si>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</si>
  <si>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</si>
  <si>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</si>
  <si>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</si>
  <si>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</si>
  <si>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</si>
  <si>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</si>
  <si>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</si>
  <si>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</si>
  <si>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</si>
  <si>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</si>
  <si>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</si>
  <si>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</si>
  <si>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</si>
  <si>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</si>
  <si>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</si>
  <si>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</si>
  <si>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</si>
  <si>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</si>
  <si>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</si>
  <si>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</si>
  <si>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</si>
  <si>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</si>
  <si>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</si>
  <si>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</si>
  <si>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</si>
  <si>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</si>
  <si>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</si>
  <si>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</si>
  <si>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</si>
  <si>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</si>
  <si>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</si>
  <si>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</si>
  <si>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</si>
  <si>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</si>
  <si>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</si>
  <si>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</si>
  <si>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</si>
  <si>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</si>
  <si>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</si>
  <si>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</si>
  <si>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</si>
  <si>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</si>
  <si>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</si>
  <si>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</si>
  <si>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</si>
  <si>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</si>
  <si>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</si>
  <si>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</si>
  <si>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</si>
  <si>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</si>
  <si>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</si>
  <si>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</si>
  <si>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</si>
  <si>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</si>
  <si>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</si>
  <si>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</si>
  <si>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</si>
  <si>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</si>
  <si>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</si>
  <si>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</si>
  <si>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</si>
  <si>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</si>
  <si>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</si>
  <si>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</si>
  <si>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</si>
  <si>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</si>
  <si>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</si>
  <si>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</si>
  <si>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</si>
  <si>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</si>
  <si>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</si>
  <si>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</si>
  <si>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</si>
  <si>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</si>
  <si>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</si>
  <si>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</si>
  <si>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</si>
  <si>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</si>
  <si>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</si>
  <si>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</si>
  <si>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</si>
  <si>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</si>
  <si>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</si>
  <si>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</si>
  <si>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</si>
  <si>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</si>
  <si>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</si>
  <si>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</si>
  <si>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</si>
  <si>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</si>
  <si>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</si>
  <si>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</si>
  <si>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</si>
  <si>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</si>
  <si>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</si>
  <si>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</si>
  <si>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</si>
  <si>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</si>
  <si>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</si>
  <si>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</si>
  <si>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</si>
  <si>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</si>
  <si>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</si>
  <si>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</si>
  <si>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</si>
  <si>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</si>
  <si>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</si>
  <si>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</si>
  <si>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</si>
  <si>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</si>
  <si>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</si>
  <si>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</si>
  <si>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</si>
  <si>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</si>
  <si>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</si>
  <si>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</si>
  <si>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</si>
  <si>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</si>
  <si>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</si>
  <si>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</si>
  <si>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</si>
  <si>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</si>
  <si>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</si>
  <si>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</si>
  <si>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</si>
  <si>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</si>
  <si>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</si>
  <si>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</si>
  <si>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</si>
  <si>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</si>
  <si>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</si>
  <si>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</si>
  <si>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</si>
  <si>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</si>
  <si>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</si>
  <si>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</si>
  <si>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</si>
  <si>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</si>
  <si>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</si>
  <si>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</si>
  <si>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</si>
  <si>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</si>
  <si>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</si>
  <si>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</si>
  <si>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</si>
  <si>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</si>
  <si>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</si>
  <si>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</si>
  <si>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</si>
  <si>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</si>
  <si>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</si>
  <si>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</si>
  <si>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</si>
  <si>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</si>
  <si>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</si>
  <si>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</si>
  <si>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</si>
  <si>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</si>
  <si>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</si>
  <si>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</si>
  <si>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</si>
  <si>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</si>
  <si>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</si>
  <si>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</si>
  <si>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</si>
  <si>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</si>
  <si>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</si>
  <si>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</si>
  <si>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</si>
  <si>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</si>
  <si>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</si>
  <si>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</si>
  <si>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</si>
  <si>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</si>
  <si>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</si>
  <si>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</si>
  <si>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</si>
  <si>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</si>
  <si>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</si>
  <si>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</si>
  <si>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</si>
  <si>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</si>
  <si>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</si>
  <si>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</si>
  <si>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</si>
  <si>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</si>
  <si>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</si>
  <si>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</si>
  <si>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</si>
  <si>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</si>
  <si>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</si>
  <si>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</si>
  <si>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</si>
  <si>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</si>
  <si>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</si>
  <si>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</si>
  <si>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</si>
  <si>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</si>
  <si>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</si>
  <si>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</si>
  <si>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</si>
  <si>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</si>
  <si>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</si>
  <si>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</si>
  <si>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</si>
  <si>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</si>
  <si>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</si>
  <si>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</si>
  <si>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</si>
  <si>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</si>
  <si>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</si>
  <si>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</si>
  <si>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</si>
  <si>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</si>
  <si>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</si>
  <si>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</si>
  <si>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</si>
  <si>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</si>
  <si>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</si>
  <si>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</si>
  <si>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</si>
  <si>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</si>
  <si>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</si>
  <si>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</si>
  <si>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</si>
  <si>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</si>
  <si>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</si>
  <si>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</si>
  <si>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</si>
  <si>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</si>
  <si>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</si>
  <si>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</si>
  <si>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</si>
  <si>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</si>
  <si>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</si>
  <si>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</si>
  <si>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</si>
  <si>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</si>
  <si>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</si>
  <si>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</si>
  <si>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</si>
  <si>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</si>
  <si>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</si>
  <si>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</si>
  <si>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</si>
  <si>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</si>
  <si>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</si>
  <si>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</si>
  <si>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</si>
  <si>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</si>
  <si>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</si>
  <si>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</si>
  <si>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</si>
  <si>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</si>
  <si>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</si>
  <si>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</si>
  <si>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</si>
  <si>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</si>
  <si>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</si>
  <si>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</si>
  <si>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</si>
  <si>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</si>
  <si>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</si>
  <si>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</si>
  <si>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</si>
  <si>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</si>
  <si>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</si>
  <si>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</si>
  <si>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</si>
  <si>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</si>
  <si>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</si>
  <si>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</si>
  <si>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</si>
  <si>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</si>
  <si>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</si>
  <si>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</si>
  <si>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</si>
  <si>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</si>
  <si>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</si>
  <si>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</si>
  <si>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</si>
  <si>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</si>
  <si>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</si>
  <si>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</si>
  <si>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</si>
  <si>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</si>
  <si>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</si>
  <si>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</si>
  <si>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</si>
  <si>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</si>
  <si>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</si>
  <si>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</si>
  <si>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</si>
  <si>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</si>
  <si>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</si>
  <si>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</si>
  <si>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</si>
  <si>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</si>
  <si>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</si>
  <si>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</si>
  <si>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</si>
  <si>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</si>
  <si>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</si>
  <si>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</si>
  <si>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</si>
  <si>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</si>
  <si>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</si>
  <si>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</si>
  <si>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</si>
  <si>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</si>
  <si>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</si>
  <si>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</si>
  <si>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</si>
  <si>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</si>
  <si>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</si>
  <si>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</si>
  <si>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</si>
  <si>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</si>
  <si>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</si>
  <si>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</si>
  <si>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</si>
  <si>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</si>
  <si>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</si>
  <si>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</si>
  <si>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</si>
  <si>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</si>
  <si>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</si>
  <si>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</si>
  <si>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</si>
  <si>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</si>
  <si>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</si>
  <si>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</si>
  <si>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</si>
  <si>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</si>
  <si>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</si>
  <si>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</si>
  <si>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</si>
  <si>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</si>
  <si>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</si>
  <si>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</si>
  <si>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</si>
  <si>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</si>
  <si>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</si>
  <si>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</si>
  <si>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</si>
  <si>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</si>
  <si>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</si>
  <si>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</si>
  <si>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</si>
  <si>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</si>
  <si>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</si>
  <si>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</si>
  <si>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</si>
  <si>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</si>
  <si>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</si>
  <si>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</si>
  <si>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</si>
  <si>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</si>
  <si>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</si>
  <si>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</si>
  <si>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</si>
  <si>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</si>
  <si>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</si>
  <si>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</si>
  <si>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</si>
  <si>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</si>
  <si>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</si>
  <si>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</si>
  <si>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</si>
  <si>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</si>
  <si>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</si>
  <si>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</si>
  <si>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</si>
  <si>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</si>
  <si>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</si>
  <si>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</si>
  <si>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</si>
  <si>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</si>
  <si>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</si>
  <si>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</si>
  <si>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</si>
  <si>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</si>
  <si>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</si>
  <si>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</si>
  <si>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</si>
  <si>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</si>
  <si>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</si>
  <si>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</si>
  <si>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</si>
  <si>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</si>
  <si>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</si>
  <si>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</si>
  <si>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</si>
  <si>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</si>
  <si>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</si>
  <si>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</si>
  <si>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</si>
  <si>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</si>
  <si>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</si>
  <si>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</si>
  <si>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</si>
  <si>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</si>
  <si>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</si>
  <si>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</si>
  <si>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</si>
  <si>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</si>
  <si>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</si>
  <si>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</si>
  <si>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</si>
  <si>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</si>
  <si>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</si>
  <si>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</si>
  <si>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</si>
  <si>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</si>
  <si>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</si>
  <si>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</si>
  <si>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</si>
  <si>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</si>
  <si>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</si>
  <si>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</si>
  <si>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</si>
  <si>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</si>
  <si>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</si>
  <si>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</si>
  <si>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</si>
  <si>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</si>
  <si>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</si>
  <si>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</si>
  <si>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</si>
  <si>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</si>
  <si>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</si>
  <si>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</si>
  <si>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</si>
  <si>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</si>
  <si>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</si>
  <si>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</si>
  <si>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</si>
  <si>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</si>
  <si>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</si>
  <si>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</si>
  <si>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</si>
  <si>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</si>
  <si>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</si>
  <si>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</si>
  <si>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</si>
  <si>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</si>
  <si>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</si>
  <si>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</si>
  <si>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</si>
  <si>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</si>
  <si>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</si>
  <si>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</si>
  <si>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</si>
  <si>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</si>
  <si>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</si>
  <si>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</si>
  <si>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</si>
  <si>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</si>
  <si>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</si>
  <si>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</si>
  <si>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</si>
  <si>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</si>
  <si>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</si>
  <si>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</si>
  <si>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</si>
  <si>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</si>
  <si>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</si>
  <si>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</si>
  <si>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</si>
  <si>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</si>
  <si>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</si>
  <si>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</si>
  <si>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</si>
  <si>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</si>
  <si>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</si>
  <si>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</si>
  <si>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</si>
  <si>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</si>
  <si>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</si>
  <si>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</si>
  <si>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</si>
  <si>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</si>
  <si>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</si>
  <si>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</si>
  <si>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</si>
  <si>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</si>
  <si>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</si>
  <si>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</si>
  <si>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</si>
  <si>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</si>
  <si>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</si>
  <si>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</si>
  <si>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</si>
  <si>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</si>
  <si>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</si>
  <si>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</si>
  <si>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</si>
  <si>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</si>
  <si>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</si>
  <si>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</si>
  <si>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</si>
  <si>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</si>
  <si>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</si>
  <si>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</si>
  <si>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</si>
  <si>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</si>
  <si>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</si>
  <si>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</si>
  <si>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</si>
  <si>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</si>
  <si>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</si>
  <si>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</si>
  <si>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</si>
  <si>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</si>
  <si>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</si>
  <si>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</si>
  <si>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</si>
  <si>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</si>
  <si>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</si>
  <si>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</si>
  <si>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</si>
  <si>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</si>
  <si>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</si>
  <si>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</si>
  <si>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</si>
  <si>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</si>
  <si>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</si>
  <si>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</si>
  <si>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</si>
  <si>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</si>
  <si>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</si>
  <si>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</si>
  <si>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</si>
  <si>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</si>
  <si>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</si>
  <si>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</si>
  <si>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</si>
  <si>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</si>
  <si>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</si>
  <si>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</si>
  <si>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</si>
  <si>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</si>
  <si>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</si>
  <si>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</si>
  <si>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</si>
  <si>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</si>
  <si>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</si>
  <si>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</si>
  <si>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</si>
  <si>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</si>
  <si>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</si>
  <si>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</si>
  <si>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</si>
  <si>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</si>
  <si>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</si>
  <si>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</si>
  <si>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</si>
  <si>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</si>
  <si>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</si>
  <si>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</si>
  <si>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</si>
  <si>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</si>
  <si>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</si>
  <si>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</si>
  <si>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</si>
  <si>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</si>
  <si>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</si>
  <si>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</si>
  <si>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</si>
  <si>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</si>
  <si>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</si>
  <si>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</si>
  <si>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</si>
  <si>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</si>
  <si>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</si>
  <si>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</si>
  <si>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</si>
  <si>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</si>
  <si>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</si>
  <si>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</si>
  <si>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</si>
  <si>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</si>
  <si>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</si>
  <si>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</si>
  <si>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</si>
  <si>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</si>
  <si>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</si>
  <si>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</si>
  <si>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</si>
  <si>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</si>
  <si>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</si>
  <si>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</si>
  <si>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</si>
  <si>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</si>
  <si>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</si>
  <si>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</si>
  <si>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</si>
  <si>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</si>
  <si>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</si>
  <si>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</si>
  <si>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</si>
  <si>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</si>
  <si>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</si>
  <si>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</si>
  <si>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</si>
  <si>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</si>
  <si>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</si>
  <si>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</si>
  <si>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</si>
  <si>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</si>
  <si>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</si>
  <si>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</si>
  <si>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</si>
  <si>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</si>
  <si>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</si>
  <si>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</si>
  <si>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</si>
  <si>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</si>
  <si>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</si>
  <si>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</si>
  <si>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</si>
  <si>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</si>
  <si>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</si>
  <si>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</si>
  <si>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</si>
  <si>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</si>
  <si>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</si>
  <si>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</si>
  <si>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</si>
  <si>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</si>
  <si>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</si>
  <si>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</si>
  <si>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</si>
  <si>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</si>
  <si>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</si>
  <si>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</si>
  <si>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</si>
  <si>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</si>
  <si>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</si>
  <si>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</si>
  <si>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</si>
  <si>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</si>
  <si>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</si>
  <si>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</si>
  <si>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</si>
  <si>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</si>
  <si>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</si>
  <si>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</si>
  <si>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</si>
  <si>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</si>
  <si>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</si>
  <si>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</si>
  <si>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</si>
  <si>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</si>
  <si>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</si>
  <si>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</si>
  <si>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</si>
  <si>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</si>
  <si>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</si>
  <si>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</si>
  <si>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</si>
  <si>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</si>
  <si>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</si>
  <si>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</si>
  <si>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</si>
  <si>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</si>
  <si>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</si>
  <si>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</si>
  <si>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</si>
  <si>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</si>
  <si>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</si>
  <si>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</si>
  <si>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</si>
  <si>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</si>
  <si>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</si>
  <si>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</si>
  <si>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</si>
  <si>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</si>
  <si>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</si>
  <si>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</si>
  <si>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</si>
  <si>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</si>
  <si>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</si>
  <si>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</si>
  <si>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</si>
  <si>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</si>
  <si>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</si>
  <si>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</si>
  <si>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</si>
  <si>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</si>
  <si>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</si>
  <si>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</si>
  <si>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</si>
  <si>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</si>
  <si>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</si>
  <si>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</si>
  <si>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</si>
  <si>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</si>
  <si>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</si>
  <si>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</si>
  <si>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</si>
  <si>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</si>
  <si>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</si>
  <si>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</si>
  <si>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</si>
  <si>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</si>
  <si>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</si>
  <si>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</si>
  <si>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</si>
  <si>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</si>
  <si>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</si>
  <si>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</si>
  <si>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</si>
  <si>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</si>
  <si>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</si>
  <si>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</si>
  <si>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</si>
  <si>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</si>
  <si>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</si>
  <si>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</si>
  <si>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</si>
  <si>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</si>
  <si>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</si>
  <si>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</si>
  <si>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</si>
  <si>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</si>
  <si>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</si>
  <si>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</si>
  <si>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</si>
  <si>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</si>
  <si>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</si>
  <si>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</si>
  <si>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</si>
  <si>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</si>
  <si>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</si>
  <si>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</si>
  <si>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</si>
  <si>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</si>
  <si>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</si>
  <si>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</si>
  <si>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</si>
  <si>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</si>
  <si>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</si>
  <si>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</si>
  <si>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</si>
  <si>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</si>
  <si>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</si>
  <si>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</si>
  <si>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</si>
  <si>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</si>
  <si>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</si>
  <si>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</si>
  <si>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</si>
  <si>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</si>
  <si>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</si>
  <si>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</si>
  <si>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</si>
  <si>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</si>
  <si>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</si>
  <si>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</si>
  <si>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</si>
  <si>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</si>
  <si>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</si>
  <si>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</si>
  <si>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</si>
  <si>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</si>
  <si>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</si>
  <si>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</si>
  <si>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</si>
  <si>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</si>
  <si>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</si>
  <si>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</si>
  <si>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</si>
  <si>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</si>
  <si>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</si>
  <si>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</si>
  <si>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</si>
  <si>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</si>
  <si>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</si>
  <si>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</si>
  <si>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</si>
  <si>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</si>
  <si>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</si>
  <si>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</si>
  <si>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</si>
  <si>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</si>
  <si>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</si>
  <si>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</si>
  <si>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</si>
  <si>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</si>
  <si>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</si>
  <si>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</si>
  <si>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</si>
  <si>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</si>
  <si>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</si>
  <si>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</si>
  <si>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</si>
  <si>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</si>
  <si>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</si>
  <si>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</si>
  <si>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</si>
  <si>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</si>
  <si>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</si>
  <si>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</si>
  <si>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</si>
  <si>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</si>
  <si>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</si>
  <si>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</si>
  <si>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</si>
  <si>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</si>
  <si>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</si>
  <si>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</si>
  <si>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</si>
  <si>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</si>
  <si>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</si>
  <si>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</si>
  <si>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</si>
  <si>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</si>
  <si>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</si>
  <si>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</si>
  <si>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</si>
  <si>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</si>
  <si>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</si>
  <si>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</si>
  <si>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</si>
  <si>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</si>
  <si>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</si>
  <si>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</si>
  <si>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</si>
  <si>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</si>
  <si>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</si>
  <si>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</si>
  <si>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</si>
  <si>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</si>
  <si>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</si>
  <si>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</si>
  <si>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</si>
  <si>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</si>
  <si>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</si>
  <si>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</si>
  <si>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</si>
  <si>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</si>
  <si>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</si>
  <si>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</si>
  <si>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</si>
  <si>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</si>
  <si>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</si>
  <si>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</si>
  <si>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</si>
  <si>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</si>
  <si>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</si>
  <si>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</si>
  <si>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</si>
  <si>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</si>
  <si>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</si>
  <si>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</si>
  <si>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</si>
  <si>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</si>
  <si>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</si>
  <si>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</si>
  <si>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</si>
  <si>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</si>
  <si>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</si>
  <si>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</si>
  <si>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</si>
  <si>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</si>
  <si>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</si>
  <si>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</si>
  <si>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</si>
  <si>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</si>
  <si>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</si>
  <si>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</si>
  <si>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</si>
  <si>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</si>
  <si>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</si>
  <si>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</si>
  <si>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</si>
  <si>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</si>
  <si>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</si>
  <si>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</si>
  <si>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</si>
  <si>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</si>
  <si>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</si>
  <si>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</si>
  <si>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</si>
  <si>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</si>
  <si>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</si>
  <si>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</si>
  <si>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</si>
  <si>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</si>
  <si>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</si>
  <si>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</si>
  <si>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</si>
  <si>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</si>
  <si>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</si>
  <si>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</si>
  <si>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</si>
  <si>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</si>
  <si>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</si>
  <si>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</si>
  <si>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</si>
  <si>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</si>
  <si>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</si>
  <si>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</si>
  <si>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</si>
  <si>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</si>
  <si>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</si>
  <si>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</si>
  <si>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</si>
  <si>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</si>
  <si>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</si>
  <si>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</si>
  <si>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</si>
  <si>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</si>
  <si>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</si>
  <si>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</si>
  <si>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</si>
  <si>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</si>
  <si>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</si>
  <si>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</si>
  <si>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</si>
  <si>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</si>
  <si>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leucurus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</si>
  <si>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</si>
  <si>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</si>
  <si>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</si>
  <si>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</si>
  <si>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</si>
  <si>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</si>
  <si>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</si>
  <si>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</si>
  <si>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</si>
  <si>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</si>
  <si>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</si>
  <si>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</si>
  <si>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</si>
  <si>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</si>
  <si>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</si>
  <si>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</si>
  <si>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</si>
  <si>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</si>
  <si>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</si>
  <si>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</si>
  <si>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</si>
  <si>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</si>
  <si>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</si>
  <si>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</si>
  <si>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</si>
  <si>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</si>
  <si>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</si>
  <si>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</si>
  <si>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</si>
  <si>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</si>
  <si>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</si>
  <si>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</si>
  <si>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</si>
  <si>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</si>
  <si>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</si>
  <si>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</si>
  <si>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</si>
  <si>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</si>
  <si>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</si>
  <si>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</si>
  <si>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</si>
  <si>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</si>
  <si>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</si>
  <si>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</si>
  <si>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</si>
  <si>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</si>
  <si>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</si>
  <si>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</si>
  <si>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</si>
  <si>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</si>
  <si>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</si>
  <si>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</si>
  <si>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</si>
  <si>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</si>
  <si>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</si>
  <si>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</si>
  <si>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</si>
  <si>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</si>
  <si>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</si>
  <si>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</si>
  <si>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</si>
  <si>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</si>
  <si>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</si>
  <si>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</si>
  <si>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</si>
  <si>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</si>
  <si>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</si>
  <si>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</si>
  <si>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</si>
  <si>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</si>
  <si>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</si>
  <si>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</si>
  <si>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</si>
  <si>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</si>
  <si>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</si>
  <si>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</si>
  <si>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</si>
  <si>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</si>
  <si>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</si>
  <si>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</si>
  <si>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</si>
  <si>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</si>
  <si>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</si>
  <si>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</si>
  <si>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</si>
  <si>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</si>
  <si>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</si>
  <si>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</si>
  <si>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</si>
  <si>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</si>
  <si>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</si>
  <si>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</si>
  <si>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</si>
  <si>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</si>
  <si>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</si>
  <si>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</si>
  <si>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</si>
  <si>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</si>
  <si>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</si>
  <si>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</si>
  <si>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</si>
  <si>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</si>
  <si>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</si>
  <si>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</si>
  <si>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</si>
  <si>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</si>
  <si>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</si>
  <si>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</si>
  <si>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</si>
  <si>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</si>
  <si>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</si>
  <si>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</si>
  <si>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</si>
  <si>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</si>
  <si>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</si>
  <si>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</si>
  <si>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</si>
  <si>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</si>
  <si>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</si>
  <si>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</si>
  <si>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</si>
  <si>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</si>
  <si>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</si>
  <si>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</si>
  <si>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</si>
  <si>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</si>
  <si>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</si>
  <si>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</si>
  <si>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</si>
  <si>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</si>
  <si>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</si>
  <si>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</si>
  <si>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</si>
  <si>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</si>
  <si>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</si>
  <si>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</si>
  <si>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</si>
  <si>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</si>
  <si>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</si>
  <si>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</si>
  <si>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</si>
  <si>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</si>
  <si>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</si>
  <si>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</si>
  <si>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</si>
  <si>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</si>
  <si>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</si>
  <si>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</si>
  <si>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</si>
  <si>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</si>
  <si>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</si>
  <si>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</si>
  <si>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</si>
  <si>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</si>
  <si>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</si>
  <si>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</si>
  <si>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</si>
  <si>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</si>
  <si>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</si>
  <si>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</si>
  <si>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</si>
  <si>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</si>
  <si>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</si>
  <si>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</si>
  <si>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</si>
  <si>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</si>
  <si>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</si>
  <si>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</si>
  <si>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</si>
  <si>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</si>
  <si>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</si>
  <si>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</si>
  <si>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</si>
  <si>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</si>
  <si>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</si>
  <si>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</si>
  <si>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</si>
  <si>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</si>
  <si>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</si>
  <si>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</si>
  <si>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</si>
  <si>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</si>
  <si>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</si>
  <si>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</si>
  <si>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</si>
  <si>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</si>
  <si>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</si>
  <si>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</si>
  <si>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</si>
  <si>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</si>
  <si>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</si>
  <si>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</si>
  <si>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</si>
  <si>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</si>
  <si>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</si>
  <si>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</si>
  <si>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</si>
  <si>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</si>
  <si>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</si>
  <si>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</si>
  <si>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</si>
  <si>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</si>
  <si>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</si>
  <si>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</si>
  <si>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</si>
  <si>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</si>
  <si>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</si>
  <si>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</si>
  <si>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</si>
  <si>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</si>
  <si>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</si>
  <si>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</si>
  <si>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</si>
  <si>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</si>
  <si>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</si>
  <si>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</si>
  <si>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</si>
  <si>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</si>
  <si>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</si>
  <si>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</si>
  <si>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</si>
  <si>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</si>
  <si>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</si>
  <si>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</si>
  <si>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</si>
  <si>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</si>
  <si>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</si>
  <si>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</si>
  <si>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</si>
  <si>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</si>
  <si>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</si>
  <si>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</si>
  <si>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</si>
  <si>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</si>
  <si>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</si>
  <si>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</si>
  <si>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</si>
  <si>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</si>
  <si>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</si>
  <si>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</si>
  <si>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</si>
  <si>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</si>
  <si>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</si>
  <si>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</si>
  <si>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</si>
  <si>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</si>
  <si>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</si>
  <si>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</si>
  <si>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</si>
  <si>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</si>
  <si>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</si>
  <si>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</si>
  <si>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</si>
  <si>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</si>
  <si>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</si>
  <si>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</si>
  <si>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</si>
  <si>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</si>
  <si>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</si>
  <si>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</si>
  <si>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</si>
  <si>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</si>
  <si>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</si>
  <si>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</si>
  <si>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</si>
  <si>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</si>
  <si>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</si>
  <si>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</si>
  <si>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</si>
  <si>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</si>
  <si>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</si>
  <si>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</si>
  <si>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</si>
  <si>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</si>
  <si>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</si>
  <si>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</si>
  <si>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</si>
  <si>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</si>
  <si>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</si>
  <si>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</si>
  <si>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</si>
  <si>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</si>
  <si>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</si>
  <si>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</si>
  <si>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</si>
  <si>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</si>
  <si>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</si>
  <si>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</si>
  <si>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</si>
  <si>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</si>
  <si>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</si>
  <si>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</si>
  <si>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</si>
  <si>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</si>
  <si>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</si>
  <si>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</si>
  <si>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</si>
  <si>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</si>
  <si>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</si>
  <si>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</si>
  <si>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</si>
  <si>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</si>
  <si>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</si>
  <si>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</si>
  <si>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</si>
  <si>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</si>
  <si>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</si>
  <si>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</si>
  <si>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</si>
  <si>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</si>
  <si>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</si>
  <si>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</si>
  <si>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</si>
  <si>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</si>
  <si>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</si>
  <si>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</si>
  <si>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</si>
  <si>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</si>
  <si>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</si>
  <si>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</si>
  <si>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</si>
  <si>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</si>
  <si>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</si>
  <si>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</si>
  <si>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</si>
  <si>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</si>
  <si>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</si>
  <si>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</si>
  <si>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</si>
  <si>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</si>
  <si>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</si>
  <si>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</si>
  <si>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</si>
  <si>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</si>
  <si>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</si>
  <si>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</si>
  <si>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</si>
  <si>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</si>
  <si>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</si>
  <si>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</si>
  <si>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</si>
  <si>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</si>
  <si>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</si>
  <si>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</si>
  <si>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</si>
  <si>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</si>
  <si>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</si>
  <si>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</si>
  <si>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</si>
  <si>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</si>
  <si>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</si>
  <si>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</si>
  <si>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</si>
  <si>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</si>
  <si>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</si>
  <si>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</si>
  <si>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</si>
  <si>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</si>
  <si>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</si>
  <si>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</si>
  <si>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</si>
  <si>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</si>
  <si>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</si>
  <si>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</si>
  <si>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</si>
  <si>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</si>
  <si>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</si>
  <si>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</si>
  <si>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</si>
  <si>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</si>
  <si>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</si>
  <si>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</si>
  <si>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</si>
  <si>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</si>
  <si>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</si>
  <si>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</si>
  <si>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</si>
  <si>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</si>
  <si>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</si>
  <si>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</si>
  <si>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</si>
  <si>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</si>
  <si>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</si>
  <si>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</si>
  <si>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</si>
  <si>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</si>
  <si>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</si>
  <si>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</si>
  <si>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</si>
  <si>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</si>
  <si>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</si>
  <si>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</si>
  <si>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</si>
  <si>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</si>
  <si>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</si>
  <si>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</si>
  <si>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</si>
  <si>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</si>
  <si>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</si>
  <si>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</si>
  <si>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</si>
  <si>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</si>
  <si>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</si>
  <si>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</si>
  <si>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</si>
  <si>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</si>
  <si>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</si>
  <si>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</si>
  <si>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</si>
  <si>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</si>
  <si>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</si>
  <si>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</si>
  <si>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</si>
  <si>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</si>
  <si>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</si>
  <si>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</si>
  <si>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</si>
  <si>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</si>
  <si>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</si>
  <si>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</si>
  <si>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</si>
  <si>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</si>
  <si>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</si>
  <si>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</si>
  <si>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</si>
  <si>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</si>
  <si>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</si>
  <si>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</si>
  <si>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</si>
  <si>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</si>
  <si>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</si>
  <si>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</si>
  <si>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</si>
  <si>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</si>
  <si>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</si>
  <si>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</si>
  <si>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</si>
  <si>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</si>
  <si>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</si>
  <si>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</si>
  <si>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</si>
  <si>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</si>
  <si>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</si>
  <si>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</si>
  <si>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</si>
  <si>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</si>
  <si>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</si>
  <si>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</si>
  <si>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</si>
  <si>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</si>
  <si>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</si>
  <si>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</si>
  <si>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</si>
  <si>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</si>
  <si>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</si>
  <si>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</si>
  <si>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</si>
  <si>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</si>
  <si>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</si>
  <si>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</si>
  <si>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</si>
  <si>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</si>
  <si>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</si>
  <si>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</si>
  <si>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</si>
  <si>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</si>
  <si>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</si>
  <si>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</si>
  <si>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</si>
  <si>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</si>
  <si>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</si>
  <si>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</si>
  <si>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</si>
  <si>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</si>
  <si>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</si>
  <si>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</si>
  <si>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</si>
  <si>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</si>
  <si>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</si>
  <si>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</si>
  <si>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</si>
  <si>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</si>
  <si>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</si>
  <si>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</si>
  <si>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</si>
  <si>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</si>
  <si>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</si>
  <si>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</si>
  <si>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</si>
  <si>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</si>
  <si>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</si>
  <si>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</si>
  <si>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</si>
  <si>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</si>
  <si>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</si>
  <si>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</si>
  <si>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</si>
  <si>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</si>
  <si>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</si>
  <si>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</si>
  <si>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</si>
  <si>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</si>
  <si>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</si>
  <si>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</si>
  <si>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</si>
  <si>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</si>
  <si>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</si>
  <si>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</si>
  <si>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</si>
  <si>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</si>
  <si>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</si>
  <si>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</si>
  <si>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</si>
  <si>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</si>
  <si>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</si>
  <si>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</si>
  <si>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</si>
  <si>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</si>
  <si>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</si>
  <si>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</si>
  <si>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</si>
  <si>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</si>
  <si>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</si>
  <si>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</si>
  <si>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</si>
  <si>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</si>
  <si>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</si>
  <si>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</si>
  <si>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</si>
  <si>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</si>
  <si>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</si>
  <si>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</si>
  <si>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</si>
  <si>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</si>
  <si>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</si>
  <si>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</si>
  <si>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</si>
  <si>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</si>
  <si>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</si>
  <si>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</si>
  <si>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</si>
  <si>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</si>
  <si>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</si>
  <si>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</si>
  <si>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</si>
  <si>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</si>
  <si>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</si>
  <si>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</si>
  <si>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</si>
  <si>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</si>
  <si>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</si>
  <si>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</si>
  <si>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</si>
  <si>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</si>
  <si>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</si>
  <si>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</si>
  <si>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</si>
  <si>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</si>
  <si>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</si>
  <si>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</si>
  <si>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</si>
  <si>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</si>
  <si>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</si>
  <si>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</si>
  <si>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</si>
  <si>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</si>
  <si>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</si>
  <si>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</si>
  <si>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</si>
  <si>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</si>
  <si>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</si>
  <si>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</si>
  <si>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</si>
  <si>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</si>
  <si>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</si>
  <si>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</si>
  <si>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</si>
  <si>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</si>
  <si>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</si>
  <si>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</si>
  <si>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</si>
  <si>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</si>
  <si>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</si>
  <si>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</si>
  <si>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</si>
  <si>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</si>
  <si>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</si>
  <si>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</si>
  <si>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</si>
  <si>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</si>
  <si>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</si>
  <si>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</si>
  <si>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</si>
  <si>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</si>
  <si>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</si>
  <si>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</si>
  <si>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</si>
  <si>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</si>
  <si>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</si>
  <si>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</si>
  <si>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</si>
  <si>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</si>
  <si>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</si>
  <si>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</si>
  <si>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</si>
  <si>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</si>
  <si>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</si>
  <si>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</si>
  <si>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</si>
  <si>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</si>
  <si>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</si>
  <si>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</si>
  <si>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</si>
  <si>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</si>
  <si>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</si>
  <si>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</si>
  <si>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</si>
  <si>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</si>
  <si>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</si>
  <si>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</si>
  <si>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</si>
  <si>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</si>
  <si>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</si>
  <si>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</si>
  <si>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</si>
  <si>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</si>
  <si>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</si>
  <si>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</si>
  <si>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</si>
  <si>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</si>
  <si>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</si>
  <si>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</si>
  <si>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</si>
  <si>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</si>
  <si>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</si>
  <si>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</si>
  <si>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</si>
  <si>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</si>
  <si>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</si>
  <si>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</si>
  <si>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</si>
  <si>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</si>
  <si>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</si>
  <si>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</si>
  <si>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</si>
  <si>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</si>
  <si>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</si>
  <si>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</si>
  <si>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</si>
  <si>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</si>
  <si>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</si>
  <si>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</si>
  <si>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</si>
  <si>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</si>
  <si>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</si>
  <si>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</si>
  <si>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</si>
  <si>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</si>
  <si>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</si>
  <si>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</si>
  <si>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</si>
  <si>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</si>
  <si>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</si>
  <si>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</si>
  <si>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</si>
  <si>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</si>
  <si>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</si>
  <si>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</si>
  <si>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</si>
  <si>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</si>
  <si>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</si>
  <si>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</si>
  <si>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</si>
  <si>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</si>
  <si>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</si>
  <si>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</si>
  <si>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</si>
  <si>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</si>
  <si>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</si>
  <si>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</si>
  <si>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</si>
  <si>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</si>
  <si>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</si>
  <si>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</si>
  <si>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</si>
  <si>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</si>
  <si>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</si>
  <si>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</si>
  <si>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</si>
  <si>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</si>
  <si>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</si>
  <si>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</si>
  <si>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</si>
  <si>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</si>
  <si>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</si>
  <si>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</si>
  <si>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</si>
  <si>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</si>
  <si>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</si>
  <si>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</si>
  <si>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</si>
  <si>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</si>
  <si>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</si>
  <si>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</si>
  <si>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</si>
  <si>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</si>
  <si>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</si>
  <si>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</si>
  <si>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</si>
  <si>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</si>
  <si>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</si>
  <si>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</si>
  <si>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</si>
  <si>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</si>
  <si>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</si>
  <si>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</si>
  <si>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</si>
  <si>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</si>
  <si>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</si>
  <si>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</si>
  <si>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</si>
  <si>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</si>
  <si>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</si>
  <si>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</si>
  <si>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</si>
  <si>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</si>
  <si>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</si>
  <si>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</si>
  <si>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</si>
  <si>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</si>
  <si>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</si>
  <si>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</si>
  <si>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</si>
  <si>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</si>
  <si>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</si>
  <si>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</si>
  <si>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</si>
  <si>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</si>
  <si>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</si>
  <si>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</si>
  <si>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</si>
  <si>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</si>
  <si>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</si>
  <si>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</si>
  <si>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</si>
  <si>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</si>
  <si>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</si>
  <si>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</si>
  <si>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</si>
  <si>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</si>
  <si>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</si>
  <si>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</si>
  <si>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</si>
  <si>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</si>
  <si>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</si>
  <si>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</si>
  <si>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</si>
  <si>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</si>
  <si>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</si>
  <si>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</si>
  <si>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</si>
  <si>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</si>
  <si>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</si>
  <si>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</si>
  <si>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</si>
  <si>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</si>
  <si>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</si>
  <si>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</si>
  <si>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</si>
  <si>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</si>
  <si>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</si>
  <si>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</si>
  <si>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</si>
  <si>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</si>
  <si>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</si>
  <si>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</si>
  <si>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</si>
  <si>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</si>
  <si>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</si>
  <si>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</si>
  <si>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</si>
  <si>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</si>
  <si>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</si>
  <si>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</si>
  <si>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</si>
  <si>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</si>
  <si>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</si>
  <si>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</si>
  <si>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</si>
  <si>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</si>
  <si>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</si>
  <si>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</si>
  <si>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</si>
  <si>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</si>
  <si>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</si>
  <si>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</si>
  <si>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</si>
  <si>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</si>
  <si>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ferruginea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</si>
  <si>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</si>
  <si>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</si>
  <si>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</si>
  <si>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</si>
  <si>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</si>
  <si>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</si>
  <si>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</si>
  <si>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</si>
  <si>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</si>
  <si>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</si>
  <si>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</si>
  <si>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</si>
  <si>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</si>
  <si>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</si>
  <si>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</si>
  <si>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</si>
  <si>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</si>
  <si>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</si>
  <si>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</si>
  <si>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</si>
  <si>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</si>
  <si>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</si>
  <si>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</si>
  <si>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</si>
  <si>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</si>
  <si>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</si>
  <si>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</si>
  <si>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</si>
  <si>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</si>
  <si>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</si>
  <si>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</si>
  <si>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</si>
  <si>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</si>
  <si>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</si>
  <si>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</si>
  <si>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</si>
  <si>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</si>
  <si>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</si>
  <si>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</si>
  <si>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</si>
  <si>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</si>
  <si>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</si>
  <si>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</si>
  <si>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</si>
  <si>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</si>
  <si>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</si>
  <si>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</si>
  <si>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</si>
  <si>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</si>
  <si>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</si>
  <si>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</si>
  <si>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</si>
  <si>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</si>
  <si>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</si>
  <si>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</si>
  <si>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</si>
  <si>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</si>
  <si>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</si>
  <si>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</si>
  <si>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</si>
  <si>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</si>
  <si>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</si>
  <si>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</si>
  <si>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</si>
  <si>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</si>
  <si>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</si>
  <si>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</si>
  <si>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</si>
  <si>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</si>
  <si>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</si>
  <si>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</si>
  <si>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</si>
  <si>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</si>
  <si>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</si>
  <si>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</si>
  <si>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</si>
  <si>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</si>
  <si>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</si>
  <si>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</si>
  <si>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</si>
  <si>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</si>
  <si>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</si>
  <si>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</si>
  <si>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</si>
  <si>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</si>
  <si>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</si>
  <si>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</si>
  <si>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</si>
  <si>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</si>
  <si>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</si>
  <si>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</si>
  <si>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</si>
  <si>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</si>
  <si>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</si>
  <si>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</si>
  <si>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</si>
  <si>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</si>
  <si>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</si>
  <si>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</si>
  <si>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</si>
  <si>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</si>
  <si>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</si>
  <si>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</si>
  <si>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</si>
  <si>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</si>
  <si>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</si>
  <si>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</si>
  <si>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</si>
  <si>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</si>
  <si>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</si>
  <si>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</si>
  <si>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</si>
  <si>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</si>
  <si>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</si>
  <si>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</si>
  <si>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</si>
  <si>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</si>
  <si>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</si>
  <si>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</si>
  <si>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</si>
  <si>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</si>
  <si>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</si>
  <si>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</si>
  <si>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</si>
  <si>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</si>
  <si>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</si>
  <si>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</si>
  <si>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</si>
  <si>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</si>
  <si>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</si>
  <si>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</si>
  <si>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</si>
  <si>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</si>
  <si>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</si>
  <si>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</si>
  <si>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</si>
  <si>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</si>
  <si>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</si>
  <si>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</si>
  <si>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</si>
  <si>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</si>
  <si>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</si>
  <si>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</si>
  <si>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</si>
  <si>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</si>
  <si>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</si>
  <si>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</si>
  <si>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</si>
  <si>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</si>
  <si>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</si>
  <si>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</si>
  <si>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</si>
  <si>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</si>
  <si>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</si>
  <si>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</si>
  <si>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</si>
  <si>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</si>
  <si>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</si>
  <si>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</si>
  <si>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</si>
  <si>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</si>
  <si>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</si>
  <si>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</si>
  <si>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</si>
  <si>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</si>
  <si>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</si>
  <si>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</si>
  <si>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</si>
  <si>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</si>
  <si>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</si>
  <si>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</si>
  <si>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</si>
  <si>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</si>
  <si>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</si>
  <si>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</si>
  <si>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</si>
  <si>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</si>
  <si>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</si>
  <si>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</si>
  <si>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</si>
  <si>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</si>
  <si>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</si>
  <si>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</si>
  <si>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</si>
  <si>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</si>
  <si>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</si>
  <si>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</si>
  <si>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</si>
  <si>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</si>
  <si>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</si>
  <si>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</si>
  <si>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</si>
  <si>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</si>
  <si>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</si>
  <si>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</si>
  <si>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</si>
  <si>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</si>
  <si>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</si>
  <si>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</si>
  <si>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</si>
  <si>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</si>
  <si>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</si>
  <si>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</si>
  <si>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</si>
  <si>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</si>
  <si>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</si>
  <si>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</si>
  <si>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</si>
  <si>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</si>
  <si>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</si>
  <si>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</si>
  <si>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</si>
  <si>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</si>
  <si>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</si>
  <si>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</si>
  <si>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</si>
  <si>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</si>
  <si>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</si>
  <si>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</si>
  <si>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</si>
  <si>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</si>
  <si>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</si>
  <si>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</si>
  <si>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</si>
  <si>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</si>
  <si>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</si>
  <si>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</si>
  <si>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</si>
  <si>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</si>
  <si>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</si>
  <si>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</si>
  <si>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</si>
  <si>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</si>
  <si>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</si>
  <si>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</si>
  <si>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</si>
  <si>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</si>
  <si>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</si>
  <si>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</si>
  <si>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</si>
  <si>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</si>
  <si>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</si>
  <si>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</si>
  <si>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</si>
  <si>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</si>
  <si>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</si>
  <si>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</si>
  <si>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</si>
  <si>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</si>
  <si>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</si>
  <si>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</si>
  <si>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</si>
  <si>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</si>
  <si>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</si>
  <si>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</si>
  <si>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</si>
  <si>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</si>
  <si>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</si>
  <si>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</si>
  <si>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</si>
  <si>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</si>
  <si>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</si>
  <si>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</si>
  <si>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</si>
  <si>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</si>
  <si>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</si>
  <si>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</si>
  <si>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</si>
  <si>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</si>
  <si>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</si>
  <si>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</si>
  <si>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</si>
  <si>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</si>
  <si>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</si>
  <si>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</si>
  <si>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</si>
  <si>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</si>
  <si>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</si>
  <si>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</si>
  <si>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</si>
  <si>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</si>
  <si>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</si>
  <si>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</si>
  <si>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</si>
  <si>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</si>
  <si>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</si>
  <si>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</si>
  <si>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</si>
  <si>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</si>
  <si>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</si>
  <si>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</si>
  <si>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</si>
  <si>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</si>
  <si>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</si>
  <si>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</si>
  <si>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</si>
  <si>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</si>
  <si>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</si>
  <si>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</si>
  <si>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</si>
  <si>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</si>
  <si>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</si>
  <si>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</si>
  <si>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</si>
  <si>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</si>
  <si>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</si>
  <si>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</si>
  <si>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</si>
  <si>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</si>
  <si>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</si>
  <si>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</si>
  <si>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</si>
  <si>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</si>
  <si>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</si>
  <si>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</si>
  <si>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</si>
  <si>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</si>
  <si>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</si>
  <si>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</si>
  <si>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</si>
  <si>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</si>
  <si>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</si>
  <si>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</si>
  <si>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</si>
  <si>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</si>
  <si>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</si>
  <si>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</si>
  <si>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</si>
  <si>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</si>
  <si>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</si>
  <si>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</si>
  <si>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</si>
  <si>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</si>
  <si>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</si>
  <si>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</si>
  <si>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</si>
  <si>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</si>
  <si>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</si>
  <si>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</si>
  <si>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</si>
  <si>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</si>
  <si>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</si>
  <si>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</si>
  <si>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</si>
  <si>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</si>
  <si>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</si>
  <si>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</si>
  <si>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</si>
  <si>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</si>
  <si>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</si>
  <si>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</si>
  <si>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</si>
  <si>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</si>
  <si>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</si>
  <si>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</si>
  <si>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</si>
  <si>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</si>
  <si>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</si>
  <si>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</si>
  <si>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</si>
  <si>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</si>
  <si>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</si>
  <si>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</si>
  <si>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</si>
  <si>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</si>
  <si>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</si>
  <si>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</si>
  <si>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</si>
  <si>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</si>
  <si>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</si>
  <si>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</si>
  <si>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</si>
  <si>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</si>
  <si>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</si>
  <si>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</si>
  <si>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</si>
  <si>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</si>
  <si>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</si>
  <si>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</si>
  <si>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</si>
  <si>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</si>
  <si>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</si>
  <si>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</si>
  <si>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</si>
  <si>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</si>
  <si>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</si>
  <si>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</si>
  <si>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</si>
  <si>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</si>
  <si>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</si>
  <si>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</si>
  <si>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</si>
  <si>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</si>
  <si>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</si>
  <si>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</si>
  <si>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</si>
  <si>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</si>
  <si>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</si>
  <si>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</si>
  <si>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</si>
  <si>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</si>
  <si>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</si>
  <si>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</si>
  <si>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</si>
  <si>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</si>
  <si>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</si>
  <si>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</si>
  <si>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</si>
  <si>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</si>
  <si>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</si>
  <si>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</si>
  <si>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</si>
  <si>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</si>
  <si>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</si>
  <si>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</si>
  <si>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</si>
  <si>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</si>
  <si>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</si>
  <si>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</si>
  <si>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</si>
  <si>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</si>
  <si>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</si>
  <si>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</si>
  <si>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</si>
  <si>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</si>
  <si>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</si>
  <si>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</si>
  <si>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</si>
  <si>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</si>
  <si>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</si>
  <si>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</si>
  <si>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</si>
  <si>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</si>
  <si>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</si>
  <si>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</si>
  <si>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</si>
  <si>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</si>
  <si>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</si>
  <si>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</si>
  <si>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</si>
  <si>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</si>
  <si>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</si>
  <si>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</si>
  <si>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</si>
  <si>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</si>
  <si>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</si>
  <si>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</si>
  <si>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</si>
  <si>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</si>
  <si>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</si>
  <si>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</si>
  <si>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</si>
  <si>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</si>
  <si>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</si>
  <si>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</si>
  <si>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</si>
  <si>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</si>
  <si>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</si>
  <si>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</si>
  <si>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</si>
  <si>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</si>
  <si>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</si>
  <si>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</si>
  <si>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</si>
  <si>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</si>
  <si>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</si>
  <si>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</si>
  <si>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</si>
  <si>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</si>
  <si>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</si>
  <si>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</si>
  <si>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</si>
  <si>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</si>
  <si>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</si>
  <si>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</si>
  <si>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</si>
  <si>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</si>
  <si>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</si>
  <si>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</si>
  <si>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</si>
  <si>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</si>
  <si>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</si>
  <si>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</si>
  <si>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</si>
  <si>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</si>
  <si>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</si>
  <si>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</si>
  <si>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</si>
  <si>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</si>
  <si>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</si>
  <si>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</si>
  <si>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</si>
  <si>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</si>
  <si>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</si>
  <si>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</si>
  <si>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</si>
  <si>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</si>
  <si>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</si>
  <si>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</si>
  <si>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</si>
  <si>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</si>
  <si>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</si>
  <si>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</si>
  <si>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</si>
  <si>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</si>
  <si>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</si>
  <si>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</si>
  <si>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</si>
  <si>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</si>
  <si>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</si>
  <si>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</si>
  <si>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</si>
  <si>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</si>
  <si>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</si>
  <si>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</si>
  <si>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</si>
  <si>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</si>
  <si>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</si>
  <si>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</si>
  <si>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</si>
  <si>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</si>
  <si>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</si>
  <si>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</si>
  <si>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</si>
  <si>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</si>
  <si>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</si>
  <si>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</si>
  <si>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</si>
  <si>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</si>
  <si>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</si>
  <si>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</si>
  <si>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</si>
  <si>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</si>
  <si>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</si>
  <si>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</si>
  <si>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</si>
  <si>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</si>
  <si>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</si>
  <si>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</si>
  <si>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</si>
  <si>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</si>
  <si>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</si>
  <si>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</si>
  <si>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</si>
  <si>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</si>
  <si>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</si>
  <si>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</si>
  <si>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</si>
  <si>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</si>
  <si>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</si>
  <si>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</si>
  <si>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</si>
  <si>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</si>
  <si>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</si>
  <si>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</si>
  <si>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</si>
  <si>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</si>
  <si>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</si>
  <si>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</si>
  <si>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</si>
  <si>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</si>
  <si>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</si>
  <si>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</si>
  <si>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</si>
  <si>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</si>
  <si>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</si>
  <si>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</si>
  <si>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</si>
  <si>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</si>
  <si>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</si>
  <si>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</si>
  <si>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</si>
  <si>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</si>
  <si>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</si>
  <si>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</si>
  <si>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</si>
  <si>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</si>
  <si>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</si>
  <si>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</si>
  <si>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</si>
  <si>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</si>
  <si>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</si>
  <si>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</si>
  <si>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</si>
  <si>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</si>
  <si>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</si>
  <si>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</si>
  <si>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</si>
  <si>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</si>
  <si>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</si>
  <si>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</si>
  <si>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</si>
  <si>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</si>
  <si>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</si>
  <si>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</si>
  <si>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</si>
  <si>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</si>
  <si>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</si>
  <si>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</si>
  <si>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</si>
  <si>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</si>
  <si>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</si>
  <si>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</si>
  <si>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</si>
  <si>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</si>
  <si>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</si>
  <si>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</si>
  <si>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</si>
  <si>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</si>
  <si>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</si>
  <si>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</si>
  <si>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</si>
  <si>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</si>
  <si>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</si>
  <si>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</si>
  <si>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</si>
  <si>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</si>
  <si>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</si>
  <si>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</si>
  <si>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</si>
  <si>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</si>
  <si>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</si>
  <si>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</si>
  <si>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</si>
  <si>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</si>
  <si>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</si>
  <si>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</si>
  <si>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</si>
  <si>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</si>
  <si>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</si>
  <si>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</si>
  <si>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</si>
  <si>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</si>
  <si>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</si>
  <si>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</si>
  <si>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</si>
  <si>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</si>
  <si>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</si>
  <si>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</si>
  <si>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</si>
  <si>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</si>
  <si>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</si>
  <si>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</si>
  <si>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</si>
  <si>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</si>
  <si>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</si>
  <si>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</si>
  <si>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</si>
  <si>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</si>
  <si>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</si>
  <si>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</si>
  <si>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</si>
  <si>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</si>
  <si>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</si>
  <si>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</si>
  <si>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</si>
  <si>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</si>
  <si>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</si>
  <si>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</si>
  <si>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</si>
  <si>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</si>
  <si>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</si>
  <si>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</si>
  <si>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</si>
  <si>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</si>
  <si>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</si>
  <si>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</si>
  <si>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</si>
  <si>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</si>
  <si>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</si>
  <si>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</si>
  <si>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</si>
  <si>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</si>
  <si>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</si>
  <si>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</si>
  <si>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</si>
  <si>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</si>
  <si>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</si>
  <si>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</si>
  <si>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</si>
  <si>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</si>
  <si>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</si>
  <si>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</si>
  <si>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</si>
  <si>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</si>
  <si>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</si>
  <si>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</si>
  <si>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</si>
  <si>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</si>
  <si>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</si>
  <si>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</si>
  <si>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</si>
  <si>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</si>
  <si>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</si>
  <si>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</si>
  <si>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</si>
  <si>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</si>
  <si>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</si>
  <si>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</si>
  <si>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</si>
  <si>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</si>
  <si>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</si>
  <si>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</si>
  <si>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</si>
  <si>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</si>
  <si>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</si>
  <si>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</si>
  <si>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</si>
  <si>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</si>
  <si>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</si>
  <si>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</si>
  <si>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</si>
  <si>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</si>
  <si>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</si>
  <si>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</si>
  <si>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</si>
  <si>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</si>
  <si>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</si>
  <si>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</si>
  <si>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</si>
  <si>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</si>
  <si>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</si>
  <si>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</si>
  <si>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</si>
  <si>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</si>
  <si>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</si>
  <si>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</si>
  <si>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</si>
  <si>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</si>
  <si>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</si>
  <si>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</si>
  <si>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</si>
  <si>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</si>
  <si>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</si>
  <si>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</si>
  <si>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</si>
  <si>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</si>
  <si>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</si>
  <si>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</si>
  <si>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</si>
  <si>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</si>
  <si>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</si>
  <si>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</si>
  <si>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</si>
  <si>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</si>
  <si>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</si>
  <si>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</si>
  <si>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</si>
  <si>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</si>
  <si>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</si>
  <si>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</si>
  <si>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</si>
  <si>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</si>
  <si>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</si>
  <si>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</si>
  <si>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</si>
  <si>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</si>
  <si>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</si>
  <si>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</si>
  <si>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</si>
  <si>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</si>
  <si>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</si>
  <si>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</si>
  <si>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</si>
  <si>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</si>
  <si>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</si>
  <si>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</si>
  <si>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</si>
  <si>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</si>
  <si>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</si>
  <si>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</si>
  <si>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</si>
  <si>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</si>
  <si>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</si>
  <si>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</si>
  <si>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</si>
  <si>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</si>
  <si>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</si>
  <si>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</si>
  <si>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</si>
  <si>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</si>
  <si>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</si>
  <si>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</si>
  <si>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</si>
  <si>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</si>
  <si>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</si>
  <si>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</si>
  <si>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</si>
  <si>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</si>
  <si>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</si>
  <si>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</si>
  <si>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</si>
  <si>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</si>
  <si>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</si>
  <si>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</si>
  <si>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</si>
  <si>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</si>
  <si>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</si>
  <si>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</si>
  <si>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</si>
  <si>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</si>
  <si>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</si>
  <si>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</si>
  <si>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</si>
  <si>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</si>
  <si>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</si>
  <si>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</si>
  <si>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</si>
  <si>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</si>
  <si>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</si>
  <si>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</si>
  <si>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</si>
  <si>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</si>
  <si>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</si>
  <si>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</si>
  <si>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</si>
  <si>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</si>
  <si>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</si>
  <si>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</si>
  <si>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</si>
  <si>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</si>
  <si>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</si>
  <si>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</si>
  <si>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</si>
  <si>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</si>
  <si>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</si>
  <si>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</si>
  <si>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</si>
  <si>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</si>
  <si>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</si>
  <si>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</si>
  <si>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</si>
  <si>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</si>
  <si>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</si>
  <si>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</si>
  <si>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</si>
  <si>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</si>
  <si>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</si>
  <si>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</si>
  <si>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</si>
  <si>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</si>
  <si>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</si>
  <si>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</si>
  <si>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</si>
  <si>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</si>
  <si>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</si>
  <si>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</si>
  <si>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</si>
  <si>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</si>
  <si>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</si>
  <si>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</si>
  <si>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</si>
  <si>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</si>
  <si>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</si>
  <si>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</si>
  <si>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</si>
  <si>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</si>
  <si>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</si>
  <si>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</si>
  <si>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</si>
  <si>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</si>
  <si>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</si>
  <si>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</si>
  <si>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</si>
  <si>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</si>
  <si>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</si>
  <si>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</si>
  <si>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</si>
  <si>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</si>
  <si>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</si>
  <si>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</si>
  <si>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</si>
  <si>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</si>
  <si>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</si>
  <si>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</si>
  <si>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</si>
  <si>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</si>
  <si>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</si>
  <si>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</si>
  <si>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</si>
  <si>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</si>
  <si>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</si>
  <si>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</si>
  <si>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</si>
  <si>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</si>
  <si>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</si>
  <si>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</si>
  <si>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</si>
  <si>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</si>
  <si>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</si>
  <si>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</si>
  <si>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</si>
  <si>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</si>
  <si>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</si>
  <si>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</si>
  <si>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</si>
  <si>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</si>
  <si>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</si>
  <si>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</si>
  <si>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</si>
  <si>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</si>
  <si>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</si>
  <si>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</si>
  <si>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</si>
  <si>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</si>
  <si>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</si>
  <si>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</si>
  <si>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</si>
  <si>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</si>
  <si>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</si>
  <si>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</si>
  <si>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</si>
  <si>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</si>
  <si>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</si>
  <si>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</si>
  <si>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</si>
  <si>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</si>
  <si>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</si>
  <si>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</si>
  <si>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</si>
  <si>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</si>
  <si>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</si>
  <si>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</si>
  <si>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</si>
  <si>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</si>
  <si>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</si>
  <si>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</si>
  <si>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</si>
  <si>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</si>
  <si>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</si>
  <si>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</si>
  <si>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</si>
  <si>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</si>
  <si>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</si>
  <si>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</si>
  <si>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</si>
  <si>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</si>
  <si>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</si>
  <si>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</si>
  <si>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</si>
  <si>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</si>
  <si>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</si>
  <si>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</si>
  <si>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</si>
  <si>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</si>
  <si>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</si>
  <si>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</si>
  <si>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</si>
  <si>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</si>
  <si>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</si>
  <si>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</si>
  <si>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</si>
  <si>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</si>
  <si>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</si>
  <si>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</si>
  <si>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</si>
  <si>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</si>
  <si>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</si>
  <si>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</si>
  <si>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</si>
  <si>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</si>
  <si>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</si>
  <si>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</si>
  <si>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</si>
  <si>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</si>
  <si>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</si>
  <si>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</si>
  <si>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</si>
  <si>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</si>
  <si>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</si>
  <si>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</si>
  <si>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</si>
  <si>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</si>
  <si>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</si>
  <si>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</si>
  <si>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</si>
  <si>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</si>
  <si>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</si>
  <si>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</si>
  <si>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</si>
  <si>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</si>
  <si>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</si>
  <si>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</si>
  <si>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</si>
  <si>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</si>
  <si>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</si>
  <si>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</si>
  <si>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 philander</t>
  </si>
  <si>
    <t>philander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</si>
  <si>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</si>
  <si>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</si>
  <si>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</si>
  <si>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</si>
  <si>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</si>
  <si>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</si>
  <si>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</si>
  <si>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</si>
  <si>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</si>
  <si>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</si>
  <si>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</si>
  <si>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</si>
  <si>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</si>
  <si>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</si>
  <si>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</si>
  <si>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</si>
  <si>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Monodelphis americana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</si>
  <si>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</si>
  <si>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</si>
  <si>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</si>
  <si>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</si>
  <si>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</si>
  <si>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</si>
  <si>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</si>
  <si>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</si>
  <si>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</si>
  <si>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</si>
  <si>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</si>
  <si>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</si>
  <si>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</si>
  <si>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</si>
  <si>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</si>
  <si>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</si>
  <si>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</si>
  <si>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</si>
  <si>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</si>
  <si>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</si>
  <si>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</si>
  <si>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</si>
  <si>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</si>
  <si>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</si>
  <si>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</si>
  <si>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</si>
  <si>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</si>
  <si>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</si>
  <si>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</si>
  <si>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</si>
  <si>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</si>
  <si>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</si>
  <si>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</si>
  <si>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</si>
  <si>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</si>
  <si>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</si>
  <si>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</si>
  <si>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</si>
  <si>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</si>
  <si>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</si>
  <si>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</si>
  <si>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</si>
  <si>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</si>
  <si>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</si>
  <si>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</si>
  <si>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</si>
  <si>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</si>
  <si>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</si>
  <si>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</si>
  <si>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</si>
  <si>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</si>
  <si>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</si>
  <si>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</si>
  <si>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</si>
  <si>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</si>
  <si>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</si>
  <si>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</si>
  <si>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</si>
  <si>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</si>
  <si>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</si>
  <si>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</si>
  <si>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</si>
  <si>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</si>
  <si>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</si>
  <si>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</si>
  <si>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</si>
  <si>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</si>
  <si>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</si>
  <si>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</si>
  <si>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</si>
  <si>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</si>
  <si>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</si>
  <si>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</si>
  <si>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</si>
  <si>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</si>
  <si>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</si>
  <si>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</si>
  <si>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</si>
  <si>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</si>
  <si>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</si>
  <si>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</si>
  <si>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</si>
  <si>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</si>
  <si>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</si>
  <si>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</si>
  <si>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</si>
  <si>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</si>
  <si>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</si>
  <si>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</si>
  <si>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</si>
  <si>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</si>
  <si>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</si>
  <si>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</si>
  <si>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</si>
  <si>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</si>
  <si>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</si>
  <si>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</si>
  <si>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</si>
  <si>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</si>
  <si>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</si>
  <si>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</si>
  <si>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</si>
  <si>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</si>
  <si>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</si>
  <si>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</si>
  <si>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</si>
  <si>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</si>
  <si>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</si>
  <si>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</si>
  <si>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</si>
  <si>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</si>
  <si>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</si>
  <si>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</si>
  <si>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</si>
  <si>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</si>
  <si>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</si>
  <si>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</si>
  <si>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</si>
  <si>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</si>
  <si>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</si>
  <si>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</si>
  <si>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</si>
  <si>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</si>
  <si>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</si>
  <si>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</si>
  <si>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</si>
  <si>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</si>
  <si>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</si>
  <si>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</si>
  <si>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</si>
  <si>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</si>
  <si>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</si>
  <si>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</si>
  <si>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</si>
  <si>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</si>
  <si>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</si>
  <si>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</si>
  <si>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</si>
  <si>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</si>
  <si>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</si>
  <si>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</si>
  <si>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</si>
  <si>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</si>
  <si>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</si>
  <si>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</si>
  <si>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</si>
  <si>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</si>
  <si>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</si>
  <si>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</si>
  <si>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</si>
  <si>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</si>
  <si>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</si>
  <si>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</si>
  <si>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</si>
  <si>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</si>
  <si>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</si>
  <si>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</si>
  <si>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</si>
  <si>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</si>
  <si>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</si>
  <si>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</si>
  <si>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</si>
  <si>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</si>
  <si>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</si>
  <si>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</si>
  <si>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</si>
  <si>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</si>
  <si>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</si>
  <si>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</si>
  <si>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</si>
  <si>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</si>
  <si>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</si>
  <si>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</si>
  <si>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</si>
  <si>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</si>
  <si>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</si>
  <si>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</si>
  <si>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</si>
  <si>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</si>
  <si>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</si>
  <si>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</si>
  <si>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</si>
  <si>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</si>
  <si>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</si>
  <si>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</si>
  <si>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</si>
  <si>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</si>
  <si>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</si>
  <si>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</si>
  <si>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</si>
  <si>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</si>
  <si>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</si>
  <si>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</si>
  <si>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</si>
  <si>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</si>
  <si>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</si>
  <si>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</si>
  <si>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</si>
  <si>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</si>
  <si>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</si>
  <si>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</si>
  <si>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</si>
  <si>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</si>
  <si>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</si>
  <si>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</si>
  <si>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</si>
  <si>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</si>
  <si>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</si>
  <si>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</si>
  <si>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</si>
  <si>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</si>
  <si>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</si>
  <si>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</si>
  <si>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</si>
  <si>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</si>
  <si>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</si>
  <si>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</si>
  <si>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</si>
  <si>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</si>
  <si>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</si>
  <si>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</si>
  <si>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</si>
  <si>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</si>
  <si>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</si>
  <si>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</si>
  <si>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</si>
  <si>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</si>
  <si>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</si>
  <si>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</si>
  <si>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</si>
  <si>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</si>
  <si>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</si>
  <si>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</si>
  <si>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</si>
  <si>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</si>
  <si>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</si>
  <si>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</si>
  <si>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</si>
  <si>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</si>
  <si>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</si>
  <si>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</si>
  <si>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</si>
  <si>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</si>
  <si>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</si>
  <si>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</si>
  <si>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</si>
  <si>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</si>
  <si>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</si>
  <si>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</si>
  <si>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</si>
  <si>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</si>
  <si>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</si>
  <si>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</si>
  <si>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</si>
  <si>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</si>
  <si>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</si>
  <si>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</si>
  <si>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</si>
  <si>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</si>
  <si>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</si>
  <si>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</si>
  <si>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</si>
  <si>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</si>
  <si>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</si>
  <si>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</si>
  <si>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</si>
  <si>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</si>
  <si>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</si>
  <si>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</si>
  <si>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</si>
  <si>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</si>
  <si>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</si>
  <si>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</si>
  <si>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</si>
  <si>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</si>
  <si>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</si>
  <si>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</si>
  <si>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</si>
  <si>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</si>
  <si>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</si>
  <si>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</si>
  <si>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</si>
  <si>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</si>
  <si>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</si>
  <si>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</si>
  <si>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</si>
  <si>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</si>
  <si>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</si>
  <si>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</si>
  <si>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</si>
  <si>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</si>
  <si>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</si>
  <si>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</si>
  <si>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</si>
  <si>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</si>
  <si>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</si>
  <si>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</si>
  <si>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</si>
  <si>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</si>
  <si>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</si>
  <si>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</si>
  <si>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</si>
  <si>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</si>
  <si>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</si>
  <si>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</si>
  <si>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</si>
  <si>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</si>
  <si>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</si>
  <si>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</si>
  <si>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</si>
  <si>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</si>
  <si>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</si>
  <si>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</si>
  <si>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</si>
  <si>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</si>
  <si>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</si>
  <si>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</si>
  <si>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</si>
  <si>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</si>
  <si>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</si>
  <si>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</si>
  <si>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</si>
  <si>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</si>
  <si>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</si>
  <si>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</si>
  <si>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</si>
  <si>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</si>
  <si>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</si>
  <si>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</si>
  <si>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</si>
  <si>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</si>
  <si>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</si>
  <si>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</si>
  <si>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</si>
  <si>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</si>
  <si>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</si>
  <si>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</si>
  <si>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</si>
  <si>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</si>
  <si>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</si>
  <si>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</si>
  <si>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</si>
  <si>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</si>
  <si>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</si>
  <si>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</si>
  <si>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</si>
  <si>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</si>
  <si>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</si>
  <si>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</si>
  <si>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</si>
  <si>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</si>
  <si>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</si>
  <si>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</si>
  <si>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</si>
  <si>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</si>
  <si>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</si>
  <si>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</si>
  <si>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</si>
  <si>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</si>
  <si>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</si>
  <si>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</si>
  <si>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</si>
  <si>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</si>
  <si>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</si>
  <si>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</si>
  <si>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</si>
  <si>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</si>
  <si>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</si>
  <si>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</si>
  <si>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</si>
  <si>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</si>
  <si>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</si>
  <si>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</si>
  <si>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</si>
  <si>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</si>
  <si>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</si>
  <si>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</si>
  <si>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</si>
  <si>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</si>
  <si>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</si>
  <si>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</si>
  <si>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</si>
  <si>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</si>
  <si>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</si>
  <si>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</si>
  <si>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</si>
  <si>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</si>
  <si>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</si>
  <si>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</si>
  <si>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</si>
  <si>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</si>
  <si>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</si>
  <si>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</si>
  <si>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</si>
  <si>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</si>
  <si>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</si>
  <si>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</si>
  <si>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</si>
  <si>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</si>
  <si>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</si>
  <si>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</si>
  <si>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</si>
  <si>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</si>
  <si>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</si>
  <si>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</si>
  <si>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</si>
  <si>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</si>
  <si>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</si>
  <si>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</si>
  <si>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</si>
  <si>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</si>
  <si>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</si>
  <si>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</si>
  <si>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</si>
  <si>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</si>
  <si>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</si>
  <si>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</si>
  <si>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</si>
  <si>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</si>
  <si>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</si>
  <si>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</si>
  <si>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</si>
  <si>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</si>
  <si>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</si>
  <si>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</si>
  <si>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</si>
  <si>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</si>
  <si>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</si>
  <si>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</si>
  <si>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</si>
  <si>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</si>
  <si>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</si>
  <si>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</si>
  <si>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</si>
  <si>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</si>
  <si>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</si>
  <si>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</si>
  <si>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</si>
  <si>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</si>
  <si>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</si>
  <si>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</si>
  <si>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</si>
  <si>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</si>
  <si>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</si>
  <si>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</si>
  <si>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</si>
  <si>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</si>
  <si>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</si>
  <si>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</si>
  <si>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</si>
  <si>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</si>
  <si>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</si>
  <si>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</si>
  <si>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</si>
  <si>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</si>
  <si>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</si>
  <si>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</si>
  <si>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</si>
  <si>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</si>
  <si>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</si>
  <si>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</si>
  <si>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</si>
  <si>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</si>
  <si>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</si>
  <si>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</si>
  <si>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</si>
  <si>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</si>
  <si>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</si>
  <si>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</si>
  <si>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</si>
  <si>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</si>
  <si>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</si>
  <si>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</si>
  <si>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</si>
  <si>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</si>
  <si>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</si>
  <si>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</si>
  <si>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</si>
  <si>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</si>
  <si>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</si>
  <si>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</si>
  <si>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</si>
  <si>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</si>
  <si>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</si>
  <si>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</si>
  <si>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</si>
  <si>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</si>
  <si>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</si>
  <si>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</si>
  <si>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</si>
  <si>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</si>
  <si>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</si>
  <si>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</si>
  <si>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</si>
  <si>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</si>
  <si>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</si>
  <si>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</si>
  <si>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</si>
  <si>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</si>
  <si>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</si>
  <si>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</si>
  <si>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</si>
  <si>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</si>
  <si>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</si>
  <si>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</si>
  <si>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</si>
  <si>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</si>
  <si>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</si>
  <si>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</si>
  <si>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</si>
  <si>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</si>
  <si>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</si>
  <si>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</si>
  <si>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</si>
  <si>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</si>
  <si>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</si>
  <si>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</si>
  <si>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</si>
  <si>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</si>
  <si>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</si>
  <si>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</si>
  <si>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</si>
  <si>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</si>
  <si>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</si>
  <si>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</si>
  <si>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</si>
  <si>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</si>
  <si>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</si>
  <si>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</si>
  <si>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</si>
  <si>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</si>
  <si>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</si>
  <si>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</si>
  <si>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</si>
  <si>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</si>
  <si>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</si>
  <si>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</si>
  <si>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</si>
  <si>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</si>
  <si>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</si>
  <si>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</si>
  <si>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</si>
  <si>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</si>
  <si>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</si>
  <si>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</si>
  <si>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</si>
  <si>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</si>
  <si>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</si>
  <si>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</si>
  <si>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Akodon cursor</t>
  </si>
  <si>
    <t>cursor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</si>
  <si>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</si>
  <si>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</si>
  <si>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</si>
  <si>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</si>
  <si>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</si>
  <si>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</si>
  <si>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</si>
  <si>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</si>
  <si>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</si>
  <si>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</si>
  <si>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</si>
  <si>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</si>
  <si>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</si>
  <si>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labiosus</t>
  </si>
  <si>
    <t>Blarinomys breviceps</t>
  </si>
  <si>
    <t>Blarinomys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</si>
  <si>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</si>
  <si>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</si>
  <si>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</si>
  <si>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</si>
  <si>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</si>
  <si>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</si>
  <si>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</si>
  <si>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</si>
  <si>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Calomys tener</t>
  </si>
  <si>
    <t>tener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</si>
  <si>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</si>
  <si>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</si>
  <si>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</si>
  <si>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</si>
  <si>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</si>
  <si>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</si>
  <si>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</si>
  <si>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diminutus</t>
  </si>
  <si>
    <t>Osgood, 1915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</si>
  <si>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</si>
  <si>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</si>
  <si>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</si>
  <si>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</si>
  <si>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</si>
  <si>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</si>
  <si>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</si>
  <si>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</si>
  <si>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</si>
  <si>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</si>
  <si>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</si>
  <si>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</si>
  <si>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</si>
  <si>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</si>
  <si>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Nectomys</t>
  </si>
  <si>
    <t>rattus</t>
  </si>
  <si>
    <t>(Pelzen, 1883)</t>
  </si>
  <si>
    <t>Nectomys squamipes</t>
  </si>
  <si>
    <t>squamipes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</si>
  <si>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</si>
  <si>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</si>
  <si>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</si>
  <si>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</si>
  <si>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</si>
  <si>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</si>
  <si>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</si>
  <si>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</si>
  <si>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</si>
  <si>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</si>
  <si>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</si>
  <si>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</si>
  <si>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</si>
  <si>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</si>
  <si>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</si>
  <si>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</si>
  <si>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</si>
  <si>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</si>
  <si>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</si>
  <si>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</si>
  <si>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</si>
  <si>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</si>
  <si>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</si>
  <si>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</si>
  <si>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</si>
  <si>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</si>
  <si>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</si>
  <si>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</si>
  <si>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Cerradomys subflavus</t>
  </si>
  <si>
    <t>subflavus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</si>
  <si>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</si>
  <si>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</si>
  <si>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</si>
  <si>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</si>
  <si>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</si>
  <si>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</si>
  <si>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</si>
  <si>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</si>
  <si>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</si>
  <si>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</si>
  <si>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</si>
  <si>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</si>
  <si>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</si>
  <si>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</si>
  <si>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</si>
  <si>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</si>
  <si>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</si>
  <si>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mastacalis</t>
  </si>
  <si>
    <t>mastacalis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</si>
  <si>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</si>
  <si>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</si>
  <si>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</si>
  <si>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</si>
  <si>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</si>
  <si>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</si>
  <si>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</si>
  <si>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</si>
  <si>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</si>
  <si>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</si>
  <si>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Sigmodon</t>
  </si>
  <si>
    <t>alstoni</t>
  </si>
  <si>
    <t>(Thomas, 1881)</t>
  </si>
  <si>
    <t>Lophostoma brasiliense</t>
  </si>
  <si>
    <t>(Peters, 1866)</t>
  </si>
  <si>
    <t>Juliomys pictipes</t>
  </si>
  <si>
    <t>pictipes</t>
  </si>
  <si>
    <t>(Osgood, 1933)</t>
  </si>
  <si>
    <t>Hylaeamys megacephalus</t>
  </si>
  <si>
    <t>Euryoryzomys russatus</t>
  </si>
  <si>
    <t>(Wagner, 1848)</t>
  </si>
  <si>
    <t>Cebus albifrons</t>
  </si>
  <si>
    <t>Sooretamys angouya</t>
  </si>
  <si>
    <t>Sooretamys</t>
  </si>
  <si>
    <t>angouya</t>
  </si>
  <si>
    <t>Akodon montensis</t>
  </si>
  <si>
    <t>montensis</t>
  </si>
  <si>
    <t>Oecomys catherinae</t>
  </si>
  <si>
    <t>catherinae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</si>
  <si>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</si>
  <si>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</si>
  <si>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</si>
  <si>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</si>
  <si>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</si>
  <si>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</si>
  <si>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</si>
  <si>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</si>
  <si>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</si>
  <si>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</si>
  <si>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</si>
  <si>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</si>
  <si>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</si>
  <si>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</si>
  <si>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</si>
  <si>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</si>
  <si>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</si>
  <si>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</si>
  <si>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</si>
  <si>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</si>
  <si>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</si>
  <si>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</si>
  <si>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</si>
  <si>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</si>
  <si>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</si>
  <si>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</si>
  <si>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</si>
  <si>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</si>
  <si>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</si>
  <si>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</si>
  <si>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</si>
  <si>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</si>
  <si>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</si>
  <si>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</si>
  <si>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</si>
  <si>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</si>
  <si>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</si>
  <si>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</si>
  <si>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</si>
  <si>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</si>
  <si>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</si>
  <si>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</si>
  <si>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</si>
  <si>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</si>
  <si>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</si>
  <si>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</si>
  <si>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</si>
  <si>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</si>
  <si>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</si>
  <si>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</si>
  <si>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</si>
  <si>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</si>
  <si>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</si>
  <si>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</si>
  <si>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</si>
  <si>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</si>
  <si>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</si>
  <si>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</si>
  <si>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</si>
  <si>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</si>
  <si>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</si>
  <si>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</si>
  <si>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</si>
  <si>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</si>
  <si>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</si>
  <si>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</si>
  <si>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</si>
  <si>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</si>
  <si>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</si>
  <si>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</si>
  <si>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</si>
  <si>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</si>
  <si>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</si>
  <si>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</si>
  <si>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</si>
  <si>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</si>
  <si>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</si>
  <si>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</si>
  <si>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</si>
  <si>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</si>
  <si>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</si>
  <si>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</si>
  <si>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</si>
  <si>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</si>
  <si>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</si>
  <si>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</si>
  <si>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</si>
  <si>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</si>
  <si>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</si>
  <si>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</si>
  <si>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</si>
  <si>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</si>
  <si>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</si>
  <si>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</si>
  <si>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</si>
  <si>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</si>
  <si>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</si>
  <si>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</si>
  <si>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</si>
  <si>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</si>
  <si>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</si>
  <si>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</si>
  <si>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</si>
  <si>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</si>
  <si>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</si>
  <si>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</si>
  <si>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</si>
  <si>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</si>
  <si>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</si>
  <si>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</si>
  <si>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</si>
  <si>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</si>
  <si>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</si>
  <si>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</si>
  <si>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</si>
  <si>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</si>
  <si>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</si>
  <si>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</si>
  <si>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</si>
  <si>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</si>
  <si>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</si>
  <si>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</si>
  <si>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</si>
  <si>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</si>
  <si>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</si>
  <si>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</si>
  <si>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</si>
  <si>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</si>
  <si>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</si>
  <si>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</si>
  <si>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</si>
  <si>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</si>
  <si>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</si>
  <si>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</si>
  <si>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</si>
  <si>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</si>
  <si>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</si>
  <si>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</si>
  <si>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</si>
  <si>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</si>
  <si>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</si>
  <si>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</si>
  <si>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</si>
  <si>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</si>
  <si>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</si>
  <si>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</si>
  <si>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</si>
  <si>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</si>
  <si>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</si>
  <si>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</si>
  <si>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</si>
  <si>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</si>
  <si>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</si>
  <si>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</si>
  <si>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</si>
  <si>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</si>
  <si>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</si>
  <si>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</si>
  <si>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</si>
  <si>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</si>
  <si>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</si>
  <si>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</si>
  <si>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</si>
  <si>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</si>
  <si>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</si>
  <si>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</si>
  <si>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</si>
  <si>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</si>
  <si>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</si>
  <si>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</si>
  <si>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</si>
  <si>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</si>
  <si>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</si>
  <si>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</si>
  <si>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</si>
  <si>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</si>
  <si>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</si>
  <si>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</si>
  <si>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</si>
  <si>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</si>
  <si>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</si>
  <si>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</si>
  <si>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</si>
  <si>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</si>
  <si>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</si>
  <si>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</si>
  <si>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</si>
  <si>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</si>
  <si>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</si>
  <si>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</si>
  <si>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</si>
  <si>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</si>
  <si>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</si>
  <si>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</si>
  <si>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</si>
  <si>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</si>
  <si>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</si>
  <si>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</si>
  <si>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</si>
  <si>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</si>
  <si>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</si>
  <si>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</si>
  <si>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</si>
  <si>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</si>
  <si>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</si>
  <si>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</si>
  <si>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</si>
  <si>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</si>
  <si>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</si>
  <si>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</si>
  <si>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</si>
  <si>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</si>
  <si>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</si>
  <si>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</si>
  <si>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</si>
  <si>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</si>
  <si>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</si>
  <si>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</si>
  <si>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</si>
  <si>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</si>
  <si>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</si>
  <si>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</si>
  <si>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</si>
  <si>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</si>
  <si>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</si>
  <si>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</si>
  <si>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</si>
  <si>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</si>
  <si>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</si>
  <si>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</si>
  <si>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</si>
  <si>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</si>
  <si>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</si>
  <si>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</si>
  <si>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</si>
  <si>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</si>
  <si>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</si>
  <si>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</si>
  <si>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</si>
  <si>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</si>
  <si>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</si>
  <si>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</si>
  <si>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</si>
  <si>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</si>
  <si>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</si>
  <si>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</si>
  <si>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</si>
  <si>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</si>
  <si>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</si>
  <si>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</si>
  <si>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</si>
  <si>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</si>
  <si>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</si>
  <si>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</si>
  <si>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</si>
  <si>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</si>
  <si>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</si>
  <si>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</si>
  <si>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</si>
  <si>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</si>
  <si>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</si>
  <si>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</si>
  <si>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</si>
  <si>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</si>
  <si>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</si>
  <si>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</si>
  <si>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</si>
  <si>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</si>
  <si>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</si>
  <si>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</si>
  <si>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</si>
  <si>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</si>
  <si>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</si>
  <si>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</si>
  <si>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</si>
  <si>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</si>
  <si>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</si>
  <si>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</si>
  <si>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</si>
  <si>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</si>
  <si>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</si>
  <si>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</si>
  <si>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</si>
  <si>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</si>
  <si>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</si>
  <si>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</si>
  <si>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</si>
  <si>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</si>
  <si>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</si>
  <si>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</si>
  <si>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</si>
  <si>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</si>
  <si>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</si>
  <si>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</si>
  <si>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</si>
  <si>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</si>
  <si>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</si>
  <si>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</si>
  <si>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</si>
  <si>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</si>
  <si>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</si>
  <si>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</si>
  <si>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</si>
  <si>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</si>
  <si>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</si>
  <si>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</si>
  <si>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</si>
  <si>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</si>
  <si>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</si>
  <si>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</si>
  <si>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</si>
  <si>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</si>
  <si>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</si>
  <si>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</si>
  <si>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</si>
  <si>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</si>
  <si>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</si>
  <si>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</si>
  <si>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</si>
  <si>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</si>
  <si>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</si>
  <si>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</si>
  <si>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</si>
  <si>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</si>
  <si>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</si>
  <si>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</si>
  <si>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</si>
  <si>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</si>
  <si>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</si>
  <si>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</si>
  <si>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</si>
  <si>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</si>
  <si>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</si>
  <si>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</si>
  <si>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</si>
  <si>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</si>
  <si>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</si>
  <si>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</si>
  <si>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</si>
  <si>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</si>
  <si>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</si>
  <si>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</si>
  <si>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</si>
  <si>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</si>
  <si>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</si>
  <si>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</si>
  <si>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</si>
  <si>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</si>
  <si>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</si>
  <si>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</si>
  <si>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</si>
  <si>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</si>
  <si>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</si>
  <si>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</si>
  <si>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</si>
  <si>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</si>
  <si>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</si>
  <si>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</si>
  <si>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</si>
  <si>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</si>
  <si>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</si>
  <si>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</si>
  <si>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</si>
  <si>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</si>
  <si>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</si>
  <si>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</si>
  <si>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</si>
  <si>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</si>
  <si>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</si>
  <si>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</si>
  <si>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</si>
  <si>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</si>
  <si>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</si>
  <si>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</si>
  <si>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</si>
  <si>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</si>
  <si>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</si>
  <si>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</si>
  <si>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</si>
  <si>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</si>
  <si>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</si>
  <si>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</si>
  <si>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</si>
  <si>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</si>
  <si>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</si>
  <si>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</si>
  <si>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</si>
  <si>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</si>
  <si>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</si>
  <si>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</si>
  <si>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</si>
  <si>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</si>
  <si>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</si>
  <si>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</si>
  <si>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</si>
  <si>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</si>
  <si>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</si>
  <si>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</si>
  <si>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</si>
  <si>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</si>
  <si>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</si>
  <si>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</si>
  <si>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</si>
  <si>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</si>
  <si>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</si>
  <si>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</si>
  <si>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</si>
  <si>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</si>
  <si>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</si>
  <si>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</si>
  <si>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</si>
  <si>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</si>
  <si>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</si>
  <si>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</si>
  <si>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</si>
  <si>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</si>
  <si>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</si>
  <si>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</si>
  <si>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</si>
  <si>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</si>
  <si>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</si>
  <si>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</si>
  <si>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</si>
  <si>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</si>
  <si>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</si>
  <si>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</si>
  <si>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</si>
  <si>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</si>
  <si>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</si>
  <si>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</si>
  <si>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</si>
  <si>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</si>
  <si>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</si>
  <si>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</si>
  <si>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</si>
  <si>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</si>
  <si>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</si>
  <si>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</si>
  <si>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</si>
  <si>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</si>
  <si>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</si>
  <si>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</si>
  <si>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</si>
  <si>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</si>
  <si>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</si>
  <si>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</si>
  <si>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</si>
  <si>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</si>
  <si>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</si>
  <si>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</si>
  <si>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</si>
  <si>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</si>
  <si>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</si>
  <si>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</si>
  <si>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</si>
  <si>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</si>
  <si>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</si>
  <si>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</si>
  <si>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</si>
  <si>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</si>
  <si>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</si>
  <si>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</si>
  <si>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</si>
  <si>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</si>
  <si>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</si>
  <si>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</si>
  <si>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</si>
  <si>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</si>
  <si>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</si>
  <si>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</si>
  <si>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</si>
  <si>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</si>
  <si>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</si>
  <si>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</si>
  <si>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</si>
  <si>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</si>
  <si>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</si>
  <si>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</si>
  <si>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</si>
  <si>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</si>
  <si>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</si>
  <si>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</si>
  <si>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</si>
  <si>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</si>
  <si>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</si>
  <si>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</si>
  <si>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</si>
  <si>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</si>
  <si>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</si>
  <si>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</si>
  <si>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</si>
  <si>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</si>
  <si>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</si>
  <si>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</si>
  <si>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</si>
  <si>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</si>
  <si>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</si>
  <si>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</si>
  <si>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</si>
  <si>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</si>
  <si>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</si>
  <si>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</si>
  <si>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</si>
  <si>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</si>
  <si>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</si>
  <si>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</si>
  <si>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</si>
  <si>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</si>
  <si>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</si>
  <si>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</si>
  <si>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</si>
  <si>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</si>
  <si>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</si>
  <si>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</si>
  <si>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</si>
  <si>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</si>
  <si>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</si>
  <si>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</si>
  <si>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</si>
  <si>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</si>
  <si>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</si>
  <si>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</si>
  <si>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</si>
  <si>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</si>
  <si>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</si>
  <si>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</si>
  <si>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</si>
  <si>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</si>
  <si>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</si>
  <si>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</si>
  <si>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</si>
  <si>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</si>
  <si>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</si>
  <si>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</si>
  <si>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</si>
  <si>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</si>
  <si>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</si>
  <si>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</si>
  <si>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</si>
  <si>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</si>
  <si>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</si>
  <si>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</si>
  <si>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</si>
  <si>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</si>
  <si>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</si>
  <si>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</si>
  <si>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</si>
  <si>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</si>
  <si>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</si>
  <si>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</si>
  <si>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</si>
  <si>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</si>
  <si>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</si>
  <si>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</si>
  <si>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</si>
  <si>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</si>
  <si>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</si>
  <si>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</si>
  <si>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</si>
  <si>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</si>
  <si>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</si>
  <si>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</si>
  <si>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</si>
  <si>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</si>
  <si>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</si>
  <si>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</si>
  <si>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</si>
  <si>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</si>
  <si>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</si>
  <si>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</si>
  <si>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</si>
  <si>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</si>
  <si>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</si>
  <si>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</si>
  <si>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</si>
  <si>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</si>
  <si>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</si>
  <si>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</si>
  <si>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</si>
  <si>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</si>
  <si>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</si>
  <si>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</si>
  <si>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</si>
  <si>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</si>
  <si>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</si>
  <si>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</si>
  <si>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</si>
  <si>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</si>
  <si>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</si>
  <si>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</si>
  <si>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</si>
  <si>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</si>
  <si>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</si>
  <si>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</si>
  <si>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</si>
  <si>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</si>
  <si>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</si>
  <si>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</si>
  <si>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</si>
  <si>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</si>
  <si>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</si>
  <si>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</si>
  <si>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</si>
  <si>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</si>
  <si>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</si>
  <si>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</si>
  <si>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</si>
  <si>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</si>
  <si>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</si>
  <si>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</si>
  <si>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</si>
  <si>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</si>
  <si>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</si>
  <si>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</si>
  <si>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</si>
  <si>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</si>
  <si>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</si>
  <si>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</si>
  <si>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</si>
  <si>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</si>
  <si>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</si>
  <si>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</si>
  <si>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</si>
  <si>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</si>
  <si>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</si>
  <si>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</si>
  <si>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</si>
  <si>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</si>
  <si>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</si>
  <si>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</si>
  <si>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</si>
  <si>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</si>
  <si>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</si>
  <si>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</si>
  <si>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</si>
  <si>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</si>
  <si>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</si>
  <si>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</si>
  <si>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</si>
  <si>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</si>
  <si>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</si>
  <si>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</si>
  <si>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</si>
  <si>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</si>
  <si>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</si>
  <si>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</si>
  <si>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</si>
  <si>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</si>
  <si>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</si>
  <si>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</si>
  <si>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</si>
  <si>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</si>
  <si>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</si>
  <si>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</si>
  <si>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</si>
  <si>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</si>
  <si>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</si>
  <si>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</si>
  <si>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</si>
  <si>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</si>
  <si>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</si>
  <si>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</si>
  <si>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</si>
  <si>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</si>
  <si>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</si>
  <si>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</si>
  <si>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</si>
  <si>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</si>
  <si>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</si>
  <si>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</si>
  <si>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</si>
  <si>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</si>
  <si>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</si>
  <si>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</si>
  <si>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</si>
  <si>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</si>
  <si>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</si>
  <si>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salgueiroi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</si>
  <si>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</si>
  <si>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</si>
  <si>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</si>
  <si>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</si>
  <si>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</si>
  <si>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</si>
  <si>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</si>
  <si>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</si>
  <si>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</si>
  <si>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</si>
  <si>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</si>
  <si>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</si>
  <si>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</si>
  <si>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</si>
  <si>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</si>
  <si>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</si>
  <si>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</si>
  <si>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</si>
  <si>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</si>
  <si>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</si>
  <si>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</si>
  <si>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</si>
  <si>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</si>
  <si>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</si>
  <si>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</si>
  <si>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</si>
  <si>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</si>
  <si>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</si>
  <si>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</si>
  <si>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</si>
  <si>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</si>
  <si>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</si>
  <si>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</si>
  <si>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</si>
  <si>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</si>
  <si>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</si>
  <si>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</si>
  <si>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</si>
  <si>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</si>
  <si>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</si>
  <si>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</si>
  <si>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</si>
  <si>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</si>
  <si>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</si>
  <si>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</si>
  <si>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</si>
  <si>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</si>
  <si>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</si>
  <si>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</si>
  <si>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</si>
  <si>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</si>
  <si>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</si>
  <si>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</si>
  <si>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</si>
  <si>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</si>
  <si>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</si>
  <si>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</si>
  <si>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</si>
  <si>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</si>
  <si>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</si>
  <si>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</si>
  <si>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</si>
  <si>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</si>
  <si>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</si>
  <si>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</si>
  <si>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</si>
  <si>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</si>
  <si>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</si>
  <si>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</si>
  <si>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</si>
  <si>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</si>
  <si>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</si>
  <si>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</si>
  <si>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</si>
  <si>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</si>
  <si>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</si>
  <si>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</si>
  <si>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</si>
  <si>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</si>
  <si>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</si>
  <si>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</si>
  <si>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</si>
  <si>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</si>
  <si>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</si>
  <si>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</si>
  <si>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</si>
  <si>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</si>
  <si>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</si>
  <si>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</si>
  <si>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</si>
  <si>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</si>
  <si>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</si>
  <si>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</si>
  <si>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</si>
  <si>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</si>
  <si>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</si>
  <si>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</si>
  <si>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</si>
  <si>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</si>
  <si>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Panthera</t>
  </si>
  <si>
    <t>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</si>
  <si>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</si>
  <si>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</si>
  <si>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</si>
  <si>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</si>
  <si>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</si>
  <si>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</si>
  <si>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</si>
  <si>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</si>
  <si>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</si>
  <si>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</si>
  <si>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</si>
  <si>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</si>
  <si>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</si>
  <si>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</si>
  <si>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</si>
  <si>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</si>
  <si>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</si>
  <si>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</si>
  <si>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</si>
  <si>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</si>
  <si>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</si>
  <si>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</si>
  <si>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</si>
  <si>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</si>
  <si>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</si>
  <si>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</si>
  <si>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</si>
  <si>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</si>
  <si>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</si>
  <si>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</si>
  <si>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</si>
  <si>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</si>
  <si>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</si>
  <si>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</si>
  <si>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</si>
  <si>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</si>
  <si>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</si>
  <si>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</si>
  <si>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</si>
  <si>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</si>
  <si>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</si>
  <si>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</si>
  <si>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</si>
  <si>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</si>
  <si>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</si>
  <si>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</si>
  <si>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</si>
  <si>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</si>
  <si>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</si>
  <si>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</si>
  <si>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</si>
  <si>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</si>
  <si>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</si>
  <si>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</si>
  <si>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</si>
  <si>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</si>
  <si>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</si>
  <si>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</si>
  <si>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</si>
  <si>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</si>
  <si>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</si>
  <si>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</si>
  <si>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</si>
  <si>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</si>
  <si>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</si>
  <si>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</si>
  <si>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</si>
  <si>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</si>
  <si>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</si>
  <si>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</si>
  <si>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</si>
  <si>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</si>
  <si>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</si>
  <si>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</si>
  <si>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</si>
  <si>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</si>
  <si>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</si>
  <si>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Marmosa paraguayana</t>
  </si>
  <si>
    <t>paraguayana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</si>
  <si>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</si>
  <si>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</si>
  <si>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</si>
  <si>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</si>
  <si>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</si>
  <si>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</si>
  <si>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</si>
  <si>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</si>
  <si>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</si>
  <si>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</si>
  <si>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</si>
  <si>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</si>
  <si>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</si>
  <si>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</si>
  <si>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</si>
  <si>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</si>
  <si>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</si>
  <si>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</si>
  <si>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</si>
  <si>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</si>
  <si>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</si>
  <si>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</si>
  <si>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</si>
  <si>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</si>
  <si>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</si>
  <si>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</si>
  <si>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</si>
  <si>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</si>
  <si>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</si>
  <si>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</si>
  <si>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</si>
  <si>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</si>
  <si>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</si>
  <si>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</si>
  <si>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</si>
  <si>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</si>
  <si>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</si>
  <si>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</si>
  <si>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</si>
  <si>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</si>
  <si>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</si>
  <si>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</si>
  <si>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</si>
  <si>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</si>
  <si>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</si>
  <si>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</si>
  <si>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</si>
  <si>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</si>
  <si>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</si>
  <si>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</si>
  <si>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</si>
  <si>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</si>
  <si>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</si>
  <si>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</si>
  <si>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</si>
  <si>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</si>
  <si>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</si>
  <si>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</si>
  <si>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</si>
  <si>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</si>
  <si>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</si>
  <si>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</si>
  <si>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</si>
  <si>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</si>
  <si>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</si>
  <si>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</si>
  <si>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</si>
  <si>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</si>
  <si>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</si>
  <si>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</si>
  <si>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</si>
  <si>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</si>
  <si>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</si>
  <si>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</si>
  <si>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</si>
  <si>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</si>
  <si>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</si>
  <si>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</si>
  <si>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</si>
  <si>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</si>
  <si>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</si>
  <si>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</si>
  <si>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</si>
  <si>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</si>
  <si>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</si>
  <si>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</si>
  <si>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</si>
  <si>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</si>
  <si>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</si>
  <si>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</si>
  <si>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</si>
  <si>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</si>
  <si>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</si>
  <si>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</si>
  <si>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</si>
  <si>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</si>
  <si>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</si>
  <si>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</si>
  <si>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</si>
  <si>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</si>
  <si>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</si>
  <si>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</si>
  <si>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</si>
  <si>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</si>
  <si>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</si>
  <si>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</si>
  <si>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</si>
  <si>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</si>
  <si>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</si>
  <si>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</si>
  <si>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</si>
  <si>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</si>
  <si>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</si>
  <si>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</si>
  <si>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</si>
  <si>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</si>
  <si>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</si>
  <si>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</si>
  <si>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</si>
  <si>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</si>
  <si>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</si>
  <si>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</si>
  <si>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</si>
  <si>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</si>
  <si>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</si>
  <si>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</si>
  <si>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</si>
  <si>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</si>
  <si>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</si>
  <si>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</si>
  <si>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</si>
  <si>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</si>
  <si>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</si>
  <si>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</si>
  <si>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</si>
  <si>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</si>
  <si>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</si>
  <si>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</si>
  <si>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</si>
  <si>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</si>
  <si>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</si>
  <si>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</si>
  <si>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</si>
  <si>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</si>
  <si>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</si>
  <si>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</si>
  <si>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</si>
  <si>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</si>
  <si>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</si>
  <si>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</si>
  <si>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</si>
  <si>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</si>
  <si>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</si>
  <si>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</si>
  <si>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</si>
  <si>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</si>
  <si>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</si>
  <si>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</si>
  <si>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</si>
  <si>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</si>
  <si>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</si>
  <si>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</si>
  <si>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</si>
  <si>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</si>
  <si>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</si>
  <si>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</si>
  <si>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</si>
  <si>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</si>
  <si>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</si>
  <si>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</si>
  <si>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</si>
  <si>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</si>
  <si>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</si>
  <si>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</si>
  <si>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</si>
  <si>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</si>
  <si>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</si>
  <si>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</si>
  <si>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</si>
  <si>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</si>
  <si>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</si>
  <si>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</si>
  <si>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</si>
  <si>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</si>
  <si>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</si>
  <si>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</si>
  <si>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</si>
  <si>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</si>
  <si>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</si>
  <si>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</si>
  <si>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</si>
  <si>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</si>
  <si>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</si>
  <si>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</si>
  <si>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</si>
  <si>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</si>
  <si>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</si>
  <si>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</si>
  <si>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</si>
  <si>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</si>
  <si>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</si>
  <si>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</si>
  <si>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</si>
  <si>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</si>
  <si>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</si>
  <si>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</si>
  <si>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</si>
  <si>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</si>
  <si>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</si>
  <si>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</si>
  <si>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</si>
  <si>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</si>
  <si>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</si>
  <si>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</si>
  <si>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</si>
  <si>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</si>
  <si>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</si>
  <si>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</si>
  <si>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</si>
  <si>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</si>
  <si>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</si>
  <si>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</si>
  <si>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</si>
  <si>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</si>
  <si>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</si>
  <si>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</si>
  <si>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</si>
  <si>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</si>
  <si>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</si>
  <si>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</si>
  <si>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</si>
  <si>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</si>
  <si>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</si>
  <si>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</si>
  <si>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</si>
  <si>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</si>
  <si>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</si>
  <si>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</si>
  <si>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</si>
  <si>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</si>
  <si>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</si>
  <si>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</si>
  <si>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</si>
  <si>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</si>
  <si>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</si>
  <si>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</si>
  <si>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</si>
  <si>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</si>
  <si>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</si>
  <si>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</si>
  <si>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</si>
  <si>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</si>
  <si>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longipes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</si>
  <si>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</si>
  <si>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</si>
  <si>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</si>
  <si>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</si>
  <si>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</si>
  <si>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</si>
  <si>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</si>
  <si>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</si>
  <si>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</si>
  <si>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</si>
  <si>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</si>
  <si>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</si>
  <si>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</si>
  <si>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</si>
  <si>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</si>
  <si>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</si>
  <si>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</si>
  <si>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</si>
  <si>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</si>
  <si>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</si>
  <si>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</si>
  <si>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</si>
  <si>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</si>
  <si>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</si>
  <si>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</si>
  <si>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</si>
  <si>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</si>
  <si>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</si>
  <si>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</si>
  <si>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</si>
  <si>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</si>
  <si>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</si>
  <si>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</si>
  <si>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</si>
  <si>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</si>
  <si>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</si>
  <si>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</si>
  <si>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</si>
  <si>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</si>
  <si>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</si>
  <si>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</si>
  <si>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</si>
  <si>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</si>
  <si>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</si>
  <si>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</si>
  <si>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</si>
  <si>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</si>
  <si>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</si>
  <si>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</si>
  <si>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</si>
  <si>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</si>
  <si>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</si>
  <si>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</si>
  <si>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</si>
  <si>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</si>
  <si>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</si>
  <si>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</si>
  <si>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</si>
  <si>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</si>
  <si>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</si>
  <si>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</si>
  <si>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</si>
  <si>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</si>
  <si>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</si>
  <si>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</si>
  <si>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</si>
  <si>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</si>
  <si>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</si>
  <si>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</si>
  <si>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</si>
  <si>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</si>
  <si>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</si>
  <si>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</si>
  <si>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</si>
  <si>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</si>
  <si>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</si>
  <si>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</si>
  <si>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</si>
  <si>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</si>
  <si>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</si>
  <si>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</si>
  <si>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</si>
  <si>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</si>
  <si>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</si>
  <si>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</si>
  <si>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</si>
  <si>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</si>
  <si>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</si>
  <si>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</si>
  <si>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</si>
  <si>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</si>
  <si>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</si>
  <si>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</si>
  <si>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</si>
  <si>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</si>
  <si>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</si>
  <si>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</si>
  <si>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</si>
  <si>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</si>
  <si>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</si>
  <si>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</si>
  <si>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</si>
  <si>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</si>
  <si>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</si>
  <si>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</si>
  <si>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</si>
  <si>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</si>
  <si>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</si>
  <si>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</si>
  <si>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</si>
  <si>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</si>
  <si>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</si>
  <si>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</si>
  <si>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</si>
  <si>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</si>
  <si>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</si>
  <si>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</si>
  <si>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</si>
  <si>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</si>
  <si>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</si>
  <si>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</si>
  <si>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</si>
  <si>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</si>
  <si>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</si>
  <si>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</si>
  <si>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</si>
  <si>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</si>
  <si>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</si>
  <si>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</si>
  <si>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</si>
  <si>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</si>
  <si>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</si>
  <si>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</si>
  <si>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</si>
  <si>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</si>
  <si>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</si>
  <si>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</si>
  <si>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</si>
  <si>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</si>
  <si>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</si>
  <si>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</si>
  <si>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</si>
  <si>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</si>
  <si>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</si>
  <si>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</si>
  <si>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</si>
  <si>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</si>
  <si>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</si>
  <si>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</si>
  <si>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</si>
  <si>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</si>
  <si>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</si>
  <si>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</si>
  <si>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</si>
  <si>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</si>
  <si>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</si>
  <si>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</si>
  <si>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</si>
  <si>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</si>
  <si>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</si>
  <si>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</si>
  <si>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</si>
  <si>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</si>
  <si>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</si>
  <si>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</si>
  <si>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</si>
  <si>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</si>
  <si>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</si>
  <si>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</si>
  <si>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</si>
  <si>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</si>
  <si>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</si>
  <si>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</si>
  <si>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</si>
  <si>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</si>
  <si>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</si>
  <si>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</si>
  <si>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</si>
  <si>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</si>
  <si>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</si>
  <si>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</si>
  <si>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</si>
  <si>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</si>
  <si>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</si>
  <si>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</si>
  <si>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</si>
  <si>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</si>
  <si>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</si>
  <si>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</si>
  <si>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</si>
  <si>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</si>
  <si>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</si>
  <si>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</si>
  <si>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</si>
  <si>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</si>
  <si>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</si>
  <si>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</si>
  <si>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</si>
  <si>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</si>
  <si>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</si>
  <si>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</si>
  <si>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</si>
  <si>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</si>
  <si>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</si>
  <si>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</si>
  <si>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</si>
  <si>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</si>
  <si>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</si>
  <si>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</si>
  <si>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</si>
  <si>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</si>
  <si>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</si>
  <si>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</si>
  <si>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</si>
  <si>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</si>
  <si>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</si>
  <si>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</si>
  <si>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</si>
  <si>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</si>
  <si>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</si>
  <si>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</si>
  <si>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</si>
  <si>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</si>
  <si>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</si>
  <si>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</si>
  <si>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</si>
  <si>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</si>
  <si>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</si>
  <si>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</si>
  <si>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</si>
  <si>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</si>
  <si>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</si>
  <si>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</si>
  <si>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</si>
  <si>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</si>
  <si>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</si>
  <si>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</si>
  <si>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</si>
  <si>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</si>
  <si>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</si>
  <si>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</si>
  <si>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</si>
  <si>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</si>
  <si>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</si>
  <si>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</si>
  <si>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</si>
  <si>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</si>
  <si>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</si>
  <si>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</si>
  <si>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</si>
  <si>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</si>
  <si>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</si>
  <si>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</si>
  <si>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</si>
  <si>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</si>
  <si>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</si>
  <si>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</si>
  <si>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</si>
  <si>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</si>
  <si>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</si>
  <si>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</si>
  <si>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</si>
  <si>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</si>
  <si>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</si>
  <si>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</si>
  <si>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</si>
  <si>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</si>
  <si>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</si>
  <si>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</si>
  <si>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</si>
  <si>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</si>
  <si>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</si>
  <si>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</si>
  <si>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</si>
  <si>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</si>
  <si>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</si>
  <si>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</si>
  <si>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</si>
  <si>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</si>
  <si>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</si>
  <si>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</si>
  <si>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</si>
  <si>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</si>
  <si>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</si>
  <si>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</si>
  <si>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</si>
  <si>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</si>
  <si>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</si>
  <si>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</si>
  <si>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</si>
  <si>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</si>
  <si>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</si>
  <si>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</si>
  <si>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</si>
  <si>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</si>
  <si>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</si>
  <si>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</si>
  <si>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</si>
  <si>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</si>
  <si>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</si>
  <si>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</si>
  <si>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</si>
  <si>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</si>
  <si>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</si>
  <si>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</si>
  <si>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</si>
  <si>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</si>
  <si>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</si>
  <si>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</si>
  <si>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</si>
  <si>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</si>
  <si>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</si>
  <si>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</si>
  <si>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</si>
  <si>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</si>
  <si>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</si>
  <si>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</si>
  <si>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</si>
  <si>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</si>
  <si>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</si>
  <si>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</si>
  <si>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</si>
  <si>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</si>
  <si>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</si>
  <si>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</si>
  <si>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</si>
  <si>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</si>
  <si>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</si>
  <si>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</si>
  <si>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</si>
  <si>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</si>
  <si>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</si>
  <si>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</si>
  <si>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</si>
  <si>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</si>
  <si>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</si>
  <si>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</si>
  <si>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</si>
  <si>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</si>
  <si>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</si>
  <si>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</si>
  <si>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</si>
  <si>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</si>
  <si>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</si>
  <si>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</si>
  <si>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</si>
  <si>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</si>
  <si>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</si>
  <si>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</si>
  <si>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</si>
  <si>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</si>
  <si>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</si>
  <si>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</si>
  <si>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</si>
  <si>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</si>
  <si>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</si>
  <si>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</si>
  <si>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</si>
  <si>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</si>
  <si>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</si>
  <si>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</si>
  <si>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</si>
  <si>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</si>
  <si>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</si>
  <si>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</si>
  <si>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</si>
  <si>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</si>
  <si>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</si>
  <si>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</si>
  <si>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</si>
  <si>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</si>
  <si>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</si>
  <si>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</si>
  <si>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</si>
  <si>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</si>
  <si>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</si>
  <si>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</si>
  <si>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</si>
  <si>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</si>
  <si>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</si>
  <si>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</si>
  <si>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</si>
  <si>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</si>
  <si>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</si>
  <si>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</si>
  <si>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</si>
  <si>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</si>
  <si>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</si>
  <si>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</si>
  <si>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</si>
  <si>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</si>
  <si>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</si>
  <si>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</si>
  <si>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</si>
  <si>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</si>
  <si>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</si>
  <si>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</si>
  <si>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</si>
  <si>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</si>
  <si>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</si>
  <si>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</si>
  <si>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</si>
  <si>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</si>
  <si>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</si>
  <si>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</si>
  <si>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</si>
  <si>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</si>
  <si>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</si>
  <si>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</si>
  <si>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</si>
  <si>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</si>
  <si>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</si>
  <si>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</si>
  <si>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</si>
  <si>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</si>
  <si>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</si>
  <si>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</si>
  <si>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</si>
  <si>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</si>
  <si>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</si>
  <si>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</si>
  <si>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</si>
  <si>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</si>
  <si>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</si>
  <si>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</si>
  <si>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</si>
  <si>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</si>
  <si>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</si>
  <si>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</si>
  <si>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</si>
  <si>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</si>
  <si>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</si>
  <si>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</si>
  <si>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</si>
  <si>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</si>
  <si>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</si>
  <si>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</si>
  <si>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</si>
  <si>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</si>
  <si>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</si>
  <si>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</si>
  <si>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</si>
  <si>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</si>
  <si>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</si>
  <si>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</si>
  <si>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</si>
  <si>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</si>
  <si>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</si>
  <si>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</si>
  <si>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</si>
  <si>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</si>
  <si>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</si>
  <si>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</si>
  <si>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</si>
  <si>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</si>
  <si>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</si>
  <si>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</si>
  <si>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</si>
  <si>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</si>
  <si>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</si>
  <si>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</si>
  <si>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</si>
  <si>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</si>
  <si>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</si>
  <si>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</si>
  <si>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</si>
  <si>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</si>
  <si>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</si>
  <si>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</si>
  <si>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</si>
  <si>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</si>
  <si>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</si>
  <si>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</si>
  <si>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</si>
  <si>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</si>
  <si>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</si>
  <si>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</si>
  <si>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</si>
  <si>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</si>
  <si>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</si>
  <si>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</si>
  <si>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</si>
  <si>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</si>
  <si>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</si>
  <si>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</si>
  <si>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</si>
  <si>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</si>
  <si>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</si>
  <si>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</si>
  <si>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</si>
  <si>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</si>
  <si>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</si>
  <si>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</si>
  <si>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</si>
  <si>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</si>
  <si>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</si>
  <si>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</si>
  <si>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</si>
  <si>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</si>
  <si>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</si>
  <si>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</si>
  <si>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</si>
  <si>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</si>
  <si>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</si>
  <si>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</si>
  <si>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</si>
  <si>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</si>
  <si>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</si>
  <si>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</si>
  <si>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</si>
  <si>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</si>
  <si>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</si>
  <si>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</si>
  <si>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</si>
  <si>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</si>
  <si>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</si>
  <si>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</si>
  <si>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</si>
  <si>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</si>
  <si>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</si>
  <si>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</si>
  <si>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</si>
  <si>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</si>
  <si>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</si>
  <si>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</si>
  <si>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</si>
  <si>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</si>
  <si>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</si>
  <si>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</si>
  <si>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</si>
  <si>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</si>
  <si>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</si>
  <si>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</si>
  <si>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</si>
  <si>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</si>
  <si>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</si>
  <si>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</si>
  <si>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</si>
  <si>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</si>
  <si>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</si>
  <si>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</si>
  <si>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</si>
  <si>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</si>
  <si>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</si>
  <si>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</si>
  <si>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</si>
  <si>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</si>
  <si>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</si>
  <si>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</si>
  <si>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</si>
  <si>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</si>
  <si>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</si>
  <si>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</si>
  <si>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</si>
  <si>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</si>
  <si>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</si>
  <si>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</si>
  <si>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</si>
  <si>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</si>
  <si>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</si>
  <si>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</si>
  <si>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</si>
  <si>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</si>
  <si>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</si>
  <si>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</si>
  <si>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</si>
  <si>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</si>
  <si>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</si>
  <si>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</si>
  <si>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</si>
  <si>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</si>
  <si>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</si>
  <si>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</si>
  <si>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</si>
  <si>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</si>
  <si>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</si>
  <si>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</si>
  <si>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</si>
  <si>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</si>
  <si>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</si>
  <si>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</si>
  <si>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</si>
  <si>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</si>
  <si>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</si>
  <si>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</si>
  <si>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</si>
  <si>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</si>
  <si>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</si>
  <si>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</si>
  <si>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</si>
  <si>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</si>
  <si>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</si>
  <si>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</si>
  <si>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</si>
  <si>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</si>
  <si>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</si>
  <si>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</si>
  <si>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</si>
  <si>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</si>
  <si>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</si>
  <si>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</si>
  <si>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</si>
  <si>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</si>
  <si>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</si>
  <si>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</si>
  <si>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</si>
  <si>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</si>
  <si>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</si>
  <si>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</si>
  <si>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</si>
  <si>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</si>
  <si>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</si>
  <si>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</si>
  <si>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</si>
  <si>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</si>
  <si>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</si>
  <si>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</si>
  <si>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</si>
  <si>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</si>
  <si>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</si>
  <si>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</si>
  <si>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</si>
  <si>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</si>
  <si>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</si>
  <si>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</si>
  <si>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</si>
  <si>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</si>
  <si>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</si>
  <si>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</si>
  <si>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</si>
  <si>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</si>
  <si>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</si>
  <si>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</si>
  <si>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</si>
  <si>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</si>
  <si>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</si>
  <si>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</si>
  <si>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</si>
  <si>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</si>
  <si>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</si>
  <si>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</si>
  <si>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</si>
  <si>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</si>
  <si>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</si>
  <si>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</si>
  <si>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</si>
  <si>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</si>
  <si>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</si>
  <si>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</si>
  <si>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</si>
  <si>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</si>
  <si>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</si>
  <si>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</si>
  <si>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</si>
  <si>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</si>
  <si>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</si>
  <si>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</si>
  <si>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</si>
  <si>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</si>
  <si>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</si>
  <si>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</si>
  <si>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</si>
  <si>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</si>
  <si>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</si>
  <si>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</si>
  <si>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</si>
  <si>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</si>
  <si>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</si>
  <si>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</si>
  <si>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</si>
  <si>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</si>
  <si>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</si>
  <si>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</si>
  <si>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</si>
  <si>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</si>
  <si>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</si>
  <si>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</si>
  <si>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</si>
  <si>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</si>
  <si>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</si>
  <si>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</si>
  <si>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</si>
  <si>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</si>
  <si>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</si>
  <si>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</si>
  <si>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</si>
  <si>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</si>
  <si>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</si>
  <si>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</si>
  <si>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</si>
  <si>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</si>
  <si>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</si>
  <si>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</si>
  <si>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</si>
  <si>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</si>
  <si>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</si>
  <si>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</si>
  <si>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</si>
  <si>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</si>
  <si>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</si>
  <si>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</si>
  <si>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</si>
  <si>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</si>
  <si>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</si>
  <si>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</si>
  <si>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</si>
  <si>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</si>
  <si>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</si>
  <si>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</si>
  <si>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</si>
  <si>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</si>
  <si>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</si>
  <si>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</si>
  <si>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</si>
  <si>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</si>
  <si>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</si>
  <si>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</si>
  <si>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</si>
  <si>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</si>
  <si>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</si>
  <si>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</si>
  <si>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</si>
  <si>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</si>
  <si>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</si>
  <si>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</si>
  <si>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</si>
  <si>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</si>
  <si>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</si>
  <si>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</si>
  <si>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</si>
  <si>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</si>
  <si>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</si>
  <si>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</si>
  <si>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</si>
  <si>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</si>
  <si>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</si>
  <si>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</si>
  <si>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</si>
  <si>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</si>
  <si>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</si>
  <si>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</si>
  <si>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</si>
  <si>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</si>
  <si>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</si>
  <si>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</si>
  <si>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</si>
  <si>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</si>
  <si>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</si>
  <si>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</si>
  <si>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</si>
  <si>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</si>
  <si>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</si>
  <si>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</si>
  <si>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</si>
  <si>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</si>
  <si>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</si>
  <si>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</si>
  <si>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</si>
  <si>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</si>
  <si>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</si>
  <si>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</si>
  <si>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</si>
  <si>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</si>
  <si>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</si>
  <si>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</si>
  <si>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</si>
  <si>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</si>
  <si>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</si>
  <si>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</si>
  <si>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</si>
  <si>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</si>
  <si>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</si>
  <si>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</si>
  <si>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</si>
  <si>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</si>
  <si>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</si>
  <si>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</si>
  <si>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</si>
  <si>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</si>
  <si>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</si>
  <si>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</si>
  <si>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</si>
  <si>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</si>
  <si>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</si>
  <si>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</si>
  <si>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</si>
  <si>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</si>
  <si>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</si>
  <si>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</si>
  <si>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</si>
  <si>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</si>
  <si>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</si>
  <si>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</si>
  <si>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</si>
  <si>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</si>
  <si>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</si>
  <si>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</si>
  <si>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</si>
  <si>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</si>
  <si>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</si>
  <si>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</si>
  <si>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</si>
  <si>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</si>
  <si>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</si>
  <si>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</si>
  <si>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</si>
  <si>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</si>
  <si>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</si>
  <si>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</si>
  <si>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</si>
  <si>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</si>
  <si>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</si>
  <si>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</si>
  <si>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</si>
  <si>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</si>
  <si>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</si>
  <si>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</si>
  <si>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</si>
  <si>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</si>
  <si>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</si>
  <si>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</si>
  <si>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</si>
  <si>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</si>
  <si>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</si>
  <si>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</si>
  <si>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</si>
  <si>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</si>
  <si>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</si>
  <si>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</si>
  <si>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</si>
  <si>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</si>
  <si>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</si>
  <si>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</si>
  <si>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</si>
  <si>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</si>
  <si>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</si>
  <si>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</si>
  <si>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</si>
  <si>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</si>
  <si>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</si>
  <si>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</si>
  <si>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</si>
  <si>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</si>
  <si>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</si>
  <si>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</si>
  <si>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</si>
  <si>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</si>
  <si>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</si>
  <si>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</si>
  <si>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</si>
  <si>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</si>
  <si>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</si>
  <si>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</si>
  <si>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</si>
  <si>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</si>
  <si>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</si>
  <si>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</si>
  <si>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</si>
  <si>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</si>
  <si>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</si>
  <si>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</si>
  <si>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</si>
  <si>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</si>
  <si>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</si>
  <si>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</si>
  <si>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</si>
  <si>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</si>
  <si>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</si>
  <si>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</si>
  <si>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</si>
  <si>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</si>
  <si>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</si>
  <si>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</si>
  <si>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</si>
  <si>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</si>
  <si>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</si>
  <si>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</si>
  <si>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</si>
  <si>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</si>
  <si>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</si>
  <si>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</si>
  <si>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</si>
  <si>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</si>
  <si>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</si>
  <si>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</si>
  <si>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</si>
  <si>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</si>
  <si>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</si>
  <si>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</si>
  <si>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</si>
  <si>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</si>
  <si>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</si>
  <si>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</si>
  <si>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</si>
  <si>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</si>
  <si>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</si>
  <si>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</si>
  <si>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</si>
  <si>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</si>
  <si>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</si>
  <si>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</si>
  <si>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</si>
  <si>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</si>
  <si>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</si>
  <si>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</si>
  <si>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</si>
  <si>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</si>
  <si>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</si>
  <si>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</si>
  <si>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</si>
  <si>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</si>
  <si>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</si>
  <si>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</si>
  <si>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</si>
  <si>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</si>
  <si>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</si>
  <si>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</si>
  <si>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</si>
  <si>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</si>
  <si>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</si>
  <si>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</si>
  <si>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</si>
  <si>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</si>
  <si>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Micrablepharus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</si>
  <si>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</si>
  <si>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</si>
  <si>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</si>
  <si>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</si>
  <si>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</si>
  <si>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</si>
  <si>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</si>
  <si>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</si>
  <si>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</si>
  <si>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</si>
  <si>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</si>
  <si>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</si>
  <si>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</si>
  <si>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</si>
  <si>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</si>
  <si>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</si>
  <si>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</si>
  <si>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</si>
  <si>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</si>
  <si>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</si>
  <si>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</si>
  <si>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</si>
  <si>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</si>
  <si>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</si>
  <si>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</si>
  <si>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</si>
  <si>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</si>
  <si>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</si>
  <si>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</si>
  <si>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</si>
  <si>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</si>
  <si>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</si>
  <si>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</si>
  <si>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</si>
  <si>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</si>
  <si>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</si>
  <si>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Leposoma</t>
  </si>
  <si>
    <t>scincoides</t>
  </si>
  <si>
    <t>Ecpleopus gaudichaudii</t>
  </si>
  <si>
    <t>Ecpleopus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</si>
  <si>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</si>
  <si>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</si>
  <si>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</si>
  <si>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</si>
  <si>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</si>
  <si>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</si>
  <si>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</si>
  <si>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</si>
  <si>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</si>
  <si>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</si>
  <si>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</si>
  <si>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</si>
  <si>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</si>
  <si>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</si>
  <si>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</si>
  <si>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</si>
  <si>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</si>
  <si>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</si>
  <si>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</si>
  <si>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</si>
  <si>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</si>
  <si>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</si>
  <si>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</si>
  <si>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</si>
  <si>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</si>
  <si>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</si>
  <si>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</si>
  <si>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</si>
  <si>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</si>
  <si>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</si>
  <si>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</si>
  <si>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</si>
  <si>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</si>
  <si>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</si>
  <si>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</si>
  <si>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</si>
  <si>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</si>
  <si>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</si>
  <si>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</si>
  <si>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</si>
  <si>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</si>
  <si>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</si>
  <si>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</si>
  <si>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</si>
  <si>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</si>
  <si>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</si>
  <si>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</si>
  <si>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</si>
  <si>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</si>
  <si>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</si>
  <si>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</si>
  <si>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</si>
  <si>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</si>
  <si>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</si>
  <si>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</si>
  <si>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</si>
  <si>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</si>
  <si>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</si>
  <si>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</si>
  <si>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</si>
  <si>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</si>
  <si>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</si>
  <si>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</si>
  <si>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</si>
  <si>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</si>
  <si>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</si>
  <si>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</si>
  <si>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</si>
  <si>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</si>
  <si>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</si>
  <si>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</si>
  <si>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</si>
  <si>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</si>
  <si>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</si>
  <si>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</si>
  <si>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</si>
  <si>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</si>
  <si>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</si>
  <si>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</si>
  <si>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</si>
  <si>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</si>
  <si>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</si>
  <si>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</si>
  <si>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</si>
  <si>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</si>
  <si>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</si>
  <si>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</si>
  <si>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</si>
  <si>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</si>
  <si>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</si>
  <si>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</si>
  <si>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</si>
  <si>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</si>
  <si>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</si>
  <si>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</si>
  <si>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</si>
  <si>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</si>
  <si>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</si>
  <si>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</si>
  <si>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</si>
  <si>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</si>
  <si>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</si>
  <si>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</si>
  <si>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</si>
  <si>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</si>
  <si>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</si>
  <si>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</si>
  <si>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</si>
  <si>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</si>
  <si>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</si>
  <si>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</si>
  <si>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</si>
  <si>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</si>
  <si>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</si>
  <si>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</si>
  <si>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</si>
  <si>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</si>
  <si>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</si>
  <si>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</si>
  <si>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</si>
  <si>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</si>
  <si>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</si>
  <si>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</si>
  <si>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</si>
  <si>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</si>
  <si>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</si>
  <si>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</si>
  <si>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</si>
  <si>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</si>
  <si>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</si>
  <si>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</si>
  <si>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</si>
  <si>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</si>
  <si>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</si>
  <si>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</si>
  <si>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</si>
  <si>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</si>
  <si>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</si>
  <si>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</si>
  <si>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</si>
  <si>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</si>
  <si>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</si>
  <si>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</si>
  <si>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</si>
  <si>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</si>
  <si>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</si>
  <si>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</si>
  <si>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</si>
  <si>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</si>
  <si>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</si>
  <si>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</si>
  <si>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</si>
  <si>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</si>
  <si>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</si>
  <si>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</si>
  <si>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</si>
  <si>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</si>
  <si>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</si>
  <si>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</si>
  <si>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</si>
  <si>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</si>
  <si>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</si>
  <si>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</si>
  <si>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</si>
  <si>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</si>
  <si>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</si>
  <si>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</si>
  <si>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</si>
  <si>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</si>
  <si>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</si>
  <si>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</si>
  <si>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</si>
  <si>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</si>
  <si>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</si>
  <si>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</si>
  <si>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</si>
  <si>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</si>
  <si>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</si>
  <si>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</si>
  <si>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</si>
  <si>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</si>
  <si>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</si>
  <si>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</si>
  <si>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</si>
  <si>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</si>
  <si>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</si>
  <si>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</si>
  <si>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</si>
  <si>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</si>
  <si>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</si>
  <si>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</si>
  <si>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</si>
  <si>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</si>
  <si>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</si>
  <si>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</si>
  <si>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</si>
  <si>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</si>
  <si>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</si>
  <si>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</si>
  <si>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</si>
  <si>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</si>
  <si>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</si>
  <si>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</si>
  <si>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</si>
  <si>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</si>
  <si>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</si>
  <si>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</si>
  <si>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</si>
  <si>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</si>
  <si>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</si>
  <si>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</si>
  <si>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</si>
  <si>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</si>
  <si>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</si>
  <si>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</si>
  <si>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</si>
  <si>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</si>
  <si>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</si>
  <si>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</si>
  <si>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</si>
  <si>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</si>
  <si>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</si>
  <si>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</si>
  <si>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</si>
  <si>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</si>
  <si>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</si>
  <si>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</si>
  <si>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</si>
  <si>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</si>
  <si>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</si>
  <si>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</si>
  <si>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</si>
  <si>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</si>
  <si>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</si>
  <si>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</si>
  <si>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</si>
  <si>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</si>
  <si>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</si>
  <si>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</si>
  <si>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</si>
  <si>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</si>
  <si>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</si>
  <si>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</si>
  <si>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</si>
  <si>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</si>
  <si>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</si>
  <si>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</si>
  <si>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</si>
  <si>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</si>
  <si>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</si>
  <si>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</si>
  <si>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</si>
  <si>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</si>
  <si>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</si>
  <si>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</si>
  <si>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</si>
  <si>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</si>
  <si>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</si>
  <si>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</si>
  <si>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</si>
  <si>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</si>
  <si>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Família</t>
  </si>
  <si>
    <t>cf.</t>
  </si>
  <si>
    <t>Classe</t>
  </si>
  <si>
    <t>Indeterminado</t>
  </si>
  <si>
    <t>INDETERMINADO</t>
  </si>
  <si>
    <t>BOVIDAE</t>
  </si>
  <si>
    <t>Alouatta guariba clamitans</t>
  </si>
  <si>
    <t/>
  </si>
  <si>
    <t>Leopardus cf.</t>
  </si>
  <si>
    <t>Guerlinguetus ingrami</t>
  </si>
  <si>
    <t>Dasypus sp.</t>
  </si>
  <si>
    <t>Potus Flavus</t>
  </si>
  <si>
    <t>Canis familiaris</t>
  </si>
  <si>
    <t>Dasypus novencinctus</t>
  </si>
  <si>
    <t>Callithrix sp.</t>
  </si>
  <si>
    <t>Sapajus sp.</t>
  </si>
  <si>
    <t>Mazama sp.</t>
  </si>
  <si>
    <t>Callicebus sp.</t>
  </si>
  <si>
    <t>Dasyprocta sp.</t>
  </si>
  <si>
    <t>Felis catus</t>
  </si>
  <si>
    <t>Bos taurus</t>
  </si>
  <si>
    <t>Didelphis sp.</t>
  </si>
  <si>
    <t>Cerdocyon sp.</t>
  </si>
  <si>
    <t>SIRGAS2000</t>
  </si>
  <si>
    <t>Bacia Hidrográfica do rio Doce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</si>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</sst>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000"/>
    <numFmt numFmtId="166" formatCode="#,##0.000000"/>
  </numFmts>
  <fonts count="6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4B183"/>
        <bgColor rgb="FFFF99CC"/>
      </patternFill>
    </fill>
    <fill>
      <patternFill patternType="solid">
        <fgColor rgb="FF70AD47"/>
        <bgColor rgb="FF339966"/>
      </patternFill>
    </fill>
    <fill>
      <patternFill patternType="solid">
        <fgColor rgb="FFBF9000"/>
        <bgColor rgb="FFED7D31"/>
      </patternFill>
    </fill>
    <fill>
      <patternFill patternType="solid">
        <fgColor rgb="FFED7D31"/>
        <bgColor rgb="FFFF8080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20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0" fillId="8" borderId="0" xfId="0" applyFill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/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0" xfId="0" applyFont="1"/>
    <xf numFmtId="20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3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yyyy\-mm\-dd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5" formatCode="h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ndacaorenova-my.sharepoint.com/temp/open/brunoguzella/BMTREN002-1-MB-CAC-015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unoguzella\Desktop\REN002%20-%20Dados%20Brutos%202018%20e%202019%20-%20M&#201;DIOS%20E%20GRANDES%20MAM&#205;FEROS%20junho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 (não apagar)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05A364-134A-4CC9-B5F6-852096C87095}" name="Tabela5" displayName="Tabela5" ref="A1:BY569" totalsRowShown="0" headerRowDxfId="102" dataDxfId="100" headerRowBorderDxfId="101" tableBorderDxfId="99" totalsRowBorderDxfId="98">
  <autoFilter ref="A1:BY569" xr:uid="{F01E4B0B-170C-42BF-9FEB-58E0C0C2E8BC}"/>
  <tableColumns count="77">
    <tableColumn id="1" xr3:uid="{62436CC3-0391-4531-8700-C998CB663622}" name="basisOfRecord" dataDxfId="97"/>
    <tableColumn id="2" xr3:uid="{50C996E6-1251-494E-834B-76B3CE407D05}" name="modified" dataDxfId="96">
      <calculatedColumnFormula>TODAY()</calculatedColumnFormula>
    </tableColumn>
    <tableColumn id="3" xr3:uid="{87704670-5E1B-4EF7-9D5C-8958D3C4151B}" name="datasetName" dataDxfId="95"/>
    <tableColumn id="4" xr3:uid="{3D84E21D-D730-484C-964A-0BAB09CDD6F9}" name="type" dataDxfId="94"/>
    <tableColumn id="5" xr3:uid="{7A0D23BF-802E-473A-8A3B-CDE8BB691D7F}" name="language" dataDxfId="93"/>
    <tableColumn id="6" xr3:uid="{9CF15332-9911-49F3-A130-DE1B56AE1DFC}" name="institutionID" dataDxfId="92"/>
    <tableColumn id="7" xr3:uid="{31421194-75C7-4671-A84B-808356342DFF}" name="institutionCode" dataDxfId="91"/>
    <tableColumn id="8" xr3:uid="{8B5418A6-9C27-4264-B44C-2625CA2B2AF4}" name="collectionCode" dataDxfId="90"/>
    <tableColumn id="9" xr3:uid="{D4F8A803-795B-4878-A770-055DC2F9EB59}" name="license" dataDxfId="89"/>
    <tableColumn id="10" xr3:uid="{CDB64525-4AFD-4C3A-B7E2-2CEFC18FD5F8}" name="rightsHolder" dataDxfId="88"/>
    <tableColumn id="11" xr3:uid="{324D5853-9D4C-40CC-848F-E8B94F12D39A}" name="dynamicProperties" dataDxfId="87">
      <calculatedColumnFormula>"iucnStatus"&amp;":"&amp;L2</calculatedColumnFormula>
    </tableColumn>
    <tableColumn id="53" xr3:uid="{73913DC6-FFA4-4264-BAEB-7DDF13D0A677}" name="IUCN Status" dataDxfId="86">
      <calculatedColumnFormula>_xlfn.IFNA(VLOOKUP(Tabela5[[#This Row],[scientificName]],Tabela1[],COLUMN('IUCN BR Summary'!O:O),0),"Not Evaluated")</calculatedColumnFormula>
    </tableColumn>
    <tableColumn id="12" xr3:uid="{27A691B1-656C-4944-A44D-0B40F91ED3B8}" name="occurrenceID" dataDxfId="85"/>
    <tableColumn id="13" xr3:uid="{9CA38769-A995-44AD-964D-5D50BE7BB3BB}" name="catalogNumber" dataDxfId="84"/>
    <tableColumn id="14" xr3:uid="{AF7E9E6C-95CB-4199-88EE-CDD3758DFA2E}" name="otherCatalogNumbers" dataDxfId="83"/>
    <tableColumn id="15" xr3:uid="{6A91C93E-EF60-4D05-9C39-E646F44C746C}" name="recordedBy" dataDxfId="82"/>
    <tableColumn id="16" xr3:uid="{72C589E8-9FDD-47EC-A543-83E502F7B9A9}" name="recordNumber" dataDxfId="81"/>
    <tableColumn id="17" xr3:uid="{CE491F68-1FA9-437E-881C-F8B8DB6642D6}" name="individualCount" dataDxfId="80"/>
    <tableColumn id="18" xr3:uid="{23051080-1414-4D14-A597-91254B68CDC1}" name="sex" dataDxfId="79"/>
    <tableColumn id="19" xr3:uid="{2FA7A974-5C5C-405C-86E4-21A3AE0B0600}" name="lifeStage" dataDxfId="78"/>
    <tableColumn id="20" xr3:uid="{65A26782-AA52-48FB-AF03-6FEC2A40AB80}" name="reproductiveCondition" dataDxfId="77"/>
    <tableColumn id="21" xr3:uid="{DBF1B8BD-3B16-4DB0-938F-3B96D2AF2D3E}" name="preparations" dataDxfId="76"/>
    <tableColumn id="22" xr3:uid="{4969EB72-480F-406B-9CAF-99B6B7C9EE53}" name="disposition" dataDxfId="75"/>
    <tableColumn id="23" xr3:uid="{940318BE-61E7-4DF3-8B2D-9971940527A3}" name="associatedTaxa" dataDxfId="74"/>
    <tableColumn id="24" xr3:uid="{EBCC92B6-3B20-40E3-9036-537C1419B2C1}" name="associatedReferences" dataDxfId="73"/>
    <tableColumn id="25" xr3:uid="{B60268CD-A2B3-4CF7-A30A-76C643D27E69}" name="associatedMedia" dataDxfId="72"/>
    <tableColumn id="26" xr3:uid="{E82F13A3-C475-42E7-A98C-576F46203DFC}" name="associatedSequences" dataDxfId="71"/>
    <tableColumn id="27" xr3:uid="{E1EDF4D6-4E4C-49E3-A07A-43207E6B1950}" name="occurrenceRemarks" dataDxfId="70"/>
    <tableColumn id="28" xr3:uid="{A28C552D-8743-4118-ACF3-CC0DF419C2CA}" name="eventDate" dataDxfId="69">
      <calculatedColumnFormula>#REF!</calculatedColumnFormula>
    </tableColumn>
    <tableColumn id="29" xr3:uid="{5405DC2B-DF01-4D37-AA39-C424FD270395}" name="eventTime" dataDxfId="68">
      <calculatedColumnFormula>#REF!</calculatedColumnFormula>
    </tableColumn>
    <tableColumn id="30" xr3:uid="{CD1A2F28-728E-458F-8B83-F2A9647F13F6}" name="habitat" dataDxfId="67"/>
    <tableColumn id="31" xr3:uid="{F1284611-7F12-4C1C-92F3-F9C5A50F37B7}" name="samplingProtocol" dataDxfId="66">
      <calculatedColumnFormula>#REF!</calculatedColumnFormula>
    </tableColumn>
    <tableColumn id="32" xr3:uid="{54EAC3D9-DE17-4552-A3E9-4653D72F18C3}" name="samplingEffort" dataDxfId="65"/>
    <tableColumn id="33" xr3:uid="{4534CB25-2D11-4E59-8D22-B05F474C25E9}" name="eventRemarks" dataDxfId="64">
      <calculatedColumnFormula>#REF!</calculatedColumnFormula>
    </tableColumn>
    <tableColumn id="34" xr3:uid="{F1FA5F02-5193-41EF-8FD4-08275F7C0135}" name="continent" dataDxfId="63"/>
    <tableColumn id="35" xr3:uid="{C4241E68-5F9F-41B0-9950-0C49D29E5C9D}" name="country" dataDxfId="62"/>
    <tableColumn id="36" xr3:uid="{B8B96ED1-0E35-482F-A181-7920CB98AE45}" name="countryCode" dataDxfId="61"/>
    <tableColumn id="37" xr3:uid="{EDD64611-3B34-4877-B886-7D1CA86970A0}" name="stateProvince" dataDxfId="60"/>
    <tableColumn id="38" xr3:uid="{4F909C80-6254-4F25-85F7-1F28EE0C19C1}" name="county" dataDxfId="59">
      <calculatedColumnFormula>#REF!</calculatedColumnFormula>
    </tableColumn>
    <tableColumn id="39" xr3:uid="{816C868A-03A2-4C55-B0CC-3A1562DA34C0}" name="municipality" dataDxfId="58"/>
    <tableColumn id="40" xr3:uid="{FB8A2F07-22FA-4D78-B0B7-246D71B78A97}" name="island" dataDxfId="57"/>
    <tableColumn id="41" xr3:uid="{D5EFB5DB-4C23-4F07-A63A-8E1E6A2C8431}" name="islandGroup" dataDxfId="56"/>
    <tableColumn id="42" xr3:uid="{29351467-46B1-476C-87CA-16853FD7B477}" name="waterBody" dataDxfId="55"/>
    <tableColumn id="43" xr3:uid="{CE22E23F-21D0-4D40-95C4-1E105AF535C9}" name="locality" dataDxfId="54"/>
    <tableColumn id="44" xr3:uid="{D70B4BF2-E261-4E6E-885D-15B027F4FFB4}" name="locationRemarks" dataDxfId="53"/>
    <tableColumn id="45" xr3:uid="{154A3188-DEB4-4EA0-BF9D-C58694BB45A9}" name="minimumElevationInMeters" dataDxfId="52"/>
    <tableColumn id="46" xr3:uid="{72631FA5-B221-4396-AFEA-AAC7E924303E}" name="maximumElevationInMeters" dataDxfId="51"/>
    <tableColumn id="47" xr3:uid="{DEA98B69-8E96-4249-B131-41BFCED714D3}" name="minimumDepthInMeters " dataDxfId="50"/>
    <tableColumn id="48" xr3:uid="{9197D432-EAFC-4EE4-94D0-8DBAE0C70312}" name="maximumDepthInMeters" dataDxfId="49"/>
    <tableColumn id="49" xr3:uid="{28C3897B-01AA-4B2B-8712-A873BE48E43A}" name="verbatimLatitude" dataDxfId="48">
      <calculatedColumnFormula>#REF!</calculatedColumnFormula>
    </tableColumn>
    <tableColumn id="50" xr3:uid="{B8768E57-411E-4B22-B805-896760650CF9}" name="verbatimLongitude" dataDxfId="47">
      <calculatedColumnFormula>#REF!</calculatedColumnFormula>
    </tableColumn>
    <tableColumn id="51" xr3:uid="{AA084B14-27E4-4CD5-AC51-5317FC914B66}" name="decimalLatitude" dataDxfId="46">
      <calculatedColumnFormula>#REF!</calculatedColumnFormula>
    </tableColumn>
    <tableColumn id="52" xr3:uid="{20860E3F-6373-4705-9D08-CF5AC436BE3E}" name="decimalLongitude" dataDxfId="45">
      <calculatedColumnFormula>#REF!</calculatedColumnFormula>
    </tableColumn>
    <tableColumn id="54" xr3:uid="{8C37CB6A-EA59-4554-9DC1-BF1D2B2C09DE}" name="coordinateUncertaintyInMeters" dataDxfId="44"/>
    <tableColumn id="55" xr3:uid="{AFF8C27F-5545-4CFD-B08C-49BBAF80197C}" name="geodeticDatum" dataDxfId="43"/>
    <tableColumn id="56" xr3:uid="{A1FF2EE9-9FEB-478F-B9B2-8D6D5E7E8270}" name="georeferenceProtocol" dataDxfId="42"/>
    <tableColumn id="57" xr3:uid="{E91F5226-8AEF-4D46-9CBC-0C0A25C93344}" name="georeferencedBy" dataDxfId="41"/>
    <tableColumn id="58" xr3:uid="{6F8DF98E-2F9F-421B-A396-F8A1DEEB1B65}" name="georeferencedDate" dataDxfId="40"/>
    <tableColumn id="59" xr3:uid="{95186953-359D-47DD-9D55-6ABBE038179F}" name="georeferenceRemarks" dataDxfId="39"/>
    <tableColumn id="60" xr3:uid="{E0286E3D-2DA0-46B4-B727-2B5BBF0F5777}" name="kingdom" dataDxfId="38"/>
    <tableColumn id="61" xr3:uid="{AECBEE60-F9C0-4119-926A-D84F5256395E}" name="phylum" dataDxfId="37"/>
    <tableColumn id="62" xr3:uid="{44736E20-85AE-4EDA-8076-BE27448E3B1D}" name="class" dataDxfId="36"/>
    <tableColumn id="63" xr3:uid="{E1EE655E-3403-4203-86AF-85FF5A274001}" name="order" dataDxfId="35"/>
    <tableColumn id="64" xr3:uid="{C59235FF-4B54-4B74-AB95-8945B65A5840}" name="family" dataDxfId="34"/>
    <tableColumn id="65" xr3:uid="{AE318D9E-C832-47B5-A50D-4A909C93AF25}" name="genus" dataDxfId="33"/>
    <tableColumn id="66" xr3:uid="{E73D9F64-2D5A-4693-BE32-A9BDF6608132}" name="specificEpithet" dataDxfId="32"/>
    <tableColumn id="67" xr3:uid="{452B25BF-74AD-47AF-8273-06E3194AAFA6}" name="infraspecificEpithet" dataDxfId="31"/>
    <tableColumn id="68" xr3:uid="{2423F18E-8085-47B3-A5E9-DDD709EDD329}" name="scientificName" dataDxfId="30"/>
    <tableColumn id="69" xr3:uid="{3ADC2435-02CD-4040-9981-441DCD1D751C}" name="scientificNameAuthorship " dataDxfId="29">
      <calculatedColumnFormula>IFERROR(VLOOKUP(Tabela5[[#This Row],[scientificName]],Tabela1[],COLUMN('IUCN BR Summary'!N:N),0),"")</calculatedColumnFormula>
    </tableColumn>
    <tableColumn id="70" xr3:uid="{EBC7E5B2-86BB-43CE-B7BF-927BA38CB3C1}" name="taxonRank" dataDxfId="28"/>
    <tableColumn id="71" xr3:uid="{59922562-0ED1-45A7-8109-BA4CD1509B93}" name="vernacularName" dataDxfId="27"/>
    <tableColumn id="72" xr3:uid="{1895D074-0A84-4F95-8E8D-B96829F1D881}" name="taxonRemarks" dataDxfId="26"/>
    <tableColumn id="73" xr3:uid="{D8118B85-1571-4702-9889-6A7D5DF828B6}" name="identificationQualifier" dataDxfId="25"/>
    <tableColumn id="74" xr3:uid="{C6A96A28-373F-4491-A34E-91168222013B}" name="typeStatus" dataDxfId="24"/>
    <tableColumn id="75" xr3:uid="{5B588047-9AB0-4F87-9EF5-6B7A88C691E5}" name="identifiedBy" dataDxfId="23"/>
    <tableColumn id="76" xr3:uid="{538773AA-6929-4D5F-A30F-56344DEEF973}" name="dateIdentified" dataDxfId="22"/>
    <tableColumn id="77" xr3:uid="{477BBB6F-AAD8-4332-AB24-5F1946421CF0}" name="identificationRemarks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C2E940-1D31-4394-AE32-C36B87845DA0}" name="Tabela1" displayName="Tabela1" ref="A1:S6041" totalsRowShown="0" headerRowDxfId="20" dataDxfId="19">
  <autoFilter ref="A1:S6041" xr:uid="{1EF5994C-417A-4EE3-9C0C-EA962DF59444}"/>
  <tableColumns count="19">
    <tableColumn id="3" xr3:uid="{9868CAE2-69E4-4D11-88FF-1A25983DE1C9}" name="scientificName" dataDxfId="18"/>
    <tableColumn id="9" xr3:uid="{E5F5DF54-41A0-420C-A119-89C72A171B80}" name="genusName" dataDxfId="17"/>
    <tableColumn id="1" xr3:uid="{4E0EF055-2A18-49D9-B52A-0345E80A5EA5}" name="assessmentId" dataDxfId="16"/>
    <tableColumn id="2" xr3:uid="{B8B641F1-37CD-4D69-95B7-6606C5C8EA80}" name="internalTaxonId" dataDxfId="15"/>
    <tableColumn id="4" xr3:uid="{28BD9C10-7267-477A-A0F3-12BA73634F54}" name="kingdomName" dataDxfId="14"/>
    <tableColumn id="5" xr3:uid="{F6445559-F78C-4A1F-8C59-4EB458BA02B5}" name="phylumName" dataDxfId="13"/>
    <tableColumn id="6" xr3:uid="{AAC8CBE5-4CBB-4B48-A58D-2998975F3E3B}" name="orderName" dataDxfId="12"/>
    <tableColumn id="7" xr3:uid="{934D98F4-C7F9-4691-BC10-57DEA9D2CC01}" name="className" dataDxfId="11"/>
    <tableColumn id="8" xr3:uid="{92DD4929-0C12-4AAA-B94D-9A695848D346}" name="familyName" dataDxfId="10"/>
    <tableColumn id="10" xr3:uid="{2904182A-35C8-4837-BF8F-266F0EB55C73}" name="speciesName" dataDxfId="9"/>
    <tableColumn id="11" xr3:uid="{19BAF2AB-6D3C-45AB-997C-E897ED66044A}" name="infraType" dataDxfId="8"/>
    <tableColumn id="12" xr3:uid="{455E553A-1E89-4431-A6BD-A5B35064F313}" name="infraName" dataDxfId="7"/>
    <tableColumn id="13" xr3:uid="{5C6E0FFD-9EC8-41FD-8C61-2890897C8C29}" name="infraAuthority" dataDxfId="6"/>
    <tableColumn id="14" xr3:uid="{F3E86662-C09D-4935-BB11-2F6A69CF4414}" name="authority" dataDxfId="5"/>
    <tableColumn id="15" xr3:uid="{54E7A9FF-5E36-4ACD-A4C4-763C6D1BD2C3}" name="redlistCategory" dataDxfId="4"/>
    <tableColumn id="16" xr3:uid="{7B40DA1D-43AB-4449-B1E1-8F9F743384D0}" name="redlistCriteria" dataDxfId="3"/>
    <tableColumn id="17" xr3:uid="{DBC22C26-A13D-4377-B8D8-0D02063E471E}" name="criteriaVersion" dataDxfId="2"/>
    <tableColumn id="18" xr3:uid="{AA7CB621-7973-4B84-A119-1F745CE710CB}" name="populationTrend" dataDxfId="1"/>
    <tableColumn id="19" xr3:uid="{019213BB-0F49-48E3-894E-8F1B109C6036}" name="scope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F770C-4988-4EAE-91A9-BE7AB264462D}">
  <dimension ref="A1:BY599"/>
  <sheetViews>
    <sheetView tabSelected="1" topLeftCell="AX1" zoomScaleNormal="100" workbookViewId="0">
      <pane ySplit="1" topLeftCell="A2" activePane="bottomLeft" state="frozen"/>
      <selection activeCell="BC1" sqref="BC1"/>
      <selection pane="bottomLeft" activeCell="BA1" sqref="BA1"/>
    </sheetView>
  </sheetViews>
  <sheetFormatPr defaultRowHeight="15" x14ac:dyDescent="0.25"/>
  <cols>
    <col min="1" max="1" width="18.42578125" bestFit="1" customWidth="1"/>
    <col min="2" max="2" width="11.85546875" customWidth="1"/>
    <col min="3" max="3" width="18.140625" customWidth="1"/>
    <col min="4" max="4" width="17.28515625" customWidth="1"/>
    <col min="5" max="5" width="12.42578125" customWidth="1"/>
    <col min="6" max="6" width="23" bestFit="1" customWidth="1"/>
    <col min="7" max="7" width="24.5703125" bestFit="1" customWidth="1"/>
    <col min="8" max="8" width="18.42578125" customWidth="1"/>
    <col min="9" max="9" width="26" customWidth="1"/>
    <col min="10" max="10" width="15.85546875" customWidth="1"/>
    <col min="11" max="11" width="27" bestFit="1" customWidth="1"/>
    <col min="12" max="12" width="27" customWidth="1"/>
    <col min="13" max="13" width="24.7109375" customWidth="1"/>
    <col min="14" max="14" width="18.42578125" customWidth="1"/>
    <col min="15" max="15" width="25.42578125" customWidth="1"/>
    <col min="16" max="16" width="24.140625" bestFit="1" customWidth="1"/>
    <col min="17" max="17" width="19" bestFit="1" customWidth="1"/>
    <col min="18" max="18" width="19.140625" customWidth="1"/>
    <col min="20" max="20" width="12.140625" customWidth="1"/>
    <col min="21" max="21" width="26.140625" customWidth="1"/>
    <col min="22" max="22" width="16" customWidth="1"/>
    <col min="23" max="23" width="25.28515625" bestFit="1" customWidth="1"/>
    <col min="24" max="24" width="18.85546875" customWidth="1"/>
    <col min="25" max="25" width="30.5703125" bestFit="1" customWidth="1"/>
    <col min="26" max="26" width="26.140625" customWidth="1"/>
    <col min="27" max="27" width="33.28515625" bestFit="1" customWidth="1"/>
    <col min="28" max="28" width="23.5703125" customWidth="1"/>
    <col min="29" max="29" width="20.7109375" customWidth="1"/>
    <col min="30" max="30" width="14" customWidth="1"/>
    <col min="31" max="31" width="17.85546875" customWidth="1"/>
    <col min="32" max="32" width="20.7109375" customWidth="1"/>
    <col min="33" max="33" width="20.28515625" bestFit="1" customWidth="1"/>
    <col min="34" max="34" width="17.85546875" customWidth="1"/>
    <col min="35" max="35" width="18.42578125" customWidth="1"/>
    <col min="36" max="36" width="10.7109375" customWidth="1"/>
    <col min="37" max="37" width="16.140625" customWidth="1"/>
    <col min="38" max="38" width="17.28515625" customWidth="1"/>
    <col min="39" max="39" width="19" bestFit="1" customWidth="1"/>
    <col min="40" max="40" width="15" customWidth="1"/>
    <col min="41" max="41" width="9.140625" customWidth="1"/>
    <col min="42" max="42" width="15.5703125" customWidth="1"/>
    <col min="43" max="43" width="13.85546875" customWidth="1"/>
    <col min="44" max="44" width="14" bestFit="1" customWidth="1"/>
    <col min="45" max="45" width="20" customWidth="1"/>
    <col min="46" max="46" width="30.5703125" customWidth="1"/>
    <col min="47" max="47" width="31" customWidth="1"/>
    <col min="48" max="48" width="27.7109375" customWidth="1"/>
    <col min="49" max="49" width="27.5703125" customWidth="1"/>
    <col min="50" max="50" width="20.28515625" customWidth="1"/>
    <col min="51" max="51" width="22.28515625" customWidth="1"/>
    <col min="52" max="52" width="19.140625" customWidth="1"/>
    <col min="53" max="53" width="21.140625" customWidth="1"/>
    <col min="54" max="54" width="37.140625" bestFit="1" customWidth="1"/>
    <col min="55" max="55" width="24.140625" customWidth="1"/>
    <col min="56" max="56" width="25.5703125" style="27" customWidth="1"/>
    <col min="57" max="57" width="35.5703125" bestFit="1" customWidth="1"/>
    <col min="58" max="58" width="34.5703125" bestFit="1" customWidth="1"/>
    <col min="59" max="59" width="29.7109375" bestFit="1" customWidth="1"/>
    <col min="60" max="60" width="13.85546875" customWidth="1"/>
    <col min="61" max="61" width="12.85546875" customWidth="1"/>
    <col min="62" max="62" width="13" customWidth="1"/>
    <col min="63" max="63" width="53.140625" bestFit="1" customWidth="1"/>
    <col min="64" max="64" width="28.85546875" bestFit="1" customWidth="1"/>
    <col min="65" max="66" width="23.85546875" bestFit="1" customWidth="1"/>
    <col min="67" max="67" width="22.85546875" customWidth="1"/>
    <col min="68" max="68" width="35" customWidth="1"/>
    <col min="69" max="69" width="32.5703125" bestFit="1" customWidth="1"/>
    <col min="70" max="70" width="26" customWidth="1"/>
    <col min="71" max="71" width="19.7109375" customWidth="1"/>
    <col min="72" max="72" width="17.5703125" customWidth="1"/>
    <col min="73" max="73" width="25.140625" customWidth="1"/>
    <col min="74" max="74" width="15.85546875" customWidth="1"/>
    <col min="75" max="75" width="15.42578125" customWidth="1"/>
    <col min="76" max="76" width="17.140625" customWidth="1"/>
    <col min="77" max="77" width="36" bestFit="1" customWidth="1"/>
  </cols>
  <sheetData>
    <row r="1" spans="1:77" ht="51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813</v>
      </c>
      <c r="M1" s="46" t="s">
        <v>11</v>
      </c>
      <c r="N1" s="39" t="s">
        <v>12</v>
      </c>
      <c r="O1" s="39" t="s">
        <v>13</v>
      </c>
      <c r="P1" s="39" t="s">
        <v>14</v>
      </c>
      <c r="Q1" s="39" t="s">
        <v>15</v>
      </c>
      <c r="R1" s="39" t="s">
        <v>16</v>
      </c>
      <c r="S1" s="39" t="s">
        <v>17</v>
      </c>
      <c r="T1" s="39" t="s">
        <v>18</v>
      </c>
      <c r="U1" s="39" t="s">
        <v>19</v>
      </c>
      <c r="V1" s="39" t="s">
        <v>20</v>
      </c>
      <c r="W1" s="39" t="s">
        <v>21</v>
      </c>
      <c r="X1" s="39" t="s">
        <v>22</v>
      </c>
      <c r="Y1" s="39" t="s">
        <v>23</v>
      </c>
      <c r="Z1" s="39" t="s">
        <v>24</v>
      </c>
      <c r="AA1" s="39" t="s">
        <v>25</v>
      </c>
      <c r="AB1" s="39" t="s">
        <v>26</v>
      </c>
      <c r="AC1" s="5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8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9" t="s">
        <v>58</v>
      </c>
      <c r="BI1" s="9" t="s">
        <v>59</v>
      </c>
      <c r="BJ1" s="9" t="s">
        <v>60</v>
      </c>
      <c r="BK1" s="9" t="s">
        <v>61</v>
      </c>
      <c r="BL1" s="9" t="s">
        <v>62</v>
      </c>
      <c r="BM1" s="9" t="s">
        <v>63</v>
      </c>
      <c r="BN1" s="9" t="s">
        <v>64</v>
      </c>
      <c r="BO1" s="9" t="s">
        <v>65</v>
      </c>
      <c r="BP1" s="9" t="s">
        <v>66</v>
      </c>
      <c r="BQ1" s="9" t="s">
        <v>67</v>
      </c>
      <c r="BR1" s="9" t="s">
        <v>68</v>
      </c>
      <c r="BS1" s="9" t="s">
        <v>69</v>
      </c>
      <c r="BT1" s="9" t="s">
        <v>70</v>
      </c>
      <c r="BU1" s="10" t="s">
        <v>71</v>
      </c>
      <c r="BV1" s="10" t="s">
        <v>72</v>
      </c>
      <c r="BW1" s="10" t="s">
        <v>73</v>
      </c>
      <c r="BX1" s="10" t="s">
        <v>74</v>
      </c>
      <c r="BY1" s="10" t="s">
        <v>75</v>
      </c>
    </row>
    <row r="2" spans="1:77" x14ac:dyDescent="0.25">
      <c r="A2" s="11" t="s">
        <v>76</v>
      </c>
      <c r="B2" s="12">
        <f t="shared" ref="B2:B65" ca="1" si="0">TODAY()</f>
        <v>43818</v>
      </c>
      <c r="C2" s="13" t="s">
        <v>77</v>
      </c>
      <c r="D2" s="11" t="s">
        <v>78</v>
      </c>
      <c r="E2" s="13" t="s">
        <v>79</v>
      </c>
      <c r="F2" s="11" t="s">
        <v>80</v>
      </c>
      <c r="G2" s="11" t="s">
        <v>81</v>
      </c>
      <c r="H2" s="11" t="s">
        <v>82</v>
      </c>
      <c r="I2" s="13" t="s">
        <v>83</v>
      </c>
      <c r="J2" s="13" t="s">
        <v>82</v>
      </c>
      <c r="K2" s="21" t="str">
        <f>"iucnStatus"&amp;":"&amp;L2</f>
        <v>iucnStatus:Least Concern</v>
      </c>
      <c r="L2" s="11" t="str">
        <f>_xlfn.IFNA(VLOOKUP(Tabela5[[#This Row],[scientificName]],Tabela1[],COLUMN('IUCN BR Summary'!O:O),0),"Not Evaluated")</f>
        <v>Least Concern</v>
      </c>
      <c r="M2" s="13" t="s">
        <v>107</v>
      </c>
      <c r="N2" s="33"/>
      <c r="O2" s="33"/>
      <c r="P2" s="37" t="s">
        <v>86</v>
      </c>
      <c r="Q2" s="33" t="s">
        <v>87</v>
      </c>
      <c r="R2" s="33"/>
      <c r="S2" s="33"/>
      <c r="T2" s="33"/>
      <c r="U2" s="33"/>
      <c r="V2" s="11"/>
      <c r="W2" s="11"/>
      <c r="X2" s="11"/>
      <c r="Y2" s="11"/>
      <c r="Z2" s="11"/>
      <c r="AA2" s="11"/>
      <c r="AB2" s="11"/>
      <c r="AC2" s="12">
        <v>43314</v>
      </c>
      <c r="AD2" s="15">
        <v>0.3</v>
      </c>
      <c r="AE2" s="33"/>
      <c r="AF2" s="15" t="s">
        <v>108</v>
      </c>
      <c r="AG2" s="33"/>
      <c r="AH2" s="15" t="s">
        <v>109</v>
      </c>
      <c r="AI2" s="13" t="s">
        <v>90</v>
      </c>
      <c r="AJ2" s="13" t="s">
        <v>91</v>
      </c>
      <c r="AK2" s="13" t="s">
        <v>92</v>
      </c>
      <c r="AL2" s="11" t="s">
        <v>93</v>
      </c>
      <c r="AM2" s="11" t="s">
        <v>94</v>
      </c>
      <c r="AN2" s="11"/>
      <c r="AO2" s="11"/>
      <c r="AP2" s="11"/>
      <c r="AQ2" s="11" t="s">
        <v>17454</v>
      </c>
      <c r="AR2" s="11"/>
      <c r="AS2" s="11"/>
      <c r="AT2" s="11"/>
      <c r="AU2" s="11"/>
      <c r="AV2" s="11"/>
      <c r="AW2" s="11"/>
      <c r="AX2" s="18">
        <v>400440.81640000001</v>
      </c>
      <c r="AY2" s="18">
        <v>7852123.1591999996</v>
      </c>
      <c r="AZ2" s="16">
        <v>-39.948315999999998</v>
      </c>
      <c r="BA2" s="16">
        <v>-19.422733000000001</v>
      </c>
      <c r="BB2" s="11"/>
      <c r="BC2" s="11" t="s">
        <v>17453</v>
      </c>
      <c r="BD2" s="11" t="s">
        <v>17455</v>
      </c>
      <c r="BE2" s="11" t="s">
        <v>95</v>
      </c>
      <c r="BF2" s="17">
        <v>43410</v>
      </c>
      <c r="BG2" s="11" t="s">
        <v>96</v>
      </c>
      <c r="BH2" s="13" t="s">
        <v>97</v>
      </c>
      <c r="BI2" s="13" t="s">
        <v>98</v>
      </c>
      <c r="BJ2" s="13" t="s">
        <v>99</v>
      </c>
      <c r="BK2" s="33" t="s">
        <v>2635</v>
      </c>
      <c r="BL2" s="33" t="s">
        <v>2646</v>
      </c>
      <c r="BM2" s="11" t="s">
        <v>100</v>
      </c>
      <c r="BN2" s="11" t="s">
        <v>101</v>
      </c>
      <c r="BO2" s="11"/>
      <c r="BP2" s="11" t="s">
        <v>8477</v>
      </c>
      <c r="BQ2" s="33" t="str">
        <f>IFERROR(VLOOKUP(Tabela5[[#This Row],[scientificName]],Tabela1[],COLUMN('IUCN BR Summary'!N:N),0),"")</f>
        <v>(Ã‰. Geoffroy in Humboldt, 1812)</v>
      </c>
      <c r="BR2" s="11" t="s">
        <v>102</v>
      </c>
      <c r="BS2" s="11"/>
      <c r="BT2" s="11"/>
      <c r="BU2" s="11"/>
      <c r="BV2" s="11"/>
      <c r="BW2" s="11"/>
      <c r="BX2" s="11"/>
      <c r="BY2" s="11"/>
    </row>
    <row r="3" spans="1:77" x14ac:dyDescent="0.25">
      <c r="A3" s="11" t="s">
        <v>76</v>
      </c>
      <c r="B3" s="12">
        <f t="shared" ca="1" si="0"/>
        <v>43818</v>
      </c>
      <c r="C3" s="13" t="s">
        <v>77</v>
      </c>
      <c r="D3" s="11" t="s">
        <v>78</v>
      </c>
      <c r="E3" s="13" t="s">
        <v>79</v>
      </c>
      <c r="F3" s="11" t="s">
        <v>80</v>
      </c>
      <c r="G3" s="11" t="s">
        <v>81</v>
      </c>
      <c r="H3" s="11" t="s">
        <v>82</v>
      </c>
      <c r="I3" s="13" t="s">
        <v>83</v>
      </c>
      <c r="J3" s="13" t="s">
        <v>82</v>
      </c>
      <c r="K3" s="21" t="str">
        <f t="shared" ref="K3:K66" si="1">"iucnStatus"&amp;":"&amp;L3</f>
        <v>iucnStatus:Least Concern</v>
      </c>
      <c r="L3" s="11" t="str">
        <f>_xlfn.IFNA(VLOOKUP(Tabela5[[#This Row],[scientificName]],Tabela1[],COLUMN('IUCN BR Summary'!O:O),0),"Not Evaluated")</f>
        <v>Least Concern</v>
      </c>
      <c r="M3" s="13" t="s">
        <v>110</v>
      </c>
      <c r="N3" s="33"/>
      <c r="O3" s="33"/>
      <c r="P3" s="37" t="s">
        <v>86</v>
      </c>
      <c r="Q3" s="33" t="s">
        <v>87</v>
      </c>
      <c r="R3" s="33"/>
      <c r="S3" s="33"/>
      <c r="T3" s="33"/>
      <c r="U3" s="33"/>
      <c r="V3" s="13"/>
      <c r="W3" s="11"/>
      <c r="X3" s="11"/>
      <c r="Y3" s="11"/>
      <c r="Z3" s="11"/>
      <c r="AA3" s="11"/>
      <c r="AB3" s="11"/>
      <c r="AC3" s="12">
        <v>43314</v>
      </c>
      <c r="AD3" s="15">
        <v>0.30486111111111108</v>
      </c>
      <c r="AE3" s="33"/>
      <c r="AF3" s="15" t="s">
        <v>108</v>
      </c>
      <c r="AG3" s="33"/>
      <c r="AH3" s="15" t="s">
        <v>109</v>
      </c>
      <c r="AI3" s="13" t="s">
        <v>90</v>
      </c>
      <c r="AJ3" s="13" t="s">
        <v>91</v>
      </c>
      <c r="AK3" s="13" t="s">
        <v>92</v>
      </c>
      <c r="AL3" s="11" t="s">
        <v>93</v>
      </c>
      <c r="AM3" s="11" t="s">
        <v>94</v>
      </c>
      <c r="AN3" s="11"/>
      <c r="AO3" s="11"/>
      <c r="AP3" s="11"/>
      <c r="AQ3" s="11" t="s">
        <v>17454</v>
      </c>
      <c r="AR3" s="11"/>
      <c r="AS3" s="11"/>
      <c r="AT3" s="11"/>
      <c r="AU3" s="11"/>
      <c r="AV3" s="11"/>
      <c r="AW3" s="11"/>
      <c r="AX3" s="18">
        <v>400459.92070000002</v>
      </c>
      <c r="AY3" s="18">
        <v>7852169.3656000001</v>
      </c>
      <c r="AZ3" s="16">
        <v>-39.948132999999999</v>
      </c>
      <c r="BA3" s="16">
        <v>-19.422318000000001</v>
      </c>
      <c r="BB3" s="11"/>
      <c r="BC3" s="11" t="s">
        <v>17453</v>
      </c>
      <c r="BD3" s="11" t="s">
        <v>17455</v>
      </c>
      <c r="BE3" s="11" t="s">
        <v>95</v>
      </c>
      <c r="BF3" s="17">
        <v>43410</v>
      </c>
      <c r="BG3" s="11" t="s">
        <v>96</v>
      </c>
      <c r="BH3" s="13" t="s">
        <v>97</v>
      </c>
      <c r="BI3" s="13" t="s">
        <v>98</v>
      </c>
      <c r="BJ3" s="13" t="s">
        <v>99</v>
      </c>
      <c r="BK3" s="33" t="s">
        <v>2635</v>
      </c>
      <c r="BL3" s="33" t="s">
        <v>2646</v>
      </c>
      <c r="BM3" s="11" t="s">
        <v>100</v>
      </c>
      <c r="BN3" s="11" t="s">
        <v>101</v>
      </c>
      <c r="BO3" s="11"/>
      <c r="BP3" s="11" t="s">
        <v>8477</v>
      </c>
      <c r="BQ3" s="33" t="str">
        <f>IFERROR(VLOOKUP(Tabela5[[#This Row],[scientificName]],Tabela1[],COLUMN('IUCN BR Summary'!N:N),0),"")</f>
        <v>(Ã‰. Geoffroy in Humboldt, 1812)</v>
      </c>
      <c r="BR3" s="11" t="s">
        <v>102</v>
      </c>
      <c r="BS3" s="11"/>
      <c r="BT3" s="11"/>
      <c r="BU3" s="11"/>
      <c r="BV3" s="11"/>
      <c r="BW3" s="11"/>
      <c r="BX3" s="11"/>
      <c r="BY3" s="11"/>
    </row>
    <row r="4" spans="1:77" x14ac:dyDescent="0.25">
      <c r="A4" s="11" t="s">
        <v>76</v>
      </c>
      <c r="B4" s="12">
        <f t="shared" ca="1" si="0"/>
        <v>43818</v>
      </c>
      <c r="C4" s="13" t="s">
        <v>77</v>
      </c>
      <c r="D4" s="11" t="s">
        <v>78</v>
      </c>
      <c r="E4" s="13" t="s">
        <v>79</v>
      </c>
      <c r="F4" s="11" t="s">
        <v>80</v>
      </c>
      <c r="G4" s="11" t="s">
        <v>81</v>
      </c>
      <c r="H4" s="11" t="s">
        <v>82</v>
      </c>
      <c r="I4" s="13" t="s">
        <v>83</v>
      </c>
      <c r="J4" s="13" t="s">
        <v>82</v>
      </c>
      <c r="K4" s="21" t="str">
        <f t="shared" si="1"/>
        <v>iucnStatus:Least Concern</v>
      </c>
      <c r="L4" s="11" t="str">
        <f>_xlfn.IFNA(VLOOKUP(Tabela5[[#This Row],[scientificName]],Tabela1[],COLUMN('IUCN BR Summary'!O:O),0),"Not Evaluated")</f>
        <v>Least Concern</v>
      </c>
      <c r="M4" s="13" t="s">
        <v>111</v>
      </c>
      <c r="N4" s="33"/>
      <c r="O4" s="33"/>
      <c r="P4" s="37" t="s">
        <v>86</v>
      </c>
      <c r="Q4" s="33" t="s">
        <v>87</v>
      </c>
      <c r="R4" s="33"/>
      <c r="S4" s="33"/>
      <c r="T4" s="33"/>
      <c r="U4" s="33"/>
      <c r="V4" s="13"/>
      <c r="W4" s="11"/>
      <c r="X4" s="11"/>
      <c r="Y4" s="11"/>
      <c r="Z4" s="11"/>
      <c r="AA4" s="11"/>
      <c r="AB4" s="11"/>
      <c r="AC4" s="12">
        <v>43314</v>
      </c>
      <c r="AD4" s="15">
        <v>0.31944444444444448</v>
      </c>
      <c r="AE4" s="33"/>
      <c r="AF4" s="15" t="s">
        <v>108</v>
      </c>
      <c r="AG4" s="33"/>
      <c r="AH4" s="15" t="s">
        <v>109</v>
      </c>
      <c r="AI4" s="13" t="s">
        <v>90</v>
      </c>
      <c r="AJ4" s="13" t="s">
        <v>91</v>
      </c>
      <c r="AK4" s="13" t="s">
        <v>92</v>
      </c>
      <c r="AL4" s="11" t="s">
        <v>93</v>
      </c>
      <c r="AM4" s="11" t="s">
        <v>94</v>
      </c>
      <c r="AN4" s="11"/>
      <c r="AO4" s="11"/>
      <c r="AP4" s="11"/>
      <c r="AQ4" s="11" t="s">
        <v>17454</v>
      </c>
      <c r="AR4" s="11"/>
      <c r="AS4" s="11"/>
      <c r="AT4" s="11"/>
      <c r="AU4" s="11"/>
      <c r="AV4" s="11"/>
      <c r="AW4" s="11"/>
      <c r="AX4" s="18">
        <v>400612.75540000002</v>
      </c>
      <c r="AY4" s="18">
        <v>7852539.0160999997</v>
      </c>
      <c r="AZ4" s="16">
        <v>-39.946655999999997</v>
      </c>
      <c r="BA4" s="16">
        <v>-19.418983000000001</v>
      </c>
      <c r="BB4" s="11"/>
      <c r="BC4" s="11" t="s">
        <v>17453</v>
      </c>
      <c r="BD4" s="11" t="s">
        <v>17455</v>
      </c>
      <c r="BE4" s="11" t="s">
        <v>95</v>
      </c>
      <c r="BF4" s="17">
        <v>43410</v>
      </c>
      <c r="BG4" s="11" t="s">
        <v>96</v>
      </c>
      <c r="BH4" s="13" t="s">
        <v>97</v>
      </c>
      <c r="BI4" s="13" t="s">
        <v>98</v>
      </c>
      <c r="BJ4" s="13" t="s">
        <v>99</v>
      </c>
      <c r="BK4" s="33" t="s">
        <v>2635</v>
      </c>
      <c r="BL4" s="33" t="s">
        <v>2646</v>
      </c>
      <c r="BM4" s="11" t="s">
        <v>100</v>
      </c>
      <c r="BN4" s="11" t="s">
        <v>101</v>
      </c>
      <c r="BO4" s="11"/>
      <c r="BP4" s="11" t="s">
        <v>8477</v>
      </c>
      <c r="BQ4" s="33" t="str">
        <f>IFERROR(VLOOKUP(Tabela5[[#This Row],[scientificName]],Tabela1[],COLUMN('IUCN BR Summary'!N:N),0),"")</f>
        <v>(Ã‰. Geoffroy in Humboldt, 1812)</v>
      </c>
      <c r="BR4" s="11" t="s">
        <v>102</v>
      </c>
      <c r="BS4" s="11"/>
      <c r="BT4" s="11"/>
      <c r="BU4" s="11"/>
      <c r="BV4" s="11"/>
      <c r="BW4" s="11"/>
      <c r="BX4" s="11"/>
      <c r="BY4" s="11"/>
    </row>
    <row r="5" spans="1:77" x14ac:dyDescent="0.25">
      <c r="A5" s="11" t="s">
        <v>76</v>
      </c>
      <c r="B5" s="12">
        <f t="shared" ca="1" si="0"/>
        <v>43818</v>
      </c>
      <c r="C5" s="13" t="s">
        <v>77</v>
      </c>
      <c r="D5" s="11" t="s">
        <v>78</v>
      </c>
      <c r="E5" s="13" t="s">
        <v>79</v>
      </c>
      <c r="F5" s="11" t="s">
        <v>80</v>
      </c>
      <c r="G5" s="11" t="s">
        <v>81</v>
      </c>
      <c r="H5" s="11" t="s">
        <v>82</v>
      </c>
      <c r="I5" s="13" t="s">
        <v>83</v>
      </c>
      <c r="J5" s="13" t="s">
        <v>82</v>
      </c>
      <c r="K5" s="21" t="str">
        <f t="shared" si="1"/>
        <v>iucnStatus:Least Concern</v>
      </c>
      <c r="L5" s="11" t="str">
        <f>_xlfn.IFNA(VLOOKUP(Tabela5[[#This Row],[scientificName]],Tabela1[],COLUMN('IUCN BR Summary'!O:O),0),"Not Evaluated")</f>
        <v>Least Concern</v>
      </c>
      <c r="M5" s="13" t="s">
        <v>112</v>
      </c>
      <c r="N5" s="33"/>
      <c r="O5" s="33"/>
      <c r="P5" s="37" t="s">
        <v>86</v>
      </c>
      <c r="Q5" s="33" t="s">
        <v>87</v>
      </c>
      <c r="R5" s="33"/>
      <c r="S5" s="33"/>
      <c r="T5" s="33"/>
      <c r="U5" s="33"/>
      <c r="V5" s="11"/>
      <c r="W5" s="11"/>
      <c r="X5" s="11"/>
      <c r="Y5" s="11"/>
      <c r="Z5" s="11"/>
      <c r="AA5" s="11"/>
      <c r="AB5" s="11"/>
      <c r="AC5" s="12">
        <v>43314</v>
      </c>
      <c r="AD5" s="15">
        <v>0.40416666666666662</v>
      </c>
      <c r="AE5" s="33"/>
      <c r="AF5" s="15" t="s">
        <v>108</v>
      </c>
      <c r="AG5" s="33"/>
      <c r="AH5" s="15" t="s">
        <v>109</v>
      </c>
      <c r="AI5" s="13" t="s">
        <v>90</v>
      </c>
      <c r="AJ5" s="13" t="s">
        <v>91</v>
      </c>
      <c r="AK5" s="13" t="s">
        <v>92</v>
      </c>
      <c r="AL5" s="11" t="s">
        <v>93</v>
      </c>
      <c r="AM5" s="11" t="s">
        <v>94</v>
      </c>
      <c r="AN5" s="11"/>
      <c r="AO5" s="11"/>
      <c r="AP5" s="11"/>
      <c r="AQ5" s="11" t="s">
        <v>17454</v>
      </c>
      <c r="AR5" s="11"/>
      <c r="AS5" s="11"/>
      <c r="AT5" s="11"/>
      <c r="AU5" s="11"/>
      <c r="AV5" s="11"/>
      <c r="AW5" s="11"/>
      <c r="AX5" s="18">
        <v>400842.0074</v>
      </c>
      <c r="AY5" s="18">
        <v>7853093.4919999996</v>
      </c>
      <c r="AZ5" s="16">
        <v>-39.944445999999999</v>
      </c>
      <c r="BA5" s="16">
        <v>-19.413988</v>
      </c>
      <c r="BB5" s="11"/>
      <c r="BC5" s="11" t="s">
        <v>17453</v>
      </c>
      <c r="BD5" s="11" t="s">
        <v>17455</v>
      </c>
      <c r="BE5" s="11" t="s">
        <v>95</v>
      </c>
      <c r="BF5" s="17">
        <v>43410</v>
      </c>
      <c r="BG5" s="11" t="s">
        <v>96</v>
      </c>
      <c r="BH5" s="13" t="s">
        <v>97</v>
      </c>
      <c r="BI5" s="13" t="s">
        <v>98</v>
      </c>
      <c r="BJ5" s="13" t="s">
        <v>99</v>
      </c>
      <c r="BK5" s="33" t="s">
        <v>5036</v>
      </c>
      <c r="BL5" s="33" t="s">
        <v>10210</v>
      </c>
      <c r="BM5" s="11" t="s">
        <v>113</v>
      </c>
      <c r="BN5" s="11" t="s">
        <v>114</v>
      </c>
      <c r="BO5" s="11"/>
      <c r="BP5" s="11" t="s">
        <v>10216</v>
      </c>
      <c r="BQ5" s="33" t="str">
        <f>IFERROR(VLOOKUP(Tabela5[[#This Row],[scientificName]],Tabela1[],COLUMN('IUCN BR Summary'!N:N),0),"")</f>
        <v>(Linnaeus, 1766)</v>
      </c>
      <c r="BR5" s="11" t="s">
        <v>102</v>
      </c>
      <c r="BS5" s="11"/>
      <c r="BT5" s="11"/>
      <c r="BU5" s="11"/>
      <c r="BV5" s="11"/>
      <c r="BW5" s="11"/>
      <c r="BX5" s="11"/>
      <c r="BY5" s="11"/>
    </row>
    <row r="6" spans="1:77" x14ac:dyDescent="0.25">
      <c r="A6" s="11" t="s">
        <v>76</v>
      </c>
      <c r="B6" s="12">
        <f t="shared" ca="1" si="0"/>
        <v>43818</v>
      </c>
      <c r="C6" s="13" t="s">
        <v>77</v>
      </c>
      <c r="D6" s="11" t="s">
        <v>78</v>
      </c>
      <c r="E6" s="13" t="s">
        <v>79</v>
      </c>
      <c r="F6" s="11" t="s">
        <v>80</v>
      </c>
      <c r="G6" s="11" t="s">
        <v>81</v>
      </c>
      <c r="H6" s="11" t="s">
        <v>82</v>
      </c>
      <c r="I6" s="13" t="s">
        <v>83</v>
      </c>
      <c r="J6" s="13" t="s">
        <v>82</v>
      </c>
      <c r="K6" s="21" t="str">
        <f t="shared" si="1"/>
        <v>iucnStatus:Least Concern</v>
      </c>
      <c r="L6" s="11" t="str">
        <f>_xlfn.IFNA(VLOOKUP(Tabela5[[#This Row],[scientificName]],Tabela1[],COLUMN('IUCN BR Summary'!O:O),0),"Not Evaluated")</f>
        <v>Least Concern</v>
      </c>
      <c r="M6" s="13" t="s">
        <v>115</v>
      </c>
      <c r="N6" s="33"/>
      <c r="O6" s="33"/>
      <c r="P6" s="37" t="s">
        <v>86</v>
      </c>
      <c r="Q6" s="33" t="s">
        <v>87</v>
      </c>
      <c r="R6" s="33"/>
      <c r="S6" s="33"/>
      <c r="T6" s="33"/>
      <c r="U6" s="33"/>
      <c r="V6" s="11"/>
      <c r="W6" s="11"/>
      <c r="X6" s="11"/>
      <c r="Y6" s="11"/>
      <c r="Z6" s="11"/>
      <c r="AA6" s="11"/>
      <c r="AB6" s="11"/>
      <c r="AC6" s="12">
        <v>43314</v>
      </c>
      <c r="AD6" s="15">
        <v>0.43194444444444446</v>
      </c>
      <c r="AE6" s="33"/>
      <c r="AF6" s="15" t="s">
        <v>108</v>
      </c>
      <c r="AG6" s="33"/>
      <c r="AH6" s="15" t="s">
        <v>109</v>
      </c>
      <c r="AI6" s="13" t="s">
        <v>90</v>
      </c>
      <c r="AJ6" s="13" t="s">
        <v>91</v>
      </c>
      <c r="AK6" s="13" t="s">
        <v>92</v>
      </c>
      <c r="AL6" s="11" t="s">
        <v>93</v>
      </c>
      <c r="AM6" s="11" t="s">
        <v>94</v>
      </c>
      <c r="AN6" s="11"/>
      <c r="AO6" s="11"/>
      <c r="AP6" s="11"/>
      <c r="AQ6" s="11" t="s">
        <v>17454</v>
      </c>
      <c r="AR6" s="11"/>
      <c r="AS6" s="11"/>
      <c r="AT6" s="11"/>
      <c r="AU6" s="11"/>
      <c r="AV6" s="11"/>
      <c r="AW6" s="11"/>
      <c r="AX6" s="18">
        <v>401090.36379999999</v>
      </c>
      <c r="AY6" s="18">
        <v>7853694.1742000002</v>
      </c>
      <c r="AZ6" s="16">
        <v>-39.942053000000001</v>
      </c>
      <c r="BA6" s="16">
        <v>-19.408570000000001</v>
      </c>
      <c r="BB6" s="11"/>
      <c r="BC6" s="11" t="s">
        <v>17453</v>
      </c>
      <c r="BD6" s="11" t="s">
        <v>17455</v>
      </c>
      <c r="BE6" s="11" t="s">
        <v>95</v>
      </c>
      <c r="BF6" s="17">
        <v>43410</v>
      </c>
      <c r="BG6" s="11" t="s">
        <v>96</v>
      </c>
      <c r="BH6" s="13" t="s">
        <v>97</v>
      </c>
      <c r="BI6" s="13" t="s">
        <v>98</v>
      </c>
      <c r="BJ6" s="13" t="s">
        <v>99</v>
      </c>
      <c r="BK6" s="33" t="s">
        <v>5036</v>
      </c>
      <c r="BL6" s="33" t="s">
        <v>10210</v>
      </c>
      <c r="BM6" s="11" t="s">
        <v>113</v>
      </c>
      <c r="BN6" s="11" t="s">
        <v>114</v>
      </c>
      <c r="BO6" s="11"/>
      <c r="BP6" s="11" t="s">
        <v>10216</v>
      </c>
      <c r="BQ6" s="33" t="str">
        <f>IFERROR(VLOOKUP(Tabela5[[#This Row],[scientificName]],Tabela1[],COLUMN('IUCN BR Summary'!N:N),0),"")</f>
        <v>(Linnaeus, 1766)</v>
      </c>
      <c r="BR6" s="11" t="s">
        <v>102</v>
      </c>
      <c r="BS6" s="11"/>
      <c r="BT6" s="11"/>
      <c r="BU6" s="11"/>
      <c r="BV6" s="11"/>
      <c r="BW6" s="11"/>
      <c r="BX6" s="11"/>
      <c r="BY6" s="11"/>
    </row>
    <row r="7" spans="1:77" x14ac:dyDescent="0.25">
      <c r="A7" s="11" t="s">
        <v>76</v>
      </c>
      <c r="B7" s="12">
        <f t="shared" ca="1" si="0"/>
        <v>43818</v>
      </c>
      <c r="C7" s="13" t="s">
        <v>77</v>
      </c>
      <c r="D7" s="11" t="s">
        <v>78</v>
      </c>
      <c r="E7" s="13" t="s">
        <v>79</v>
      </c>
      <c r="F7" s="11" t="s">
        <v>80</v>
      </c>
      <c r="G7" s="11" t="s">
        <v>81</v>
      </c>
      <c r="H7" s="11" t="s">
        <v>82</v>
      </c>
      <c r="I7" s="13" t="s">
        <v>83</v>
      </c>
      <c r="J7" s="13" t="s">
        <v>82</v>
      </c>
      <c r="K7" s="21" t="str">
        <f t="shared" si="1"/>
        <v>iucnStatus:Least Concern</v>
      </c>
      <c r="L7" s="11" t="str">
        <f>_xlfn.IFNA(VLOOKUP(Tabela5[[#This Row],[scientificName]],Tabela1[],COLUMN('IUCN BR Summary'!O:O),0),"Not Evaluated")</f>
        <v>Least Concern</v>
      </c>
      <c r="M7" s="13" t="s">
        <v>116</v>
      </c>
      <c r="N7" s="33"/>
      <c r="O7" s="33"/>
      <c r="P7" s="37" t="s">
        <v>86</v>
      </c>
      <c r="Q7" s="33" t="s">
        <v>87</v>
      </c>
      <c r="R7" s="33"/>
      <c r="S7" s="33"/>
      <c r="T7" s="33"/>
      <c r="U7" s="33"/>
      <c r="V7" s="11"/>
      <c r="W7" s="11"/>
      <c r="X7" s="11"/>
      <c r="Y7" s="11"/>
      <c r="Z7" s="11"/>
      <c r="AA7" s="11"/>
      <c r="AB7" s="11"/>
      <c r="AC7" s="12">
        <v>43314</v>
      </c>
      <c r="AD7" s="15">
        <v>0.43402777777777773</v>
      </c>
      <c r="AE7" s="33"/>
      <c r="AF7" s="15" t="s">
        <v>108</v>
      </c>
      <c r="AG7" s="33"/>
      <c r="AH7" s="15" t="s">
        <v>109</v>
      </c>
      <c r="AI7" s="13" t="s">
        <v>90</v>
      </c>
      <c r="AJ7" s="13" t="s">
        <v>91</v>
      </c>
      <c r="AK7" s="13" t="s">
        <v>92</v>
      </c>
      <c r="AL7" s="11" t="s">
        <v>93</v>
      </c>
      <c r="AM7" s="11" t="s">
        <v>94</v>
      </c>
      <c r="AN7" s="11"/>
      <c r="AO7" s="11"/>
      <c r="AP7" s="11"/>
      <c r="AQ7" s="11" t="s">
        <v>17454</v>
      </c>
      <c r="AR7" s="11"/>
      <c r="AS7" s="11"/>
      <c r="AT7" s="11"/>
      <c r="AU7" s="11"/>
      <c r="AV7" s="11"/>
      <c r="AW7" s="11"/>
      <c r="AX7" s="18">
        <v>401090.36379999999</v>
      </c>
      <c r="AY7" s="18">
        <v>7853694.1742000002</v>
      </c>
      <c r="AZ7" s="16">
        <v>-39.942053000000001</v>
      </c>
      <c r="BA7" s="16">
        <v>-19.408570000000001</v>
      </c>
      <c r="BB7" s="11"/>
      <c r="BC7" s="11" t="s">
        <v>17453</v>
      </c>
      <c r="BD7" s="11" t="s">
        <v>17455</v>
      </c>
      <c r="BE7" s="11" t="s">
        <v>95</v>
      </c>
      <c r="BF7" s="17">
        <v>43410</v>
      </c>
      <c r="BG7" s="11" t="s">
        <v>96</v>
      </c>
      <c r="BH7" s="13" t="s">
        <v>97</v>
      </c>
      <c r="BI7" s="13" t="s">
        <v>98</v>
      </c>
      <c r="BJ7" s="13" t="s">
        <v>99</v>
      </c>
      <c r="BK7" s="33" t="s">
        <v>2635</v>
      </c>
      <c r="BL7" s="33" t="s">
        <v>2646</v>
      </c>
      <c r="BM7" s="11" t="s">
        <v>100</v>
      </c>
      <c r="BN7" s="11" t="s">
        <v>101</v>
      </c>
      <c r="BO7" s="11"/>
      <c r="BP7" s="11" t="s">
        <v>8477</v>
      </c>
      <c r="BQ7" s="33" t="str">
        <f>IFERROR(VLOOKUP(Tabela5[[#This Row],[scientificName]],Tabela1[],COLUMN('IUCN BR Summary'!N:N),0),"")</f>
        <v>(Ã‰. Geoffroy in Humboldt, 1812)</v>
      </c>
      <c r="BR7" s="11" t="s">
        <v>102</v>
      </c>
      <c r="BS7" s="11"/>
      <c r="BT7" s="11"/>
      <c r="BU7" s="11"/>
      <c r="BV7" s="11"/>
      <c r="BW7" s="11"/>
      <c r="BX7" s="11"/>
      <c r="BY7" s="11"/>
    </row>
    <row r="8" spans="1:77" x14ac:dyDescent="0.25">
      <c r="A8" s="11" t="s">
        <v>76</v>
      </c>
      <c r="B8" s="12">
        <f t="shared" ca="1" si="0"/>
        <v>43818</v>
      </c>
      <c r="C8" s="13" t="s">
        <v>77</v>
      </c>
      <c r="D8" s="11" t="s">
        <v>78</v>
      </c>
      <c r="E8" s="13" t="s">
        <v>79</v>
      </c>
      <c r="F8" s="11" t="s">
        <v>80</v>
      </c>
      <c r="G8" s="11" t="s">
        <v>81</v>
      </c>
      <c r="H8" s="11" t="s">
        <v>82</v>
      </c>
      <c r="I8" s="13" t="s">
        <v>83</v>
      </c>
      <c r="J8" s="13" t="s">
        <v>82</v>
      </c>
      <c r="K8" s="21" t="str">
        <f t="shared" si="1"/>
        <v>iucnStatus:Least Concern</v>
      </c>
      <c r="L8" s="11" t="str">
        <f>_xlfn.IFNA(VLOOKUP(Tabela5[[#This Row],[scientificName]],Tabela1[],COLUMN('IUCN BR Summary'!O:O),0),"Not Evaluated")</f>
        <v>Least Concern</v>
      </c>
      <c r="M8" s="13" t="s">
        <v>117</v>
      </c>
      <c r="N8" s="33"/>
      <c r="O8" s="33"/>
      <c r="P8" s="37" t="s">
        <v>86</v>
      </c>
      <c r="Q8" s="33" t="s">
        <v>87</v>
      </c>
      <c r="R8" s="33"/>
      <c r="S8" s="33"/>
      <c r="T8" s="33"/>
      <c r="U8" s="33"/>
      <c r="V8" s="11"/>
      <c r="W8" s="11"/>
      <c r="X8" s="11"/>
      <c r="Y8" s="11"/>
      <c r="Z8" s="11"/>
      <c r="AA8" s="11"/>
      <c r="AB8" s="11"/>
      <c r="AC8" s="12">
        <v>43314</v>
      </c>
      <c r="AD8" s="15">
        <v>0.84305555555555556</v>
      </c>
      <c r="AE8" s="33"/>
      <c r="AF8" s="15" t="s">
        <v>108</v>
      </c>
      <c r="AG8" s="33"/>
      <c r="AH8" s="15" t="s">
        <v>118</v>
      </c>
      <c r="AI8" s="13" t="s">
        <v>90</v>
      </c>
      <c r="AJ8" s="13" t="s">
        <v>91</v>
      </c>
      <c r="AK8" s="13" t="s">
        <v>92</v>
      </c>
      <c r="AL8" s="11" t="s">
        <v>93</v>
      </c>
      <c r="AM8" s="11" t="s">
        <v>94</v>
      </c>
      <c r="AN8" s="11"/>
      <c r="AO8" s="11"/>
      <c r="AP8" s="11"/>
      <c r="AQ8" s="11" t="s">
        <v>17454</v>
      </c>
      <c r="AR8" s="11"/>
      <c r="AS8" s="11"/>
      <c r="AT8" s="11"/>
      <c r="AU8" s="11"/>
      <c r="AV8" s="11"/>
      <c r="AW8" s="11"/>
      <c r="AX8" s="18">
        <v>401281.40720000002</v>
      </c>
      <c r="AY8" s="18">
        <v>7854156.2374999998</v>
      </c>
      <c r="AZ8" s="16">
        <v>-39.94021</v>
      </c>
      <c r="BA8" s="16">
        <v>-19.404404</v>
      </c>
      <c r="BB8" s="11"/>
      <c r="BC8" s="11" t="s">
        <v>17453</v>
      </c>
      <c r="BD8" s="11" t="s">
        <v>17455</v>
      </c>
      <c r="BE8" s="11" t="s">
        <v>95</v>
      </c>
      <c r="BF8" s="17">
        <v>43410</v>
      </c>
      <c r="BG8" s="11" t="s">
        <v>96</v>
      </c>
      <c r="BH8" s="13" t="s">
        <v>97</v>
      </c>
      <c r="BI8" s="13" t="s">
        <v>98</v>
      </c>
      <c r="BJ8" s="13" t="s">
        <v>99</v>
      </c>
      <c r="BK8" s="34" t="s">
        <v>2635</v>
      </c>
      <c r="BL8" s="33" t="s">
        <v>2646</v>
      </c>
      <c r="BM8" s="11" t="s">
        <v>100</v>
      </c>
      <c r="BN8" s="11" t="s">
        <v>101</v>
      </c>
      <c r="BO8" s="11"/>
      <c r="BP8" s="11" t="s">
        <v>8477</v>
      </c>
      <c r="BQ8" s="33" t="str">
        <f>IFERROR(VLOOKUP(Tabela5[[#This Row],[scientificName]],Tabela1[],COLUMN('IUCN BR Summary'!N:N),0),"")</f>
        <v>(Ã‰. Geoffroy in Humboldt, 1812)</v>
      </c>
      <c r="BR8" s="11" t="s">
        <v>102</v>
      </c>
      <c r="BS8" s="11"/>
      <c r="BT8" s="11"/>
      <c r="BU8" s="11"/>
      <c r="BV8" s="11"/>
      <c r="BW8" s="11"/>
      <c r="BX8" s="11"/>
      <c r="BY8" s="11"/>
    </row>
    <row r="9" spans="1:77" x14ac:dyDescent="0.25">
      <c r="A9" s="11" t="s">
        <v>76</v>
      </c>
      <c r="B9" s="12">
        <f t="shared" ca="1" si="0"/>
        <v>43818</v>
      </c>
      <c r="C9" s="13" t="s">
        <v>77</v>
      </c>
      <c r="D9" s="11" t="s">
        <v>78</v>
      </c>
      <c r="E9" s="13" t="s">
        <v>79</v>
      </c>
      <c r="F9" s="11" t="s">
        <v>80</v>
      </c>
      <c r="G9" s="11" t="s">
        <v>81</v>
      </c>
      <c r="H9" s="11" t="s">
        <v>82</v>
      </c>
      <c r="I9" s="13" t="s">
        <v>83</v>
      </c>
      <c r="J9" s="13" t="s">
        <v>82</v>
      </c>
      <c r="K9" s="21" t="str">
        <f t="shared" si="1"/>
        <v>iucnStatus:Least Concern</v>
      </c>
      <c r="L9" s="11" t="str">
        <f>_xlfn.IFNA(VLOOKUP(Tabela5[[#This Row],[scientificName]],Tabela1[],COLUMN('IUCN BR Summary'!O:O),0),"Not Evaluated")</f>
        <v>Least Concern</v>
      </c>
      <c r="M9" s="13" t="s">
        <v>119</v>
      </c>
      <c r="N9" s="33"/>
      <c r="O9" s="33"/>
      <c r="P9" s="37" t="s">
        <v>86</v>
      </c>
      <c r="Q9" s="33" t="s">
        <v>87</v>
      </c>
      <c r="R9" s="33"/>
      <c r="S9" s="33"/>
      <c r="T9" s="33"/>
      <c r="U9" s="33"/>
      <c r="V9" s="11"/>
      <c r="W9" s="11"/>
      <c r="X9" s="11"/>
      <c r="Y9" s="11"/>
      <c r="Z9" s="11"/>
      <c r="AA9" s="11"/>
      <c r="AB9" s="11"/>
      <c r="AC9" s="12">
        <v>43314</v>
      </c>
      <c r="AD9" s="15">
        <v>0.84375</v>
      </c>
      <c r="AE9" s="33"/>
      <c r="AF9" s="15" t="s">
        <v>108</v>
      </c>
      <c r="AG9" s="33"/>
      <c r="AH9" s="15" t="s">
        <v>118</v>
      </c>
      <c r="AI9" s="13" t="s">
        <v>90</v>
      </c>
      <c r="AJ9" s="13" t="s">
        <v>91</v>
      </c>
      <c r="AK9" s="13" t="s">
        <v>92</v>
      </c>
      <c r="AL9" s="11" t="s">
        <v>93</v>
      </c>
      <c r="AM9" s="11" t="s">
        <v>94</v>
      </c>
      <c r="AN9" s="11"/>
      <c r="AO9" s="11"/>
      <c r="AP9" s="11"/>
      <c r="AQ9" s="11" t="s">
        <v>17454</v>
      </c>
      <c r="AR9" s="11"/>
      <c r="AS9" s="11"/>
      <c r="AT9" s="11"/>
      <c r="AU9" s="11"/>
      <c r="AV9" s="11"/>
      <c r="AW9" s="11"/>
      <c r="AX9" s="18">
        <v>401300.51150000002</v>
      </c>
      <c r="AY9" s="18">
        <v>7854202.4437999995</v>
      </c>
      <c r="AZ9" s="16">
        <v>-39.940016999999997</v>
      </c>
      <c r="BA9" s="16">
        <v>-19.40399</v>
      </c>
      <c r="BB9" s="11"/>
      <c r="BC9" s="11" t="s">
        <v>17453</v>
      </c>
      <c r="BD9" s="11" t="s">
        <v>17455</v>
      </c>
      <c r="BE9" s="11" t="s">
        <v>95</v>
      </c>
      <c r="BF9" s="17">
        <v>43410</v>
      </c>
      <c r="BG9" s="11" t="s">
        <v>96</v>
      </c>
      <c r="BH9" s="13" t="s">
        <v>97</v>
      </c>
      <c r="BI9" s="13" t="s">
        <v>98</v>
      </c>
      <c r="BJ9" s="13" t="s">
        <v>99</v>
      </c>
      <c r="BK9" s="34" t="s">
        <v>2635</v>
      </c>
      <c r="BL9" s="33" t="s">
        <v>2646</v>
      </c>
      <c r="BM9" s="11" t="s">
        <v>100</v>
      </c>
      <c r="BN9" s="11" t="s">
        <v>101</v>
      </c>
      <c r="BO9" s="11"/>
      <c r="BP9" s="11" t="s">
        <v>8477</v>
      </c>
      <c r="BQ9" s="33" t="str">
        <f>IFERROR(VLOOKUP(Tabela5[[#This Row],[scientificName]],Tabela1[],COLUMN('IUCN BR Summary'!N:N),0),"")</f>
        <v>(Ã‰. Geoffroy in Humboldt, 1812)</v>
      </c>
      <c r="BR9" s="11" t="s">
        <v>102</v>
      </c>
      <c r="BS9" s="11"/>
      <c r="BT9" s="11"/>
      <c r="BU9" s="11"/>
      <c r="BV9" s="11"/>
      <c r="BW9" s="11"/>
      <c r="BX9" s="11"/>
      <c r="BY9" s="11"/>
    </row>
    <row r="10" spans="1:77" x14ac:dyDescent="0.25">
      <c r="A10" s="11" t="s">
        <v>76</v>
      </c>
      <c r="B10" s="12">
        <f t="shared" ca="1" si="0"/>
        <v>43818</v>
      </c>
      <c r="C10" s="13" t="s">
        <v>77</v>
      </c>
      <c r="D10" s="11" t="s">
        <v>78</v>
      </c>
      <c r="E10" s="13" t="s">
        <v>79</v>
      </c>
      <c r="F10" s="11" t="s">
        <v>80</v>
      </c>
      <c r="G10" s="11" t="s">
        <v>81</v>
      </c>
      <c r="H10" s="11" t="s">
        <v>82</v>
      </c>
      <c r="I10" s="13" t="s">
        <v>83</v>
      </c>
      <c r="J10" s="13" t="s">
        <v>82</v>
      </c>
      <c r="K10" s="21" t="str">
        <f t="shared" si="1"/>
        <v>iucnStatus:Least Concern</v>
      </c>
      <c r="L10" s="11" t="str">
        <f>_xlfn.IFNA(VLOOKUP(Tabela5[[#This Row],[scientificName]],Tabela1[],COLUMN('IUCN BR Summary'!O:O),0),"Not Evaluated")</f>
        <v>Least Concern</v>
      </c>
      <c r="M10" s="13" t="s">
        <v>120</v>
      </c>
      <c r="N10" s="33"/>
      <c r="O10" s="40"/>
      <c r="P10" s="37" t="s">
        <v>86</v>
      </c>
      <c r="Q10" s="33" t="s">
        <v>87</v>
      </c>
      <c r="R10" s="33"/>
      <c r="S10" s="33"/>
      <c r="T10" s="33"/>
      <c r="U10" s="33"/>
      <c r="V10" s="11"/>
      <c r="W10" s="11"/>
      <c r="X10" s="11"/>
      <c r="Y10" s="11"/>
      <c r="Z10" s="11"/>
      <c r="AA10" s="11"/>
      <c r="AB10" s="11"/>
      <c r="AC10" s="12">
        <v>43316</v>
      </c>
      <c r="AD10" s="15">
        <v>0.30972222222222223</v>
      </c>
      <c r="AE10" s="33"/>
      <c r="AF10" s="15" t="s">
        <v>121</v>
      </c>
      <c r="AG10" s="33"/>
      <c r="AH10" s="15" t="s">
        <v>122</v>
      </c>
      <c r="AI10" s="13" t="s">
        <v>90</v>
      </c>
      <c r="AJ10" s="13" t="s">
        <v>91</v>
      </c>
      <c r="AK10" s="13" t="s">
        <v>92</v>
      </c>
      <c r="AL10" s="11" t="s">
        <v>93</v>
      </c>
      <c r="AM10" s="11" t="s">
        <v>94</v>
      </c>
      <c r="AN10" s="11"/>
      <c r="AO10" s="11"/>
      <c r="AP10" s="11"/>
      <c r="AQ10" s="11" t="s">
        <v>17454</v>
      </c>
      <c r="AR10" s="11"/>
      <c r="AS10" s="11"/>
      <c r="AT10" s="11"/>
      <c r="AU10" s="11"/>
      <c r="AV10" s="11"/>
      <c r="AW10" s="11"/>
      <c r="AX10" s="18">
        <v>400268.87729999999</v>
      </c>
      <c r="AY10" s="18">
        <v>7851707.3022999996</v>
      </c>
      <c r="AZ10" s="16">
        <v>-39.949975999999999</v>
      </c>
      <c r="BA10" s="16">
        <v>-19.426483000000001</v>
      </c>
      <c r="BB10" s="11"/>
      <c r="BC10" s="11" t="s">
        <v>17453</v>
      </c>
      <c r="BD10" s="11" t="s">
        <v>17455</v>
      </c>
      <c r="BE10" s="11" t="s">
        <v>95</v>
      </c>
      <c r="BF10" s="17">
        <v>43410</v>
      </c>
      <c r="BG10" s="11" t="s">
        <v>96</v>
      </c>
      <c r="BH10" s="13" t="s">
        <v>97</v>
      </c>
      <c r="BI10" s="13" t="s">
        <v>98</v>
      </c>
      <c r="BJ10" s="13" t="s">
        <v>99</v>
      </c>
      <c r="BK10" s="34" t="s">
        <v>2635</v>
      </c>
      <c r="BL10" s="33" t="s">
        <v>2646</v>
      </c>
      <c r="BM10" s="11" t="s">
        <v>100</v>
      </c>
      <c r="BN10" s="11" t="s">
        <v>101</v>
      </c>
      <c r="BO10" s="11"/>
      <c r="BP10" s="11" t="s">
        <v>8477</v>
      </c>
      <c r="BQ10" s="33" t="str">
        <f>IFERROR(VLOOKUP(Tabela5[[#This Row],[scientificName]],Tabela1[],COLUMN('IUCN BR Summary'!N:N),0),"")</f>
        <v>(Ã‰. Geoffroy in Humboldt, 1812)</v>
      </c>
      <c r="BR10" s="11" t="s">
        <v>102</v>
      </c>
      <c r="BS10" s="11"/>
      <c r="BT10" s="11"/>
      <c r="BU10" s="11"/>
      <c r="BV10" s="11"/>
      <c r="BW10" s="11"/>
      <c r="BX10" s="11"/>
      <c r="BY10" s="11"/>
    </row>
    <row r="11" spans="1:77" x14ac:dyDescent="0.25">
      <c r="A11" s="11" t="s">
        <v>76</v>
      </c>
      <c r="B11" s="12">
        <f t="shared" ca="1" si="0"/>
        <v>43818</v>
      </c>
      <c r="C11" s="13" t="s">
        <v>77</v>
      </c>
      <c r="D11" s="11" t="s">
        <v>78</v>
      </c>
      <c r="E11" s="13" t="s">
        <v>79</v>
      </c>
      <c r="F11" s="11" t="s">
        <v>80</v>
      </c>
      <c r="G11" s="11" t="s">
        <v>81</v>
      </c>
      <c r="H11" s="11" t="s">
        <v>82</v>
      </c>
      <c r="I11" s="13" t="s">
        <v>83</v>
      </c>
      <c r="J11" s="13" t="s">
        <v>82</v>
      </c>
      <c r="K11" s="21" t="str">
        <f t="shared" si="1"/>
        <v>iucnStatus:Least Concern</v>
      </c>
      <c r="L11" s="11" t="str">
        <f>_xlfn.IFNA(VLOOKUP(Tabela5[[#This Row],[scientificName]],Tabela1[],COLUMN('IUCN BR Summary'!O:O),0),"Not Evaluated")</f>
        <v>Least Concern</v>
      </c>
      <c r="M11" s="13" t="s">
        <v>123</v>
      </c>
      <c r="N11" s="33"/>
      <c r="O11" s="40"/>
      <c r="P11" s="37" t="s">
        <v>86</v>
      </c>
      <c r="Q11" s="33" t="s">
        <v>87</v>
      </c>
      <c r="R11" s="33"/>
      <c r="S11" s="33"/>
      <c r="T11" s="33"/>
      <c r="U11" s="33"/>
      <c r="V11" s="11"/>
      <c r="W11" s="11"/>
      <c r="X11" s="11"/>
      <c r="Y11" s="11"/>
      <c r="Z11" s="11"/>
      <c r="AA11" s="11"/>
      <c r="AB11" s="11"/>
      <c r="AC11" s="12">
        <v>43316</v>
      </c>
      <c r="AD11" s="15">
        <v>0.29791666666666666</v>
      </c>
      <c r="AE11" s="33"/>
      <c r="AF11" s="15" t="s">
        <v>121</v>
      </c>
      <c r="AG11" s="33"/>
      <c r="AH11" s="15" t="s">
        <v>122</v>
      </c>
      <c r="AI11" s="13" t="s">
        <v>90</v>
      </c>
      <c r="AJ11" s="13" t="s">
        <v>91</v>
      </c>
      <c r="AK11" s="13" t="s">
        <v>92</v>
      </c>
      <c r="AL11" s="11" t="s">
        <v>93</v>
      </c>
      <c r="AM11" s="11" t="s">
        <v>94</v>
      </c>
      <c r="AN11" s="11"/>
      <c r="AO11" s="11"/>
      <c r="AP11" s="11"/>
      <c r="AQ11" s="11" t="s">
        <v>17454</v>
      </c>
      <c r="AR11" s="11"/>
      <c r="AS11" s="11"/>
      <c r="AT11" s="11"/>
      <c r="AU11" s="11"/>
      <c r="AV11" s="11"/>
      <c r="AW11" s="11"/>
      <c r="AX11" s="18">
        <v>400276.59909999999</v>
      </c>
      <c r="AY11" s="18">
        <v>7851489.8044999996</v>
      </c>
      <c r="AZ11" s="16">
        <v>-39.949911</v>
      </c>
      <c r="BA11" s="16">
        <v>-19.428445</v>
      </c>
      <c r="BB11" s="11"/>
      <c r="BC11" s="11" t="s">
        <v>17453</v>
      </c>
      <c r="BD11" s="11" t="s">
        <v>17455</v>
      </c>
      <c r="BE11" s="11" t="s">
        <v>95</v>
      </c>
      <c r="BF11" s="17">
        <v>43410</v>
      </c>
      <c r="BG11" s="11" t="s">
        <v>96</v>
      </c>
      <c r="BH11" s="13" t="s">
        <v>97</v>
      </c>
      <c r="BI11" s="13" t="s">
        <v>98</v>
      </c>
      <c r="BJ11" s="13" t="s">
        <v>99</v>
      </c>
      <c r="BK11" s="34" t="s">
        <v>2635</v>
      </c>
      <c r="BL11" s="33" t="s">
        <v>2646</v>
      </c>
      <c r="BM11" s="11" t="s">
        <v>100</v>
      </c>
      <c r="BN11" s="11" t="s">
        <v>101</v>
      </c>
      <c r="BO11" s="11"/>
      <c r="BP11" s="11" t="s">
        <v>8477</v>
      </c>
      <c r="BQ11" s="33" t="str">
        <f>IFERROR(VLOOKUP(Tabela5[[#This Row],[scientificName]],Tabela1[],COLUMN('IUCN BR Summary'!N:N),0),"")</f>
        <v>(Ã‰. Geoffroy in Humboldt, 1812)</v>
      </c>
      <c r="BR11" s="11" t="s">
        <v>102</v>
      </c>
      <c r="BS11" s="11"/>
      <c r="BT11" s="11"/>
      <c r="BU11" s="11"/>
      <c r="BV11" s="11"/>
      <c r="BW11" s="11"/>
      <c r="BX11" s="11"/>
      <c r="BY11" s="11"/>
    </row>
    <row r="12" spans="1:77" x14ac:dyDescent="0.25">
      <c r="A12" s="11" t="s">
        <v>76</v>
      </c>
      <c r="B12" s="12">
        <f t="shared" ca="1" si="0"/>
        <v>43818</v>
      </c>
      <c r="C12" s="13" t="s">
        <v>77</v>
      </c>
      <c r="D12" s="11" t="s">
        <v>78</v>
      </c>
      <c r="E12" s="13" t="s">
        <v>79</v>
      </c>
      <c r="F12" s="11" t="s">
        <v>80</v>
      </c>
      <c r="G12" s="11" t="s">
        <v>81</v>
      </c>
      <c r="H12" s="11" t="s">
        <v>82</v>
      </c>
      <c r="I12" s="13" t="s">
        <v>83</v>
      </c>
      <c r="J12" s="13" t="s">
        <v>82</v>
      </c>
      <c r="K12" s="21" t="str">
        <f t="shared" si="1"/>
        <v>iucnStatus:Least Concern</v>
      </c>
      <c r="L12" s="11" t="str">
        <f>_xlfn.IFNA(VLOOKUP(Tabela5[[#This Row],[scientificName]],Tabela1[],COLUMN('IUCN BR Summary'!O:O),0),"Not Evaluated")</f>
        <v>Least Concern</v>
      </c>
      <c r="M12" s="13" t="s">
        <v>124</v>
      </c>
      <c r="N12" s="33"/>
      <c r="O12" s="33"/>
      <c r="P12" s="37" t="s">
        <v>86</v>
      </c>
      <c r="Q12" s="33" t="s">
        <v>87</v>
      </c>
      <c r="R12" s="33"/>
      <c r="S12" s="33"/>
      <c r="T12" s="33"/>
      <c r="U12" s="33"/>
      <c r="V12" s="11"/>
      <c r="W12" s="11"/>
      <c r="X12" s="11"/>
      <c r="Y12" s="11"/>
      <c r="Z12" s="11"/>
      <c r="AA12" s="11"/>
      <c r="AB12" s="11"/>
      <c r="AC12" s="12">
        <v>43316</v>
      </c>
      <c r="AD12" s="15">
        <v>0.42152777777777778</v>
      </c>
      <c r="AE12" s="33"/>
      <c r="AF12" s="15" t="s">
        <v>121</v>
      </c>
      <c r="AG12" s="33"/>
      <c r="AH12" s="15" t="s">
        <v>122</v>
      </c>
      <c r="AI12" s="13" t="s">
        <v>90</v>
      </c>
      <c r="AJ12" s="13" t="s">
        <v>91</v>
      </c>
      <c r="AK12" s="13" t="s">
        <v>92</v>
      </c>
      <c r="AL12" s="11" t="s">
        <v>93</v>
      </c>
      <c r="AM12" s="11" t="s">
        <v>94</v>
      </c>
      <c r="AN12" s="11"/>
      <c r="AO12" s="11"/>
      <c r="AP12" s="11"/>
      <c r="AQ12" s="11" t="s">
        <v>17454</v>
      </c>
      <c r="AR12" s="11"/>
      <c r="AS12" s="11"/>
      <c r="AT12" s="11"/>
      <c r="AU12" s="11"/>
      <c r="AV12" s="11"/>
      <c r="AW12" s="11"/>
      <c r="AX12" s="18">
        <v>400326.19030000002</v>
      </c>
      <c r="AY12" s="18">
        <v>7851845.9212999996</v>
      </c>
      <c r="AZ12" s="16">
        <v>-39.949426000000003</v>
      </c>
      <c r="BA12" s="16">
        <v>-19.425229999999999</v>
      </c>
      <c r="BB12" s="11"/>
      <c r="BC12" s="11" t="s">
        <v>17453</v>
      </c>
      <c r="BD12" s="11" t="s">
        <v>17455</v>
      </c>
      <c r="BE12" s="11" t="s">
        <v>95</v>
      </c>
      <c r="BF12" s="17">
        <v>43410</v>
      </c>
      <c r="BG12" s="11" t="s">
        <v>96</v>
      </c>
      <c r="BH12" s="13" t="s">
        <v>97</v>
      </c>
      <c r="BI12" s="13" t="s">
        <v>98</v>
      </c>
      <c r="BJ12" s="13" t="s">
        <v>99</v>
      </c>
      <c r="BK12" s="34" t="s">
        <v>2635</v>
      </c>
      <c r="BL12" s="33" t="s">
        <v>2646</v>
      </c>
      <c r="BM12" s="11" t="s">
        <v>100</v>
      </c>
      <c r="BN12" s="11" t="s">
        <v>101</v>
      </c>
      <c r="BO12" s="11"/>
      <c r="BP12" s="11" t="s">
        <v>8477</v>
      </c>
      <c r="BQ12" s="33" t="str">
        <f>IFERROR(VLOOKUP(Tabela5[[#This Row],[scientificName]],Tabela1[],COLUMN('IUCN BR Summary'!N:N),0),"")</f>
        <v>(Ã‰. Geoffroy in Humboldt, 1812)</v>
      </c>
      <c r="BR12" s="11" t="s">
        <v>102</v>
      </c>
      <c r="BS12" s="11"/>
      <c r="BT12" s="11"/>
      <c r="BU12" s="11"/>
      <c r="BV12" s="11"/>
      <c r="BW12" s="11"/>
      <c r="BX12" s="11"/>
      <c r="BY12" s="11"/>
    </row>
    <row r="13" spans="1:77" x14ac:dyDescent="0.25">
      <c r="A13" s="11" t="s">
        <v>76</v>
      </c>
      <c r="B13" s="12">
        <f t="shared" ca="1" si="0"/>
        <v>43818</v>
      </c>
      <c r="C13" s="13" t="s">
        <v>77</v>
      </c>
      <c r="D13" s="11" t="s">
        <v>78</v>
      </c>
      <c r="E13" s="13" t="s">
        <v>79</v>
      </c>
      <c r="F13" s="11" t="s">
        <v>80</v>
      </c>
      <c r="G13" s="11" t="s">
        <v>81</v>
      </c>
      <c r="H13" s="11" t="s">
        <v>82</v>
      </c>
      <c r="I13" s="13" t="s">
        <v>83</v>
      </c>
      <c r="J13" s="13" t="s">
        <v>82</v>
      </c>
      <c r="K13" s="21" t="str">
        <f t="shared" si="1"/>
        <v>iucnStatus:Least Concern</v>
      </c>
      <c r="L13" s="11" t="str">
        <f>_xlfn.IFNA(VLOOKUP(Tabela5[[#This Row],[scientificName]],Tabela1[],COLUMN('IUCN BR Summary'!O:O),0),"Not Evaluated")</f>
        <v>Least Concern</v>
      </c>
      <c r="M13" s="13" t="s">
        <v>125</v>
      </c>
      <c r="N13" s="33"/>
      <c r="O13" s="33"/>
      <c r="P13" s="37" t="s">
        <v>86</v>
      </c>
      <c r="Q13" s="33" t="s">
        <v>87</v>
      </c>
      <c r="R13" s="33"/>
      <c r="S13" s="33"/>
      <c r="T13" s="33"/>
      <c r="U13" s="33"/>
      <c r="V13" s="11"/>
      <c r="W13" s="11"/>
      <c r="X13" s="11"/>
      <c r="Y13" s="11"/>
      <c r="Z13" s="11"/>
      <c r="AA13" s="11"/>
      <c r="AB13" s="11"/>
      <c r="AC13" s="12">
        <v>43316</v>
      </c>
      <c r="AD13" s="15">
        <v>0.31666666666666665</v>
      </c>
      <c r="AE13" s="33"/>
      <c r="AF13" s="15" t="s">
        <v>121</v>
      </c>
      <c r="AG13" s="33"/>
      <c r="AH13" s="15" t="s">
        <v>122</v>
      </c>
      <c r="AI13" s="13" t="s">
        <v>90</v>
      </c>
      <c r="AJ13" s="13" t="s">
        <v>91</v>
      </c>
      <c r="AK13" s="13" t="s">
        <v>92</v>
      </c>
      <c r="AL13" s="11" t="s">
        <v>93</v>
      </c>
      <c r="AM13" s="11" t="s">
        <v>94</v>
      </c>
      <c r="AN13" s="11"/>
      <c r="AO13" s="11"/>
      <c r="AP13" s="11"/>
      <c r="AQ13" s="11" t="s">
        <v>17454</v>
      </c>
      <c r="AR13" s="11"/>
      <c r="AS13" s="11"/>
      <c r="AT13" s="11"/>
      <c r="AU13" s="11"/>
      <c r="AV13" s="11"/>
      <c r="AW13" s="11"/>
      <c r="AX13" s="18">
        <v>400402.60769999999</v>
      </c>
      <c r="AY13" s="18">
        <v>7852030.7466000002</v>
      </c>
      <c r="AZ13" s="16">
        <v>-39.948683000000003</v>
      </c>
      <c r="BA13" s="16">
        <v>-19.423562</v>
      </c>
      <c r="BB13" s="11"/>
      <c r="BC13" s="11" t="s">
        <v>17453</v>
      </c>
      <c r="BD13" s="11" t="s">
        <v>17455</v>
      </c>
      <c r="BE13" s="11" t="s">
        <v>95</v>
      </c>
      <c r="BF13" s="17">
        <v>43410</v>
      </c>
      <c r="BG13" s="11" t="s">
        <v>96</v>
      </c>
      <c r="BH13" s="13" t="s">
        <v>97</v>
      </c>
      <c r="BI13" s="13" t="s">
        <v>98</v>
      </c>
      <c r="BJ13" s="13" t="s">
        <v>99</v>
      </c>
      <c r="BK13" s="34" t="s">
        <v>2635</v>
      </c>
      <c r="BL13" s="33" t="s">
        <v>2646</v>
      </c>
      <c r="BM13" s="11" t="s">
        <v>100</v>
      </c>
      <c r="BN13" s="11" t="s">
        <v>101</v>
      </c>
      <c r="BO13" s="11"/>
      <c r="BP13" s="11" t="s">
        <v>8477</v>
      </c>
      <c r="BQ13" s="33" t="str">
        <f>IFERROR(VLOOKUP(Tabela5[[#This Row],[scientificName]],Tabela1[],COLUMN('IUCN BR Summary'!N:N),0),"")</f>
        <v>(Ã‰. Geoffroy in Humboldt, 1812)</v>
      </c>
      <c r="BR13" s="11" t="s">
        <v>102</v>
      </c>
      <c r="BS13" s="11"/>
      <c r="BT13" s="11"/>
      <c r="BU13" s="11"/>
      <c r="BV13" s="11"/>
      <c r="BW13" s="11"/>
      <c r="BX13" s="11"/>
      <c r="BY13" s="11"/>
    </row>
    <row r="14" spans="1:77" x14ac:dyDescent="0.25">
      <c r="A14" s="11" t="s">
        <v>76</v>
      </c>
      <c r="B14" s="12">
        <f t="shared" ca="1" si="0"/>
        <v>43818</v>
      </c>
      <c r="C14" s="13" t="s">
        <v>77</v>
      </c>
      <c r="D14" s="11" t="s">
        <v>78</v>
      </c>
      <c r="E14" s="13" t="s">
        <v>79</v>
      </c>
      <c r="F14" s="11" t="s">
        <v>80</v>
      </c>
      <c r="G14" s="11" t="s">
        <v>81</v>
      </c>
      <c r="H14" s="11" t="s">
        <v>82</v>
      </c>
      <c r="I14" s="13" t="s">
        <v>83</v>
      </c>
      <c r="J14" s="13" t="s">
        <v>82</v>
      </c>
      <c r="K14" s="21" t="str">
        <f t="shared" si="1"/>
        <v>iucnStatus:Least Concern</v>
      </c>
      <c r="L14" s="11" t="str">
        <f>_xlfn.IFNA(VLOOKUP(Tabela5[[#This Row],[scientificName]],Tabela1[],COLUMN('IUCN BR Summary'!O:O),0),"Not Evaluated")</f>
        <v>Least Concern</v>
      </c>
      <c r="M14" s="13" t="s">
        <v>126</v>
      </c>
      <c r="N14" s="33"/>
      <c r="O14" s="33"/>
      <c r="P14" s="37" t="s">
        <v>86</v>
      </c>
      <c r="Q14" s="33" t="s">
        <v>87</v>
      </c>
      <c r="R14" s="33"/>
      <c r="S14" s="33"/>
      <c r="T14" s="33"/>
      <c r="U14" s="33"/>
      <c r="V14" s="11"/>
      <c r="W14" s="11"/>
      <c r="X14" s="11"/>
      <c r="Y14" s="11"/>
      <c r="Z14" s="11"/>
      <c r="AA14" s="11"/>
      <c r="AB14" s="11"/>
      <c r="AC14" s="12">
        <v>43316</v>
      </c>
      <c r="AD14" s="15">
        <v>0.41875000000000001</v>
      </c>
      <c r="AE14" s="33"/>
      <c r="AF14" s="15" t="s">
        <v>121</v>
      </c>
      <c r="AG14" s="33"/>
      <c r="AH14" s="15" t="s">
        <v>122</v>
      </c>
      <c r="AI14" s="13" t="s">
        <v>90</v>
      </c>
      <c r="AJ14" s="13" t="s">
        <v>91</v>
      </c>
      <c r="AK14" s="13" t="s">
        <v>92</v>
      </c>
      <c r="AL14" s="11" t="s">
        <v>93</v>
      </c>
      <c r="AM14" s="11" t="s">
        <v>94</v>
      </c>
      <c r="AN14" s="11"/>
      <c r="AO14" s="11"/>
      <c r="AP14" s="11"/>
      <c r="AQ14" s="11" t="s">
        <v>17454</v>
      </c>
      <c r="AR14" s="11"/>
      <c r="AS14" s="11"/>
      <c r="AT14" s="11"/>
      <c r="AU14" s="11"/>
      <c r="AV14" s="11"/>
      <c r="AW14" s="11"/>
      <c r="AX14" s="18">
        <v>400402.60769999999</v>
      </c>
      <c r="AY14" s="18">
        <v>7852030.7466000002</v>
      </c>
      <c r="AZ14" s="16">
        <v>-39.948683000000003</v>
      </c>
      <c r="BA14" s="16">
        <v>-19.423562</v>
      </c>
      <c r="BB14" s="11"/>
      <c r="BC14" s="11" t="s">
        <v>17453</v>
      </c>
      <c r="BD14" s="11" t="s">
        <v>17455</v>
      </c>
      <c r="BE14" s="11" t="s">
        <v>95</v>
      </c>
      <c r="BF14" s="17">
        <v>43410</v>
      </c>
      <c r="BG14" s="11" t="s">
        <v>96</v>
      </c>
      <c r="BH14" s="13" t="s">
        <v>97</v>
      </c>
      <c r="BI14" s="13" t="s">
        <v>98</v>
      </c>
      <c r="BJ14" s="13" t="s">
        <v>99</v>
      </c>
      <c r="BK14" s="33" t="s">
        <v>10362</v>
      </c>
      <c r="BL14" s="33" t="s">
        <v>10363</v>
      </c>
      <c r="BM14" s="11" t="s">
        <v>127</v>
      </c>
      <c r="BN14" s="11" t="s">
        <v>128</v>
      </c>
      <c r="BO14" s="11"/>
      <c r="BP14" s="11" t="s">
        <v>10367</v>
      </c>
      <c r="BQ14" s="33" t="str">
        <f>IFERROR(VLOOKUP(Tabela5[[#This Row],[scientificName]],Tabela1[],COLUMN('IUCN BR Summary'!N:N),0),"")</f>
        <v>Schinz, 1825</v>
      </c>
      <c r="BR14" s="11" t="s">
        <v>102</v>
      </c>
      <c r="BS14" s="11"/>
      <c r="BT14" s="11"/>
      <c r="BU14" s="11"/>
      <c r="BV14" s="11"/>
      <c r="BW14" s="11"/>
      <c r="BX14" s="11"/>
      <c r="BY14" s="11"/>
    </row>
    <row r="15" spans="1:77" x14ac:dyDescent="0.25">
      <c r="A15" s="11" t="s">
        <v>76</v>
      </c>
      <c r="B15" s="12">
        <f t="shared" ca="1" si="0"/>
        <v>43818</v>
      </c>
      <c r="C15" s="13" t="s">
        <v>77</v>
      </c>
      <c r="D15" s="11" t="s">
        <v>78</v>
      </c>
      <c r="E15" s="13" t="s">
        <v>79</v>
      </c>
      <c r="F15" s="11" t="s">
        <v>80</v>
      </c>
      <c r="G15" s="11" t="s">
        <v>81</v>
      </c>
      <c r="H15" s="11" t="s">
        <v>82</v>
      </c>
      <c r="I15" s="13" t="s">
        <v>83</v>
      </c>
      <c r="J15" s="13" t="s">
        <v>82</v>
      </c>
      <c r="K15" s="21" t="str">
        <f t="shared" si="1"/>
        <v>iucnStatus:Least Concern</v>
      </c>
      <c r="L15" s="11" t="str">
        <f>_xlfn.IFNA(VLOOKUP(Tabela5[[#This Row],[scientificName]],Tabela1[],COLUMN('IUCN BR Summary'!O:O),0),"Not Evaluated")</f>
        <v>Least Concern</v>
      </c>
      <c r="M15" s="13" t="s">
        <v>129</v>
      </c>
      <c r="N15" s="33"/>
      <c r="O15" s="33"/>
      <c r="P15" s="37" t="s">
        <v>86</v>
      </c>
      <c r="Q15" s="33" t="s">
        <v>87</v>
      </c>
      <c r="R15" s="33"/>
      <c r="S15" s="33"/>
      <c r="T15" s="33"/>
      <c r="U15" s="33"/>
      <c r="V15" s="11"/>
      <c r="W15" s="11"/>
      <c r="X15" s="11"/>
      <c r="Y15" s="11"/>
      <c r="Z15" s="11"/>
      <c r="AA15" s="11"/>
      <c r="AB15" s="11"/>
      <c r="AC15" s="12">
        <v>43316</v>
      </c>
      <c r="AD15" s="15">
        <v>0.32083333333333336</v>
      </c>
      <c r="AE15" s="33"/>
      <c r="AF15" s="15" t="s">
        <v>121</v>
      </c>
      <c r="AG15" s="33"/>
      <c r="AH15" s="15" t="s">
        <v>122</v>
      </c>
      <c r="AI15" s="13" t="s">
        <v>90</v>
      </c>
      <c r="AJ15" s="13" t="s">
        <v>91</v>
      </c>
      <c r="AK15" s="13" t="s">
        <v>92</v>
      </c>
      <c r="AL15" s="11" t="s">
        <v>93</v>
      </c>
      <c r="AM15" s="11" t="s">
        <v>94</v>
      </c>
      <c r="AN15" s="11"/>
      <c r="AO15" s="11"/>
      <c r="AP15" s="11"/>
      <c r="AQ15" s="11" t="s">
        <v>17454</v>
      </c>
      <c r="AR15" s="11"/>
      <c r="AS15" s="11"/>
      <c r="AT15" s="11"/>
      <c r="AU15" s="11"/>
      <c r="AV15" s="11"/>
      <c r="AW15" s="11"/>
      <c r="AX15" s="18">
        <v>400421.712</v>
      </c>
      <c r="AY15" s="18">
        <v>7852076.9528999999</v>
      </c>
      <c r="AZ15" s="16">
        <v>-39.948500000000003</v>
      </c>
      <c r="BA15" s="16">
        <v>-19.423148000000001</v>
      </c>
      <c r="BB15" s="11"/>
      <c r="BC15" s="11" t="s">
        <v>17453</v>
      </c>
      <c r="BD15" s="11" t="s">
        <v>17455</v>
      </c>
      <c r="BE15" s="11" t="s">
        <v>95</v>
      </c>
      <c r="BF15" s="17">
        <v>43410</v>
      </c>
      <c r="BG15" s="11" t="s">
        <v>96</v>
      </c>
      <c r="BH15" s="13" t="s">
        <v>97</v>
      </c>
      <c r="BI15" s="13" t="s">
        <v>98</v>
      </c>
      <c r="BJ15" s="13" t="s">
        <v>99</v>
      </c>
      <c r="BK15" s="34" t="s">
        <v>2635</v>
      </c>
      <c r="BL15" s="33" t="s">
        <v>2646</v>
      </c>
      <c r="BM15" s="11" t="s">
        <v>100</v>
      </c>
      <c r="BN15" s="11" t="s">
        <v>101</v>
      </c>
      <c r="BO15" s="11"/>
      <c r="BP15" s="11" t="s">
        <v>8477</v>
      </c>
      <c r="BQ15" s="33" t="str">
        <f>IFERROR(VLOOKUP(Tabela5[[#This Row],[scientificName]],Tabela1[],COLUMN('IUCN BR Summary'!N:N),0),"")</f>
        <v>(Ã‰. Geoffroy in Humboldt, 1812)</v>
      </c>
      <c r="BR15" s="11" t="s">
        <v>102</v>
      </c>
      <c r="BS15" s="11"/>
      <c r="BT15" s="11"/>
      <c r="BU15" s="11"/>
      <c r="BV15" s="11"/>
      <c r="BW15" s="11"/>
      <c r="BX15" s="11"/>
      <c r="BY15" s="11"/>
    </row>
    <row r="16" spans="1:77" x14ac:dyDescent="0.25">
      <c r="A16" s="11" t="s">
        <v>76</v>
      </c>
      <c r="B16" s="12">
        <f t="shared" ca="1" si="0"/>
        <v>43818</v>
      </c>
      <c r="C16" s="13" t="s">
        <v>77</v>
      </c>
      <c r="D16" s="11" t="s">
        <v>78</v>
      </c>
      <c r="E16" s="13" t="s">
        <v>79</v>
      </c>
      <c r="F16" s="11" t="s">
        <v>80</v>
      </c>
      <c r="G16" s="11" t="s">
        <v>81</v>
      </c>
      <c r="H16" s="11" t="s">
        <v>82</v>
      </c>
      <c r="I16" s="13" t="s">
        <v>83</v>
      </c>
      <c r="J16" s="13" t="s">
        <v>82</v>
      </c>
      <c r="K16" s="21" t="str">
        <f t="shared" si="1"/>
        <v>iucnStatus:Least Concern</v>
      </c>
      <c r="L16" s="11" t="str">
        <f>_xlfn.IFNA(VLOOKUP(Tabela5[[#This Row],[scientificName]],Tabela1[],COLUMN('IUCN BR Summary'!O:O),0),"Not Evaluated")</f>
        <v>Least Concern</v>
      </c>
      <c r="M16" s="13" t="s">
        <v>130</v>
      </c>
      <c r="N16" s="33"/>
      <c r="O16" s="33"/>
      <c r="P16" s="37" t="s">
        <v>86</v>
      </c>
      <c r="Q16" s="33" t="s">
        <v>87</v>
      </c>
      <c r="R16" s="33"/>
      <c r="S16" s="33"/>
      <c r="T16" s="33"/>
      <c r="U16" s="33"/>
      <c r="V16" s="11"/>
      <c r="W16" s="11"/>
      <c r="X16" s="11"/>
      <c r="Y16" s="11"/>
      <c r="Z16" s="11"/>
      <c r="AA16" s="11"/>
      <c r="AB16" s="11"/>
      <c r="AC16" s="12">
        <v>43316</v>
      </c>
      <c r="AD16" s="15">
        <v>0.41666666666666669</v>
      </c>
      <c r="AE16" s="33"/>
      <c r="AF16" s="15" t="s">
        <v>121</v>
      </c>
      <c r="AG16" s="33"/>
      <c r="AH16" s="15" t="s">
        <v>122</v>
      </c>
      <c r="AI16" s="13" t="s">
        <v>90</v>
      </c>
      <c r="AJ16" s="13" t="s">
        <v>91</v>
      </c>
      <c r="AK16" s="13" t="s">
        <v>92</v>
      </c>
      <c r="AL16" s="11" t="s">
        <v>93</v>
      </c>
      <c r="AM16" s="11" t="s">
        <v>94</v>
      </c>
      <c r="AN16" s="11"/>
      <c r="AO16" s="11"/>
      <c r="AP16" s="11"/>
      <c r="AQ16" s="11" t="s">
        <v>17454</v>
      </c>
      <c r="AR16" s="11"/>
      <c r="AS16" s="11"/>
      <c r="AT16" s="11"/>
      <c r="AU16" s="11"/>
      <c r="AV16" s="11"/>
      <c r="AW16" s="11"/>
      <c r="AX16" s="18">
        <v>400421.712</v>
      </c>
      <c r="AY16" s="18">
        <v>7852076.9528999999</v>
      </c>
      <c r="AZ16" s="16">
        <v>-39.948500000000003</v>
      </c>
      <c r="BA16" s="16">
        <v>-19.423148000000001</v>
      </c>
      <c r="BB16" s="11"/>
      <c r="BC16" s="11" t="s">
        <v>17453</v>
      </c>
      <c r="BD16" s="11" t="s">
        <v>17455</v>
      </c>
      <c r="BE16" s="11" t="s">
        <v>95</v>
      </c>
      <c r="BF16" s="17">
        <v>43410</v>
      </c>
      <c r="BG16" s="11" t="s">
        <v>96</v>
      </c>
      <c r="BH16" s="13" t="s">
        <v>97</v>
      </c>
      <c r="BI16" s="13" t="s">
        <v>98</v>
      </c>
      <c r="BJ16" s="13" t="s">
        <v>99</v>
      </c>
      <c r="BK16" s="34" t="s">
        <v>2635</v>
      </c>
      <c r="BL16" s="33" t="s">
        <v>2646</v>
      </c>
      <c r="BM16" s="11" t="s">
        <v>100</v>
      </c>
      <c r="BN16" s="11" t="s">
        <v>101</v>
      </c>
      <c r="BO16" s="11"/>
      <c r="BP16" s="11" t="s">
        <v>8477</v>
      </c>
      <c r="BQ16" s="33" t="str">
        <f>IFERROR(VLOOKUP(Tabela5[[#This Row],[scientificName]],Tabela1[],COLUMN('IUCN BR Summary'!N:N),0),"")</f>
        <v>(Ã‰. Geoffroy in Humboldt, 1812)</v>
      </c>
      <c r="BR16" s="11" t="s">
        <v>102</v>
      </c>
      <c r="BS16" s="11"/>
      <c r="BT16" s="11"/>
      <c r="BU16" s="11"/>
      <c r="BV16" s="11"/>
      <c r="BW16" s="11"/>
      <c r="BX16" s="11"/>
      <c r="BY16" s="11"/>
    </row>
    <row r="17" spans="1:77" x14ac:dyDescent="0.25">
      <c r="A17" s="11" t="s">
        <v>76</v>
      </c>
      <c r="B17" s="12">
        <f t="shared" ca="1" si="0"/>
        <v>43818</v>
      </c>
      <c r="C17" s="13" t="s">
        <v>77</v>
      </c>
      <c r="D17" s="11" t="s">
        <v>78</v>
      </c>
      <c r="E17" s="13" t="s">
        <v>79</v>
      </c>
      <c r="F17" s="11" t="s">
        <v>80</v>
      </c>
      <c r="G17" s="11" t="s">
        <v>81</v>
      </c>
      <c r="H17" s="11" t="s">
        <v>82</v>
      </c>
      <c r="I17" s="13" t="s">
        <v>83</v>
      </c>
      <c r="J17" s="13" t="s">
        <v>82</v>
      </c>
      <c r="K17" s="21" t="str">
        <f t="shared" si="1"/>
        <v>iucnStatus:Least Concern</v>
      </c>
      <c r="L17" s="11" t="str">
        <f>_xlfn.IFNA(VLOOKUP(Tabela5[[#This Row],[scientificName]],Tabela1[],COLUMN('IUCN BR Summary'!O:O),0),"Not Evaluated")</f>
        <v>Least Concern</v>
      </c>
      <c r="M17" s="13" t="s">
        <v>131</v>
      </c>
      <c r="N17" s="33"/>
      <c r="O17" s="33"/>
      <c r="P17" s="37" t="s">
        <v>86</v>
      </c>
      <c r="Q17" s="33" t="s">
        <v>87</v>
      </c>
      <c r="R17" s="33"/>
      <c r="S17" s="33"/>
      <c r="T17" s="33"/>
      <c r="U17" s="33"/>
      <c r="V17" s="11"/>
      <c r="W17" s="11"/>
      <c r="X17" s="11"/>
      <c r="Y17" s="11"/>
      <c r="Z17" s="11"/>
      <c r="AA17" s="11"/>
      <c r="AB17" s="11"/>
      <c r="AC17" s="12">
        <v>43316</v>
      </c>
      <c r="AD17" s="15">
        <v>0.32777777777777778</v>
      </c>
      <c r="AE17" s="33"/>
      <c r="AF17" s="15" t="s">
        <v>121</v>
      </c>
      <c r="AG17" s="33"/>
      <c r="AH17" s="15" t="s">
        <v>122</v>
      </c>
      <c r="AI17" s="13" t="s">
        <v>90</v>
      </c>
      <c r="AJ17" s="13" t="s">
        <v>91</v>
      </c>
      <c r="AK17" s="13" t="s">
        <v>92</v>
      </c>
      <c r="AL17" s="11" t="s">
        <v>93</v>
      </c>
      <c r="AM17" s="11" t="s">
        <v>94</v>
      </c>
      <c r="AN17" s="11"/>
      <c r="AO17" s="11"/>
      <c r="AP17" s="11"/>
      <c r="AQ17" s="11" t="s">
        <v>17454</v>
      </c>
      <c r="AR17" s="11"/>
      <c r="AS17" s="11"/>
      <c r="AT17" s="11"/>
      <c r="AU17" s="11"/>
      <c r="AV17" s="11"/>
      <c r="AW17" s="11"/>
      <c r="AX17" s="18">
        <v>400517.23369999998</v>
      </c>
      <c r="AY17" s="18">
        <v>7852307.9845000003</v>
      </c>
      <c r="AZ17" s="16">
        <v>-39.947583000000002</v>
      </c>
      <c r="BA17" s="16">
        <v>-19.421064999999999</v>
      </c>
      <c r="BB17" s="11"/>
      <c r="BC17" s="11" t="s">
        <v>17453</v>
      </c>
      <c r="BD17" s="11" t="s">
        <v>17455</v>
      </c>
      <c r="BE17" s="11" t="s">
        <v>95</v>
      </c>
      <c r="BF17" s="17">
        <v>43410</v>
      </c>
      <c r="BG17" s="11" t="s">
        <v>96</v>
      </c>
      <c r="BH17" s="13" t="s">
        <v>97</v>
      </c>
      <c r="BI17" s="13" t="s">
        <v>98</v>
      </c>
      <c r="BJ17" s="13" t="s">
        <v>99</v>
      </c>
      <c r="BK17" s="34" t="s">
        <v>2635</v>
      </c>
      <c r="BL17" s="33" t="s">
        <v>2646</v>
      </c>
      <c r="BM17" s="11" t="s">
        <v>100</v>
      </c>
      <c r="BN17" s="11" t="s">
        <v>101</v>
      </c>
      <c r="BO17" s="11"/>
      <c r="BP17" s="11" t="s">
        <v>8477</v>
      </c>
      <c r="BQ17" s="33" t="str">
        <f>IFERROR(VLOOKUP(Tabela5[[#This Row],[scientificName]],Tabela1[],COLUMN('IUCN BR Summary'!N:N),0),"")</f>
        <v>(Ã‰. Geoffroy in Humboldt, 1812)</v>
      </c>
      <c r="BR17" s="11" t="s">
        <v>102</v>
      </c>
      <c r="BS17" s="11"/>
      <c r="BT17" s="11"/>
      <c r="BU17" s="11"/>
      <c r="BV17" s="11"/>
      <c r="BW17" s="11"/>
      <c r="BX17" s="11"/>
      <c r="BY17" s="11"/>
    </row>
    <row r="18" spans="1:77" x14ac:dyDescent="0.25">
      <c r="A18" s="11" t="s">
        <v>76</v>
      </c>
      <c r="B18" s="12">
        <f t="shared" ca="1" si="0"/>
        <v>43818</v>
      </c>
      <c r="C18" s="13" t="s">
        <v>77</v>
      </c>
      <c r="D18" s="11" t="s">
        <v>78</v>
      </c>
      <c r="E18" s="13" t="s">
        <v>79</v>
      </c>
      <c r="F18" s="11" t="s">
        <v>80</v>
      </c>
      <c r="G18" s="11" t="s">
        <v>81</v>
      </c>
      <c r="H18" s="11" t="s">
        <v>82</v>
      </c>
      <c r="I18" s="13" t="s">
        <v>83</v>
      </c>
      <c r="J18" s="13" t="s">
        <v>82</v>
      </c>
      <c r="K18" s="21" t="str">
        <f t="shared" si="1"/>
        <v>iucnStatus:Least Concern</v>
      </c>
      <c r="L18" s="11" t="str">
        <f>_xlfn.IFNA(VLOOKUP(Tabela5[[#This Row],[scientificName]],Tabela1[],COLUMN('IUCN BR Summary'!O:O),0),"Not Evaluated")</f>
        <v>Least Concern</v>
      </c>
      <c r="M18" s="13" t="s">
        <v>132</v>
      </c>
      <c r="N18" s="33"/>
      <c r="O18" s="33"/>
      <c r="P18" s="37" t="s">
        <v>86</v>
      </c>
      <c r="Q18" s="33" t="s">
        <v>87</v>
      </c>
      <c r="R18" s="33"/>
      <c r="S18" s="33"/>
      <c r="T18" s="33"/>
      <c r="U18" s="33"/>
      <c r="V18" s="11"/>
      <c r="W18" s="11"/>
      <c r="X18" s="11"/>
      <c r="Y18" s="11"/>
      <c r="Z18" s="11"/>
      <c r="AA18" s="11"/>
      <c r="AB18" s="11"/>
      <c r="AC18" s="12">
        <v>43316</v>
      </c>
      <c r="AD18" s="15">
        <v>0.33194444444444443</v>
      </c>
      <c r="AE18" s="33"/>
      <c r="AF18" s="15" t="s">
        <v>121</v>
      </c>
      <c r="AG18" s="33"/>
      <c r="AH18" s="15" t="s">
        <v>122</v>
      </c>
      <c r="AI18" s="13" t="s">
        <v>90</v>
      </c>
      <c r="AJ18" s="13" t="s">
        <v>91</v>
      </c>
      <c r="AK18" s="13" t="s">
        <v>92</v>
      </c>
      <c r="AL18" s="11" t="s">
        <v>93</v>
      </c>
      <c r="AM18" s="11" t="s">
        <v>94</v>
      </c>
      <c r="AN18" s="11"/>
      <c r="AO18" s="11"/>
      <c r="AP18" s="11"/>
      <c r="AQ18" s="11" t="s">
        <v>17454</v>
      </c>
      <c r="AR18" s="11"/>
      <c r="AS18" s="11"/>
      <c r="AT18" s="11"/>
      <c r="AU18" s="11"/>
      <c r="AV18" s="11"/>
      <c r="AW18" s="11"/>
      <c r="AX18" s="18">
        <v>400631.85969999997</v>
      </c>
      <c r="AY18" s="18">
        <v>7852585.2225000001</v>
      </c>
      <c r="AZ18" s="16">
        <v>-39.946472999999997</v>
      </c>
      <c r="BA18" s="16">
        <v>-19.418568</v>
      </c>
      <c r="BB18" s="11"/>
      <c r="BC18" s="11" t="s">
        <v>17453</v>
      </c>
      <c r="BD18" s="11" t="s">
        <v>17455</v>
      </c>
      <c r="BE18" s="11" t="s">
        <v>95</v>
      </c>
      <c r="BF18" s="17">
        <v>43410</v>
      </c>
      <c r="BG18" s="11" t="s">
        <v>96</v>
      </c>
      <c r="BH18" s="13" t="s">
        <v>97</v>
      </c>
      <c r="BI18" s="13" t="s">
        <v>98</v>
      </c>
      <c r="BJ18" s="13" t="s">
        <v>99</v>
      </c>
      <c r="BK18" s="34" t="s">
        <v>2635</v>
      </c>
      <c r="BL18" s="33" t="s">
        <v>2646</v>
      </c>
      <c r="BM18" s="11" t="s">
        <v>100</v>
      </c>
      <c r="BN18" s="11" t="s">
        <v>101</v>
      </c>
      <c r="BO18" s="11"/>
      <c r="BP18" s="11" t="s">
        <v>8477</v>
      </c>
      <c r="BQ18" s="33" t="str">
        <f>IFERROR(VLOOKUP(Tabela5[[#This Row],[scientificName]],Tabela1[],COLUMN('IUCN BR Summary'!N:N),0),"")</f>
        <v>(Ã‰. Geoffroy in Humboldt, 1812)</v>
      </c>
      <c r="BR18" s="11" t="s">
        <v>102</v>
      </c>
      <c r="BS18" s="11"/>
      <c r="BT18" s="11"/>
      <c r="BU18" s="11"/>
      <c r="BV18" s="11"/>
      <c r="BW18" s="11"/>
      <c r="BX18" s="11"/>
      <c r="BY18" s="11"/>
    </row>
    <row r="19" spans="1:77" x14ac:dyDescent="0.25">
      <c r="A19" s="11" t="s">
        <v>76</v>
      </c>
      <c r="B19" s="12">
        <f t="shared" ca="1" si="0"/>
        <v>43818</v>
      </c>
      <c r="C19" s="13" t="s">
        <v>77</v>
      </c>
      <c r="D19" s="11" t="s">
        <v>78</v>
      </c>
      <c r="E19" s="13" t="s">
        <v>79</v>
      </c>
      <c r="F19" s="11" t="s">
        <v>80</v>
      </c>
      <c r="G19" s="11" t="s">
        <v>81</v>
      </c>
      <c r="H19" s="11" t="s">
        <v>82</v>
      </c>
      <c r="I19" s="13" t="s">
        <v>83</v>
      </c>
      <c r="J19" s="13" t="s">
        <v>82</v>
      </c>
      <c r="K19" s="21" t="str">
        <f t="shared" si="1"/>
        <v>iucnStatus:Least Concern</v>
      </c>
      <c r="L19" s="11" t="str">
        <f>_xlfn.IFNA(VLOOKUP(Tabela5[[#This Row],[scientificName]],Tabela1[],COLUMN('IUCN BR Summary'!O:O),0),"Not Evaluated")</f>
        <v>Least Concern</v>
      </c>
      <c r="M19" s="13" t="s">
        <v>133</v>
      </c>
      <c r="N19" s="33"/>
      <c r="O19" s="33"/>
      <c r="P19" s="37" t="s">
        <v>86</v>
      </c>
      <c r="Q19" s="33" t="s">
        <v>87</v>
      </c>
      <c r="R19" s="33"/>
      <c r="S19" s="33"/>
      <c r="T19" s="33"/>
      <c r="U19" s="33"/>
      <c r="V19" s="11"/>
      <c r="W19" s="11"/>
      <c r="X19" s="11"/>
      <c r="Y19" s="11"/>
      <c r="Z19" s="11"/>
      <c r="AA19" s="11"/>
      <c r="AB19" s="11"/>
      <c r="AC19" s="12">
        <v>43316</v>
      </c>
      <c r="AD19" s="15">
        <v>0.38611111111111113</v>
      </c>
      <c r="AE19" s="33"/>
      <c r="AF19" s="15" t="s">
        <v>121</v>
      </c>
      <c r="AG19" s="33"/>
      <c r="AH19" s="15" t="s">
        <v>122</v>
      </c>
      <c r="AI19" s="13" t="s">
        <v>90</v>
      </c>
      <c r="AJ19" s="13" t="s">
        <v>91</v>
      </c>
      <c r="AK19" s="13" t="s">
        <v>92</v>
      </c>
      <c r="AL19" s="11" t="s">
        <v>93</v>
      </c>
      <c r="AM19" s="11" t="s">
        <v>94</v>
      </c>
      <c r="AN19" s="11"/>
      <c r="AO19" s="11"/>
      <c r="AP19" s="11"/>
      <c r="AQ19" s="11" t="s">
        <v>17454</v>
      </c>
      <c r="AR19" s="11"/>
      <c r="AS19" s="11"/>
      <c r="AT19" s="11"/>
      <c r="AU19" s="11"/>
      <c r="AV19" s="11"/>
      <c r="AW19" s="11"/>
      <c r="AX19" s="18">
        <v>400717.67249999999</v>
      </c>
      <c r="AY19" s="18">
        <v>7853049.1179999998</v>
      </c>
      <c r="AZ19" s="16">
        <v>-39.945630000000001</v>
      </c>
      <c r="BA19" s="16">
        <v>-19.414379</v>
      </c>
      <c r="BB19" s="11"/>
      <c r="BC19" s="11" t="s">
        <v>17453</v>
      </c>
      <c r="BD19" s="11" t="s">
        <v>17455</v>
      </c>
      <c r="BE19" s="11" t="s">
        <v>95</v>
      </c>
      <c r="BF19" s="17">
        <v>43410</v>
      </c>
      <c r="BG19" s="11" t="s">
        <v>96</v>
      </c>
      <c r="BH19" s="13" t="s">
        <v>97</v>
      </c>
      <c r="BI19" s="13" t="s">
        <v>98</v>
      </c>
      <c r="BJ19" s="13" t="s">
        <v>99</v>
      </c>
      <c r="BK19" s="34" t="s">
        <v>2635</v>
      </c>
      <c r="BL19" s="33" t="s">
        <v>2646</v>
      </c>
      <c r="BM19" s="11" t="s">
        <v>100</v>
      </c>
      <c r="BN19" s="11" t="s">
        <v>101</v>
      </c>
      <c r="BO19" s="11"/>
      <c r="BP19" s="11" t="s">
        <v>8477</v>
      </c>
      <c r="BQ19" s="33" t="str">
        <f>IFERROR(VLOOKUP(Tabela5[[#This Row],[scientificName]],Tabela1[],COLUMN('IUCN BR Summary'!N:N),0),"")</f>
        <v>(Ã‰. Geoffroy in Humboldt, 1812)</v>
      </c>
      <c r="BR19" s="11" t="s">
        <v>102</v>
      </c>
      <c r="BS19" s="11"/>
      <c r="BT19" s="11"/>
      <c r="BU19" s="11"/>
      <c r="BV19" s="11"/>
      <c r="BW19" s="11"/>
      <c r="BX19" s="11"/>
      <c r="BY19" s="11"/>
    </row>
    <row r="20" spans="1:77" x14ac:dyDescent="0.25">
      <c r="A20" s="11" t="s">
        <v>76</v>
      </c>
      <c r="B20" s="12">
        <f t="shared" ca="1" si="0"/>
        <v>43818</v>
      </c>
      <c r="C20" s="13" t="s">
        <v>77</v>
      </c>
      <c r="D20" s="11" t="s">
        <v>78</v>
      </c>
      <c r="E20" s="13" t="s">
        <v>79</v>
      </c>
      <c r="F20" s="11" t="s">
        <v>80</v>
      </c>
      <c r="G20" s="11" t="s">
        <v>81</v>
      </c>
      <c r="H20" s="11" t="s">
        <v>82</v>
      </c>
      <c r="I20" s="13" t="s">
        <v>83</v>
      </c>
      <c r="J20" s="13" t="s">
        <v>82</v>
      </c>
      <c r="K20" s="21" t="str">
        <f t="shared" si="1"/>
        <v>iucnStatus:Least Concern</v>
      </c>
      <c r="L20" s="11" t="str">
        <f>_xlfn.IFNA(VLOOKUP(Tabela5[[#This Row],[scientificName]],Tabela1[],COLUMN('IUCN BR Summary'!O:O),0),"Not Evaluated")</f>
        <v>Least Concern</v>
      </c>
      <c r="M20" s="13" t="s">
        <v>134</v>
      </c>
      <c r="N20" s="33"/>
      <c r="O20" s="33"/>
      <c r="P20" s="37" t="s">
        <v>86</v>
      </c>
      <c r="Q20" s="33" t="s">
        <v>87</v>
      </c>
      <c r="R20" s="33"/>
      <c r="S20" s="33"/>
      <c r="T20" s="33"/>
      <c r="U20" s="33"/>
      <c r="V20" s="11"/>
      <c r="W20" s="11"/>
      <c r="X20" s="11"/>
      <c r="Y20" s="11"/>
      <c r="Z20" s="11"/>
      <c r="AA20" s="11"/>
      <c r="AB20" s="11"/>
      <c r="AC20" s="12">
        <v>43316</v>
      </c>
      <c r="AD20" s="15">
        <v>0.3444444444444445</v>
      </c>
      <c r="AE20" s="33"/>
      <c r="AF20" s="15" t="s">
        <v>121</v>
      </c>
      <c r="AG20" s="33"/>
      <c r="AH20" s="15" t="s">
        <v>122</v>
      </c>
      <c r="AI20" s="13" t="s">
        <v>90</v>
      </c>
      <c r="AJ20" s="13" t="s">
        <v>91</v>
      </c>
      <c r="AK20" s="13" t="s">
        <v>92</v>
      </c>
      <c r="AL20" s="11" t="s">
        <v>93</v>
      </c>
      <c r="AM20" s="11" t="s">
        <v>94</v>
      </c>
      <c r="AN20" s="11"/>
      <c r="AO20" s="11"/>
      <c r="AP20" s="11"/>
      <c r="AQ20" s="11" t="s">
        <v>17454</v>
      </c>
      <c r="AR20" s="11"/>
      <c r="AS20" s="11"/>
      <c r="AT20" s="11"/>
      <c r="AU20" s="11"/>
      <c r="AV20" s="11"/>
      <c r="AW20" s="11"/>
      <c r="AX20" s="18">
        <v>400842.0074</v>
      </c>
      <c r="AY20" s="18">
        <v>7853093.4919999996</v>
      </c>
      <c r="AZ20" s="16">
        <v>-39.944445999999999</v>
      </c>
      <c r="BA20" s="16">
        <v>-19.413988</v>
      </c>
      <c r="BB20" s="11"/>
      <c r="BC20" s="11" t="s">
        <v>17453</v>
      </c>
      <c r="BD20" s="11" t="s">
        <v>17455</v>
      </c>
      <c r="BE20" s="11" t="s">
        <v>95</v>
      </c>
      <c r="BF20" s="17">
        <v>43410</v>
      </c>
      <c r="BG20" s="11" t="s">
        <v>96</v>
      </c>
      <c r="BH20" s="13" t="s">
        <v>97</v>
      </c>
      <c r="BI20" s="13" t="s">
        <v>98</v>
      </c>
      <c r="BJ20" s="13" t="s">
        <v>99</v>
      </c>
      <c r="BK20" s="34" t="s">
        <v>2635</v>
      </c>
      <c r="BL20" s="33" t="s">
        <v>2646</v>
      </c>
      <c r="BM20" s="11" t="s">
        <v>100</v>
      </c>
      <c r="BN20" s="11" t="s">
        <v>101</v>
      </c>
      <c r="BO20" s="11"/>
      <c r="BP20" s="11" t="s">
        <v>8477</v>
      </c>
      <c r="BQ20" s="33" t="str">
        <f>IFERROR(VLOOKUP(Tabela5[[#This Row],[scientificName]],Tabela1[],COLUMN('IUCN BR Summary'!N:N),0),"")</f>
        <v>(Ã‰. Geoffroy in Humboldt, 1812)</v>
      </c>
      <c r="BR20" s="11" t="s">
        <v>102</v>
      </c>
      <c r="BS20" s="11"/>
      <c r="BT20" s="11"/>
      <c r="BU20" s="11"/>
      <c r="BV20" s="11"/>
      <c r="BW20" s="11"/>
      <c r="BX20" s="11"/>
      <c r="BY20" s="11"/>
    </row>
    <row r="21" spans="1:77" x14ac:dyDescent="0.25">
      <c r="A21" s="11" t="s">
        <v>76</v>
      </c>
      <c r="B21" s="12">
        <f t="shared" ca="1" si="0"/>
        <v>43818</v>
      </c>
      <c r="C21" s="13" t="s">
        <v>77</v>
      </c>
      <c r="D21" s="11" t="s">
        <v>78</v>
      </c>
      <c r="E21" s="13" t="s">
        <v>79</v>
      </c>
      <c r="F21" s="11" t="s">
        <v>80</v>
      </c>
      <c r="G21" s="11" t="s">
        <v>81</v>
      </c>
      <c r="H21" s="11" t="s">
        <v>82</v>
      </c>
      <c r="I21" s="13" t="s">
        <v>83</v>
      </c>
      <c r="J21" s="13" t="s">
        <v>82</v>
      </c>
      <c r="K21" s="21" t="str">
        <f t="shared" si="1"/>
        <v>iucnStatus:Least Concern</v>
      </c>
      <c r="L21" s="11" t="str">
        <f>_xlfn.IFNA(VLOOKUP(Tabela5[[#This Row],[scientificName]],Tabela1[],COLUMN('IUCN BR Summary'!O:O),0),"Not Evaluated")</f>
        <v>Least Concern</v>
      </c>
      <c r="M21" s="13" t="s">
        <v>135</v>
      </c>
      <c r="N21" s="33"/>
      <c r="O21" s="33"/>
      <c r="P21" s="37" t="s">
        <v>86</v>
      </c>
      <c r="Q21" s="33" t="s">
        <v>87</v>
      </c>
      <c r="R21" s="33"/>
      <c r="S21" s="33"/>
      <c r="T21" s="33"/>
      <c r="U21" s="33"/>
      <c r="V21" s="11"/>
      <c r="W21" s="11"/>
      <c r="X21" s="11"/>
      <c r="Y21" s="11"/>
      <c r="Z21" s="11"/>
      <c r="AA21" s="11"/>
      <c r="AB21" s="11"/>
      <c r="AC21" s="12">
        <v>43316</v>
      </c>
      <c r="AD21" s="15">
        <v>0.37152777777777773</v>
      </c>
      <c r="AE21" s="33"/>
      <c r="AF21" s="15" t="s">
        <v>121</v>
      </c>
      <c r="AG21" s="33"/>
      <c r="AH21" s="15" t="s">
        <v>122</v>
      </c>
      <c r="AI21" s="13" t="s">
        <v>90</v>
      </c>
      <c r="AJ21" s="13" t="s">
        <v>91</v>
      </c>
      <c r="AK21" s="13" t="s">
        <v>92</v>
      </c>
      <c r="AL21" s="11" t="s">
        <v>93</v>
      </c>
      <c r="AM21" s="11" t="s">
        <v>94</v>
      </c>
      <c r="AN21" s="11"/>
      <c r="AO21" s="11"/>
      <c r="AP21" s="11"/>
      <c r="AQ21" s="11" t="s">
        <v>17454</v>
      </c>
      <c r="AR21" s="11"/>
      <c r="AS21" s="11"/>
      <c r="AT21" s="11"/>
      <c r="AU21" s="11"/>
      <c r="AV21" s="11"/>
      <c r="AW21" s="11"/>
      <c r="AX21" s="18">
        <v>400899.32049999997</v>
      </c>
      <c r="AY21" s="18">
        <v>7853232.1109999996</v>
      </c>
      <c r="AZ21" s="16">
        <v>-39.943896000000002</v>
      </c>
      <c r="BA21" s="16">
        <v>-19.412735000000001</v>
      </c>
      <c r="BB21" s="11"/>
      <c r="BC21" s="11" t="s">
        <v>17453</v>
      </c>
      <c r="BD21" s="11" t="s">
        <v>17455</v>
      </c>
      <c r="BE21" s="11" t="s">
        <v>95</v>
      </c>
      <c r="BF21" s="17">
        <v>43410</v>
      </c>
      <c r="BG21" s="11" t="s">
        <v>96</v>
      </c>
      <c r="BH21" s="13" t="s">
        <v>97</v>
      </c>
      <c r="BI21" s="13" t="s">
        <v>98</v>
      </c>
      <c r="BJ21" s="13" t="s">
        <v>99</v>
      </c>
      <c r="BK21" s="34" t="s">
        <v>2635</v>
      </c>
      <c r="BL21" s="33" t="s">
        <v>2646</v>
      </c>
      <c r="BM21" s="11" t="s">
        <v>100</v>
      </c>
      <c r="BN21" s="11" t="s">
        <v>101</v>
      </c>
      <c r="BO21" s="11"/>
      <c r="BP21" s="11" t="s">
        <v>8477</v>
      </c>
      <c r="BQ21" s="33" t="str">
        <f>IFERROR(VLOOKUP(Tabela5[[#This Row],[scientificName]],Tabela1[],COLUMN('IUCN BR Summary'!N:N),0),"")</f>
        <v>(Ã‰. Geoffroy in Humboldt, 1812)</v>
      </c>
      <c r="BR21" s="11" t="s">
        <v>102</v>
      </c>
      <c r="BS21" s="11"/>
      <c r="BT21" s="11"/>
      <c r="BU21" s="11"/>
      <c r="BV21" s="11"/>
      <c r="BW21" s="11"/>
      <c r="BX21" s="11"/>
      <c r="BY21" s="11"/>
    </row>
    <row r="22" spans="1:77" x14ac:dyDescent="0.25">
      <c r="A22" s="11" t="s">
        <v>76</v>
      </c>
      <c r="B22" s="12">
        <f t="shared" ca="1" si="0"/>
        <v>43818</v>
      </c>
      <c r="C22" s="13" t="s">
        <v>77</v>
      </c>
      <c r="D22" s="11" t="s">
        <v>78</v>
      </c>
      <c r="E22" s="13" t="s">
        <v>79</v>
      </c>
      <c r="F22" s="11" t="s">
        <v>80</v>
      </c>
      <c r="G22" s="11" t="s">
        <v>81</v>
      </c>
      <c r="H22" s="11" t="s">
        <v>82</v>
      </c>
      <c r="I22" s="13" t="s">
        <v>83</v>
      </c>
      <c r="J22" s="13" t="s">
        <v>82</v>
      </c>
      <c r="K22" s="21" t="str">
        <f t="shared" si="1"/>
        <v>iucnStatus:Least Concern</v>
      </c>
      <c r="L22" s="11" t="str">
        <f>_xlfn.IFNA(VLOOKUP(Tabela5[[#This Row],[scientificName]],Tabela1[],COLUMN('IUCN BR Summary'!O:O),0),"Not Evaluated")</f>
        <v>Least Concern</v>
      </c>
      <c r="M22" s="13" t="s">
        <v>136</v>
      </c>
      <c r="N22" s="33"/>
      <c r="O22" s="33"/>
      <c r="P22" s="37" t="s">
        <v>86</v>
      </c>
      <c r="Q22" s="33" t="s">
        <v>87</v>
      </c>
      <c r="R22" s="33"/>
      <c r="S22" s="33"/>
      <c r="T22" s="33"/>
      <c r="U22" s="33"/>
      <c r="V22" s="11"/>
      <c r="W22" s="11"/>
      <c r="X22" s="11"/>
      <c r="Y22" s="11"/>
      <c r="Z22" s="11"/>
      <c r="AA22" s="11"/>
      <c r="AB22" s="11"/>
      <c r="AC22" s="12">
        <v>43316</v>
      </c>
      <c r="AD22" s="15">
        <v>0.35069444444444442</v>
      </c>
      <c r="AE22" s="33"/>
      <c r="AF22" s="15" t="s">
        <v>121</v>
      </c>
      <c r="AG22" s="33"/>
      <c r="AH22" s="15" t="s">
        <v>122</v>
      </c>
      <c r="AI22" s="13" t="s">
        <v>90</v>
      </c>
      <c r="AJ22" s="13" t="s">
        <v>91</v>
      </c>
      <c r="AK22" s="13" t="s">
        <v>92</v>
      </c>
      <c r="AL22" s="11" t="s">
        <v>93</v>
      </c>
      <c r="AM22" s="11" t="s">
        <v>94</v>
      </c>
      <c r="AN22" s="11"/>
      <c r="AO22" s="11"/>
      <c r="AP22" s="11"/>
      <c r="AQ22" s="11" t="s">
        <v>17454</v>
      </c>
      <c r="AR22" s="11"/>
      <c r="AS22" s="11"/>
      <c r="AT22" s="11"/>
      <c r="AU22" s="11"/>
      <c r="AV22" s="11"/>
      <c r="AW22" s="11"/>
      <c r="AX22" s="18">
        <v>401166.78120000003</v>
      </c>
      <c r="AY22" s="18">
        <v>7853878.9994999999</v>
      </c>
      <c r="AZ22" s="16">
        <v>-39.941310000000001</v>
      </c>
      <c r="BA22" s="16">
        <v>-19.406901999999999</v>
      </c>
      <c r="BB22" s="11"/>
      <c r="BC22" s="11" t="s">
        <v>17453</v>
      </c>
      <c r="BD22" s="11" t="s">
        <v>17455</v>
      </c>
      <c r="BE22" s="11" t="s">
        <v>95</v>
      </c>
      <c r="BF22" s="17">
        <v>43410</v>
      </c>
      <c r="BG22" s="11" t="s">
        <v>96</v>
      </c>
      <c r="BH22" s="13" t="s">
        <v>97</v>
      </c>
      <c r="BI22" s="13" t="s">
        <v>98</v>
      </c>
      <c r="BJ22" s="13" t="s">
        <v>99</v>
      </c>
      <c r="BK22" s="34" t="s">
        <v>2635</v>
      </c>
      <c r="BL22" s="33" t="s">
        <v>2646</v>
      </c>
      <c r="BM22" s="11" t="s">
        <v>100</v>
      </c>
      <c r="BN22" s="11" t="s">
        <v>101</v>
      </c>
      <c r="BO22" s="11"/>
      <c r="BP22" s="11" t="s">
        <v>8477</v>
      </c>
      <c r="BQ22" s="33" t="str">
        <f>IFERROR(VLOOKUP(Tabela5[[#This Row],[scientificName]],Tabela1[],COLUMN('IUCN BR Summary'!N:N),0),"")</f>
        <v>(Ã‰. Geoffroy in Humboldt, 1812)</v>
      </c>
      <c r="BR22" s="11" t="s">
        <v>102</v>
      </c>
      <c r="BS22" s="11"/>
      <c r="BT22" s="11"/>
      <c r="BU22" s="11"/>
      <c r="BV22" s="11"/>
      <c r="BW22" s="11"/>
      <c r="BX22" s="11"/>
      <c r="BY22" s="11"/>
    </row>
    <row r="23" spans="1:77" x14ac:dyDescent="0.25">
      <c r="A23" s="11" t="s">
        <v>76</v>
      </c>
      <c r="B23" s="12">
        <f t="shared" ca="1" si="0"/>
        <v>43818</v>
      </c>
      <c r="C23" s="13" t="s">
        <v>77</v>
      </c>
      <c r="D23" s="11" t="s">
        <v>78</v>
      </c>
      <c r="E23" s="13" t="s">
        <v>79</v>
      </c>
      <c r="F23" s="11" t="s">
        <v>80</v>
      </c>
      <c r="G23" s="11" t="s">
        <v>81</v>
      </c>
      <c r="H23" s="11" t="s">
        <v>82</v>
      </c>
      <c r="I23" s="13" t="s">
        <v>83</v>
      </c>
      <c r="J23" s="13" t="s">
        <v>82</v>
      </c>
      <c r="K23" s="21" t="str">
        <f t="shared" si="1"/>
        <v>iucnStatus:Least Concern</v>
      </c>
      <c r="L23" s="11" t="str">
        <f>_xlfn.IFNA(VLOOKUP(Tabela5[[#This Row],[scientificName]],Tabela1[],COLUMN('IUCN BR Summary'!O:O),0),"Not Evaluated")</f>
        <v>Least Concern</v>
      </c>
      <c r="M23" s="13" t="s">
        <v>137</v>
      </c>
      <c r="N23" s="33"/>
      <c r="O23" s="33"/>
      <c r="P23" s="37" t="s">
        <v>86</v>
      </c>
      <c r="Q23" s="33" t="s">
        <v>87</v>
      </c>
      <c r="R23" s="33"/>
      <c r="S23" s="33"/>
      <c r="T23" s="33"/>
      <c r="U23" s="33"/>
      <c r="V23" s="11"/>
      <c r="W23" s="11"/>
      <c r="X23" s="11"/>
      <c r="Y23" s="11"/>
      <c r="Z23" s="11"/>
      <c r="AA23" s="11"/>
      <c r="AB23" s="11"/>
      <c r="AC23" s="12">
        <v>43317</v>
      </c>
      <c r="AD23" s="15">
        <v>0.3611111111111111</v>
      </c>
      <c r="AE23" s="33"/>
      <c r="AF23" s="15" t="s">
        <v>108</v>
      </c>
      <c r="AG23" s="33"/>
      <c r="AH23" s="15" t="s">
        <v>138</v>
      </c>
      <c r="AI23" s="13" t="s">
        <v>90</v>
      </c>
      <c r="AJ23" s="13" t="s">
        <v>91</v>
      </c>
      <c r="AK23" s="13" t="s">
        <v>92</v>
      </c>
      <c r="AL23" s="11" t="s">
        <v>93</v>
      </c>
      <c r="AM23" s="11" t="s">
        <v>94</v>
      </c>
      <c r="AN23" s="11"/>
      <c r="AO23" s="11"/>
      <c r="AP23" s="11"/>
      <c r="AQ23" s="11" t="s">
        <v>17454</v>
      </c>
      <c r="AR23" s="11"/>
      <c r="AS23" s="11"/>
      <c r="AT23" s="11"/>
      <c r="AU23" s="11"/>
      <c r="AV23" s="11"/>
      <c r="AW23" s="11"/>
      <c r="AX23" s="18">
        <v>367223.16379999998</v>
      </c>
      <c r="AY23" s="18">
        <v>7846658.6189000001</v>
      </c>
      <c r="AZ23" s="16">
        <v>-40.265056000000001</v>
      </c>
      <c r="BA23" s="16">
        <v>-19.470172999999999</v>
      </c>
      <c r="BB23" s="11"/>
      <c r="BC23" s="11" t="s">
        <v>17453</v>
      </c>
      <c r="BD23" s="11" t="s">
        <v>17455</v>
      </c>
      <c r="BE23" s="11" t="s">
        <v>95</v>
      </c>
      <c r="BF23" s="17">
        <v>43410</v>
      </c>
      <c r="BG23" s="11" t="s">
        <v>96</v>
      </c>
      <c r="BH23" s="13" t="s">
        <v>97</v>
      </c>
      <c r="BI23" s="13" t="s">
        <v>98</v>
      </c>
      <c r="BJ23" s="13" t="s">
        <v>99</v>
      </c>
      <c r="BK23" s="33" t="s">
        <v>9413</v>
      </c>
      <c r="BL23" s="33" t="s">
        <v>9414</v>
      </c>
      <c r="BM23" s="11" t="s">
        <v>139</v>
      </c>
      <c r="BN23" s="11" t="s">
        <v>140</v>
      </c>
      <c r="BO23" s="11"/>
      <c r="BP23" s="11" t="s">
        <v>9472</v>
      </c>
      <c r="BQ23" s="33" t="str">
        <f>IFERROR(VLOOKUP(Tabela5[[#This Row],[scientificName]],Tabela1[],COLUMN('IUCN BR Summary'!N:N),0),"")</f>
        <v>(Wied-Neuwied, 1826)</v>
      </c>
      <c r="BR23" s="11" t="s">
        <v>102</v>
      </c>
      <c r="BS23" s="11"/>
      <c r="BT23" s="11"/>
      <c r="BU23" s="11"/>
      <c r="BV23" s="11"/>
      <c r="BW23" s="11"/>
      <c r="BX23" s="11"/>
      <c r="BY23" s="11"/>
    </row>
    <row r="24" spans="1:77" x14ac:dyDescent="0.25">
      <c r="A24" s="11" t="s">
        <v>76</v>
      </c>
      <c r="B24" s="12">
        <f t="shared" ca="1" si="0"/>
        <v>43818</v>
      </c>
      <c r="C24" s="13" t="s">
        <v>77</v>
      </c>
      <c r="D24" s="11" t="s">
        <v>78</v>
      </c>
      <c r="E24" s="13" t="s">
        <v>79</v>
      </c>
      <c r="F24" s="11" t="s">
        <v>80</v>
      </c>
      <c r="G24" s="11" t="s">
        <v>81</v>
      </c>
      <c r="H24" s="11" t="s">
        <v>82</v>
      </c>
      <c r="I24" s="13" t="s">
        <v>83</v>
      </c>
      <c r="J24" s="13" t="s">
        <v>82</v>
      </c>
      <c r="K24" s="21" t="str">
        <f t="shared" si="1"/>
        <v>iucnStatus:Least Concern</v>
      </c>
      <c r="L24" s="11" t="str">
        <f>_xlfn.IFNA(VLOOKUP(Tabela5[[#This Row],[scientificName]],Tabela1[],COLUMN('IUCN BR Summary'!O:O),0),"Not Evaluated")</f>
        <v>Least Concern</v>
      </c>
      <c r="M24" s="13" t="s">
        <v>141</v>
      </c>
      <c r="N24" s="33"/>
      <c r="O24" s="33"/>
      <c r="P24" s="37" t="s">
        <v>86</v>
      </c>
      <c r="Q24" s="33" t="s">
        <v>87</v>
      </c>
      <c r="R24" s="33"/>
      <c r="S24" s="33"/>
      <c r="T24" s="33"/>
      <c r="U24" s="33"/>
      <c r="V24" s="11"/>
      <c r="W24" s="11"/>
      <c r="X24" s="11"/>
      <c r="Y24" s="11"/>
      <c r="Z24" s="11"/>
      <c r="AA24" s="11"/>
      <c r="AB24" s="11"/>
      <c r="AC24" s="12">
        <v>43317</v>
      </c>
      <c r="AD24" s="15">
        <v>0.43055555555555558</v>
      </c>
      <c r="AE24" s="33"/>
      <c r="AF24" s="15" t="s">
        <v>121</v>
      </c>
      <c r="AG24" s="33"/>
      <c r="AH24" s="15" t="s">
        <v>138</v>
      </c>
      <c r="AI24" s="13" t="s">
        <v>90</v>
      </c>
      <c r="AJ24" s="13" t="s">
        <v>91</v>
      </c>
      <c r="AK24" s="13" t="s">
        <v>92</v>
      </c>
      <c r="AL24" s="11" t="s">
        <v>93</v>
      </c>
      <c r="AM24" s="11" t="s">
        <v>94</v>
      </c>
      <c r="AN24" s="11"/>
      <c r="AO24" s="11"/>
      <c r="AP24" s="11"/>
      <c r="AQ24" s="11" t="s">
        <v>17454</v>
      </c>
      <c r="AR24" s="11"/>
      <c r="AS24" s="11"/>
      <c r="AT24" s="11"/>
      <c r="AU24" s="11"/>
      <c r="AV24" s="11"/>
      <c r="AW24" s="11"/>
      <c r="AX24" s="18">
        <v>367365.0012</v>
      </c>
      <c r="AY24" s="18">
        <v>7846517.6147999996</v>
      </c>
      <c r="AZ24" s="16">
        <v>-40.263713000000003</v>
      </c>
      <c r="BA24" s="16">
        <v>-19.471456</v>
      </c>
      <c r="BB24" s="11"/>
      <c r="BC24" s="11" t="s">
        <v>17453</v>
      </c>
      <c r="BD24" s="11" t="s">
        <v>17455</v>
      </c>
      <c r="BE24" s="11" t="s">
        <v>95</v>
      </c>
      <c r="BF24" s="17">
        <v>43410</v>
      </c>
      <c r="BG24" s="11" t="s">
        <v>96</v>
      </c>
      <c r="BH24" s="13" t="s">
        <v>97</v>
      </c>
      <c r="BI24" s="13" t="s">
        <v>98</v>
      </c>
      <c r="BJ24" s="13" t="s">
        <v>99</v>
      </c>
      <c r="BK24" s="34" t="s">
        <v>2635</v>
      </c>
      <c r="BL24" s="33" t="s">
        <v>2646</v>
      </c>
      <c r="BM24" s="11" t="s">
        <v>100</v>
      </c>
      <c r="BN24" s="11" t="s">
        <v>101</v>
      </c>
      <c r="BO24" s="11"/>
      <c r="BP24" s="11" t="s">
        <v>8477</v>
      </c>
      <c r="BQ24" s="33" t="str">
        <f>IFERROR(VLOOKUP(Tabela5[[#This Row],[scientificName]],Tabela1[],COLUMN('IUCN BR Summary'!N:N),0),"")</f>
        <v>(Ã‰. Geoffroy in Humboldt, 1812)</v>
      </c>
      <c r="BR24" s="11" t="s">
        <v>102</v>
      </c>
      <c r="BS24" s="11"/>
      <c r="BT24" s="11"/>
      <c r="BU24" s="11"/>
      <c r="BV24" s="11"/>
      <c r="BW24" s="11"/>
      <c r="BX24" s="11"/>
      <c r="BY24" s="11"/>
    </row>
    <row r="25" spans="1:77" x14ac:dyDescent="0.25">
      <c r="A25" s="11" t="s">
        <v>76</v>
      </c>
      <c r="B25" s="12">
        <f t="shared" ca="1" si="0"/>
        <v>43818</v>
      </c>
      <c r="C25" s="13" t="s">
        <v>77</v>
      </c>
      <c r="D25" s="11" t="s">
        <v>78</v>
      </c>
      <c r="E25" s="13" t="s">
        <v>79</v>
      </c>
      <c r="F25" s="11" t="s">
        <v>80</v>
      </c>
      <c r="G25" s="11" t="s">
        <v>81</v>
      </c>
      <c r="H25" s="11" t="s">
        <v>82</v>
      </c>
      <c r="I25" s="13" t="s">
        <v>83</v>
      </c>
      <c r="J25" s="13" t="s">
        <v>82</v>
      </c>
      <c r="K25" s="21" t="str">
        <f t="shared" si="1"/>
        <v>iucnStatus:Not Evaluated</v>
      </c>
      <c r="L25" s="11" t="str">
        <f>_xlfn.IFNA(VLOOKUP(Tabela5[[#This Row],[scientificName]],Tabela1[],COLUMN('IUCN BR Summary'!O:O),0),"Not Evaluated")</f>
        <v>Not Evaluated</v>
      </c>
      <c r="M25" s="13" t="s">
        <v>142</v>
      </c>
      <c r="N25" s="33"/>
      <c r="O25" s="33"/>
      <c r="P25" s="37" t="s">
        <v>86</v>
      </c>
      <c r="Q25" s="33" t="s">
        <v>87</v>
      </c>
      <c r="R25" s="33"/>
      <c r="S25" s="33"/>
      <c r="T25" s="33"/>
      <c r="U25" s="33"/>
      <c r="V25" s="11"/>
      <c r="W25" s="11"/>
      <c r="X25" s="11"/>
      <c r="Y25" s="11"/>
      <c r="Z25" s="11"/>
      <c r="AA25" s="11"/>
      <c r="AB25" s="11"/>
      <c r="AC25" s="12">
        <v>43317</v>
      </c>
      <c r="AD25" s="15">
        <v>0.43402777777777773</v>
      </c>
      <c r="AE25" s="33"/>
      <c r="AF25" s="15" t="s">
        <v>121</v>
      </c>
      <c r="AG25" s="33"/>
      <c r="AH25" s="15" t="s">
        <v>138</v>
      </c>
      <c r="AI25" s="13" t="s">
        <v>90</v>
      </c>
      <c r="AJ25" s="13" t="s">
        <v>91</v>
      </c>
      <c r="AK25" s="13" t="s">
        <v>92</v>
      </c>
      <c r="AL25" s="11" t="s">
        <v>93</v>
      </c>
      <c r="AM25" s="11" t="s">
        <v>94</v>
      </c>
      <c r="AN25" s="11"/>
      <c r="AO25" s="11"/>
      <c r="AP25" s="11"/>
      <c r="AQ25" s="11" t="s">
        <v>17454</v>
      </c>
      <c r="AR25" s="11"/>
      <c r="AS25" s="11"/>
      <c r="AT25" s="11"/>
      <c r="AU25" s="11"/>
      <c r="AV25" s="11"/>
      <c r="AW25" s="11"/>
      <c r="AX25" s="18">
        <v>367471.37929999997</v>
      </c>
      <c r="AY25" s="18">
        <v>7846411.8618000001</v>
      </c>
      <c r="AZ25" s="16">
        <v>-40.262711000000003</v>
      </c>
      <c r="BA25" s="16">
        <v>-19.472421000000001</v>
      </c>
      <c r="BB25" s="11"/>
      <c r="BC25" s="11" t="s">
        <v>17453</v>
      </c>
      <c r="BD25" s="11" t="s">
        <v>17455</v>
      </c>
      <c r="BE25" s="11" t="s">
        <v>95</v>
      </c>
      <c r="BF25" s="17">
        <v>43410</v>
      </c>
      <c r="BG25" s="11" t="s">
        <v>96</v>
      </c>
      <c r="BH25" s="13" t="s">
        <v>97</v>
      </c>
      <c r="BI25" s="13" t="s">
        <v>98</v>
      </c>
      <c r="BJ25" s="13" t="s">
        <v>99</v>
      </c>
      <c r="BK25" s="32" t="s">
        <v>10370</v>
      </c>
      <c r="BL25" s="33" t="s">
        <v>10386</v>
      </c>
      <c r="BM25" s="11"/>
      <c r="BN25" s="11"/>
      <c r="BO25" s="11"/>
      <c r="BP25" s="11" t="s">
        <v>17437</v>
      </c>
      <c r="BQ25" s="33" t="str">
        <f>IFERROR(VLOOKUP(Tabela5[[#This Row],[scientificName]],Tabela1[],COLUMN('IUCN BR Summary'!N:N),0),"")</f>
        <v/>
      </c>
      <c r="BR25" s="11" t="s">
        <v>17430</v>
      </c>
      <c r="BS25" s="11"/>
      <c r="BT25" s="11"/>
      <c r="BU25" s="11"/>
      <c r="BV25" s="11"/>
      <c r="BW25" s="11"/>
      <c r="BX25" s="11"/>
      <c r="BY25" s="11"/>
    </row>
    <row r="26" spans="1:77" x14ac:dyDescent="0.25">
      <c r="A26" s="11" t="s">
        <v>76</v>
      </c>
      <c r="B26" s="12">
        <f t="shared" ca="1" si="0"/>
        <v>43818</v>
      </c>
      <c r="C26" s="13" t="s">
        <v>77</v>
      </c>
      <c r="D26" s="11" t="s">
        <v>78</v>
      </c>
      <c r="E26" s="13" t="s">
        <v>79</v>
      </c>
      <c r="F26" s="11" t="s">
        <v>80</v>
      </c>
      <c r="G26" s="11" t="s">
        <v>81</v>
      </c>
      <c r="H26" s="11" t="s">
        <v>82</v>
      </c>
      <c r="I26" s="13" t="s">
        <v>83</v>
      </c>
      <c r="J26" s="13" t="s">
        <v>82</v>
      </c>
      <c r="K26" s="21" t="str">
        <f t="shared" si="1"/>
        <v>iucnStatus:Least Concern</v>
      </c>
      <c r="L26" s="11" t="str">
        <f>_xlfn.IFNA(VLOOKUP(Tabela5[[#This Row],[scientificName]],Tabela1[],COLUMN('IUCN BR Summary'!O:O),0),"Not Evaluated")</f>
        <v>Least Concern</v>
      </c>
      <c r="M26" s="13" t="s">
        <v>143</v>
      </c>
      <c r="N26" s="33"/>
      <c r="O26" s="33"/>
      <c r="P26" s="37" t="s">
        <v>86</v>
      </c>
      <c r="Q26" s="33" t="s">
        <v>87</v>
      </c>
      <c r="R26" s="33"/>
      <c r="S26" s="33"/>
      <c r="T26" s="33"/>
      <c r="U26" s="33"/>
      <c r="V26" s="11"/>
      <c r="W26" s="11"/>
      <c r="X26" s="11"/>
      <c r="Y26" s="11"/>
      <c r="Z26" s="11"/>
      <c r="AA26" s="11"/>
      <c r="AB26" s="11"/>
      <c r="AC26" s="12">
        <v>43317</v>
      </c>
      <c r="AD26" s="15">
        <v>0.3263888888888889</v>
      </c>
      <c r="AE26" s="33"/>
      <c r="AF26" s="15" t="s">
        <v>108</v>
      </c>
      <c r="AG26" s="33"/>
      <c r="AH26" s="15" t="s">
        <v>138</v>
      </c>
      <c r="AI26" s="13" t="s">
        <v>90</v>
      </c>
      <c r="AJ26" s="13" t="s">
        <v>91</v>
      </c>
      <c r="AK26" s="13" t="s">
        <v>92</v>
      </c>
      <c r="AL26" s="11" t="s">
        <v>93</v>
      </c>
      <c r="AM26" s="11" t="s">
        <v>94</v>
      </c>
      <c r="AN26" s="11"/>
      <c r="AO26" s="11"/>
      <c r="AP26" s="11"/>
      <c r="AQ26" s="11" t="s">
        <v>17454</v>
      </c>
      <c r="AR26" s="11"/>
      <c r="AS26" s="11"/>
      <c r="AT26" s="11"/>
      <c r="AU26" s="11"/>
      <c r="AV26" s="11"/>
      <c r="AW26" s="11"/>
      <c r="AX26" s="18">
        <v>367790.5134</v>
      </c>
      <c r="AY26" s="18">
        <v>7846094.6025</v>
      </c>
      <c r="AZ26" s="16">
        <v>-40.259684</v>
      </c>
      <c r="BA26" s="16">
        <v>-19.475306</v>
      </c>
      <c r="BB26" s="11"/>
      <c r="BC26" s="11" t="s">
        <v>17453</v>
      </c>
      <c r="BD26" s="11" t="s">
        <v>17455</v>
      </c>
      <c r="BE26" s="11" t="s">
        <v>95</v>
      </c>
      <c r="BF26" s="17">
        <v>43410</v>
      </c>
      <c r="BG26" s="11" t="s">
        <v>96</v>
      </c>
      <c r="BH26" s="13" t="s">
        <v>97</v>
      </c>
      <c r="BI26" s="13" t="s">
        <v>98</v>
      </c>
      <c r="BJ26" s="13" t="s">
        <v>99</v>
      </c>
      <c r="BK26" s="34" t="s">
        <v>2635</v>
      </c>
      <c r="BL26" s="33" t="s">
        <v>2646</v>
      </c>
      <c r="BM26" s="11" t="s">
        <v>100</v>
      </c>
      <c r="BN26" s="11" t="s">
        <v>101</v>
      </c>
      <c r="BO26" s="11"/>
      <c r="BP26" s="11" t="s">
        <v>8477</v>
      </c>
      <c r="BQ26" s="33" t="str">
        <f>IFERROR(VLOOKUP(Tabela5[[#This Row],[scientificName]],Tabela1[],COLUMN('IUCN BR Summary'!N:N),0),"")</f>
        <v>(Ã‰. Geoffroy in Humboldt, 1812)</v>
      </c>
      <c r="BR26" s="11" t="s">
        <v>102</v>
      </c>
      <c r="BS26" s="11"/>
      <c r="BT26" s="11"/>
      <c r="BU26" s="11"/>
      <c r="BV26" s="11"/>
      <c r="BW26" s="11"/>
      <c r="BX26" s="11"/>
      <c r="BY26" s="11"/>
    </row>
    <row r="27" spans="1:77" x14ac:dyDescent="0.25">
      <c r="A27" s="11" t="s">
        <v>76</v>
      </c>
      <c r="B27" s="12">
        <f t="shared" ca="1" si="0"/>
        <v>43818</v>
      </c>
      <c r="C27" s="13" t="s">
        <v>77</v>
      </c>
      <c r="D27" s="11" t="s">
        <v>78</v>
      </c>
      <c r="E27" s="13" t="s">
        <v>79</v>
      </c>
      <c r="F27" s="11" t="s">
        <v>80</v>
      </c>
      <c r="G27" s="11" t="s">
        <v>81</v>
      </c>
      <c r="H27" s="11" t="s">
        <v>82</v>
      </c>
      <c r="I27" s="13" t="s">
        <v>83</v>
      </c>
      <c r="J27" s="13" t="s">
        <v>82</v>
      </c>
      <c r="K27" s="21" t="str">
        <f t="shared" si="1"/>
        <v>iucnStatus:Endangered</v>
      </c>
      <c r="L27" s="11" t="str">
        <f>_xlfn.IFNA(VLOOKUP(Tabela5[[#This Row],[scientificName]],Tabela1[],COLUMN('IUCN BR Summary'!O:O),0),"Not Evaluated")</f>
        <v>Endangered</v>
      </c>
      <c r="M27" s="13" t="s">
        <v>144</v>
      </c>
      <c r="N27" s="33"/>
      <c r="O27" s="33"/>
      <c r="P27" s="37" t="s">
        <v>86</v>
      </c>
      <c r="Q27" s="33" t="s">
        <v>87</v>
      </c>
      <c r="R27" s="33"/>
      <c r="S27" s="33"/>
      <c r="T27" s="33"/>
      <c r="U27" s="33"/>
      <c r="V27" s="11"/>
      <c r="W27" s="11"/>
      <c r="X27" s="11"/>
      <c r="Y27" s="11"/>
      <c r="Z27" s="11"/>
      <c r="AA27" s="11"/>
      <c r="AB27" s="11"/>
      <c r="AC27" s="12">
        <v>43317</v>
      </c>
      <c r="AD27" s="15">
        <v>0.76388888888888884</v>
      </c>
      <c r="AE27" s="33"/>
      <c r="AF27" s="15" t="s">
        <v>108</v>
      </c>
      <c r="AG27" s="33"/>
      <c r="AH27" s="15" t="s">
        <v>138</v>
      </c>
      <c r="AI27" s="13" t="s">
        <v>90</v>
      </c>
      <c r="AJ27" s="13" t="s">
        <v>91</v>
      </c>
      <c r="AK27" s="13" t="s">
        <v>92</v>
      </c>
      <c r="AL27" s="11" t="s">
        <v>93</v>
      </c>
      <c r="AM27" s="11" t="s">
        <v>94</v>
      </c>
      <c r="AN27" s="11"/>
      <c r="AO27" s="11"/>
      <c r="AP27" s="11"/>
      <c r="AQ27" s="11" t="s">
        <v>17454</v>
      </c>
      <c r="AR27" s="11"/>
      <c r="AS27" s="11"/>
      <c r="AT27" s="11"/>
      <c r="AU27" s="11"/>
      <c r="AV27" s="11"/>
      <c r="AW27" s="11"/>
      <c r="AX27" s="18">
        <v>367932.35080000001</v>
      </c>
      <c r="AY27" s="18">
        <v>7845953.5983999996</v>
      </c>
      <c r="AZ27" s="16">
        <v>-40.258350999999998</v>
      </c>
      <c r="BA27" s="16">
        <v>-19.476590000000002</v>
      </c>
      <c r="BB27" s="11"/>
      <c r="BC27" s="11" t="s">
        <v>17453</v>
      </c>
      <c r="BD27" s="11" t="s">
        <v>17455</v>
      </c>
      <c r="BE27" s="11" t="s">
        <v>95</v>
      </c>
      <c r="BF27" s="17">
        <v>43410</v>
      </c>
      <c r="BG27" s="11" t="s">
        <v>96</v>
      </c>
      <c r="BH27" s="13" t="s">
        <v>97</v>
      </c>
      <c r="BI27" s="13" t="s">
        <v>98</v>
      </c>
      <c r="BJ27" s="13" t="s">
        <v>99</v>
      </c>
      <c r="BK27" s="34" t="s">
        <v>2635</v>
      </c>
      <c r="BL27" s="33" t="s">
        <v>5022</v>
      </c>
      <c r="BM27" s="11" t="s">
        <v>145</v>
      </c>
      <c r="BN27" s="11" t="s">
        <v>146</v>
      </c>
      <c r="BO27" s="11"/>
      <c r="BP27" s="11" t="s">
        <v>11214</v>
      </c>
      <c r="BQ27" s="33" t="str">
        <f>IFERROR(VLOOKUP(Tabela5[[#This Row],[scientificName]],Tabela1[],COLUMN('IUCN BR Summary'!N:N),0),"")</f>
        <v>(Kuhl, 1820)</v>
      </c>
      <c r="BR27" s="11" t="s">
        <v>102</v>
      </c>
      <c r="BS27" s="11"/>
      <c r="BT27" s="11"/>
      <c r="BU27" s="11"/>
      <c r="BV27" s="11"/>
      <c r="BW27" s="11"/>
      <c r="BX27" s="11"/>
      <c r="BY27" s="11"/>
    </row>
    <row r="28" spans="1:77" x14ac:dyDescent="0.25">
      <c r="A28" s="11" t="s">
        <v>76</v>
      </c>
      <c r="B28" s="12">
        <f t="shared" ca="1" si="0"/>
        <v>43818</v>
      </c>
      <c r="C28" s="13" t="s">
        <v>77</v>
      </c>
      <c r="D28" s="11" t="s">
        <v>78</v>
      </c>
      <c r="E28" s="13" t="s">
        <v>79</v>
      </c>
      <c r="F28" s="11" t="s">
        <v>80</v>
      </c>
      <c r="G28" s="11" t="s">
        <v>81</v>
      </c>
      <c r="H28" s="11" t="s">
        <v>82</v>
      </c>
      <c r="I28" s="13" t="s">
        <v>83</v>
      </c>
      <c r="J28" s="13" t="s">
        <v>82</v>
      </c>
      <c r="K28" s="21" t="str">
        <f t="shared" si="1"/>
        <v>iucnStatus:Endangered</v>
      </c>
      <c r="L28" s="11" t="str">
        <f>_xlfn.IFNA(VLOOKUP(Tabela5[[#This Row],[scientificName]],Tabela1[],COLUMN('IUCN BR Summary'!O:O),0),"Not Evaluated")</f>
        <v>Endangered</v>
      </c>
      <c r="M28" s="13" t="s">
        <v>147</v>
      </c>
      <c r="N28" s="33"/>
      <c r="O28" s="33"/>
      <c r="P28" s="37" t="s">
        <v>86</v>
      </c>
      <c r="Q28" s="33" t="s">
        <v>87</v>
      </c>
      <c r="R28" s="33"/>
      <c r="S28" s="33"/>
      <c r="T28" s="33"/>
      <c r="U28" s="33"/>
      <c r="V28" s="11"/>
      <c r="W28" s="11"/>
      <c r="X28" s="11"/>
      <c r="Y28" s="11"/>
      <c r="Z28" s="11"/>
      <c r="AA28" s="11"/>
      <c r="AB28" s="11"/>
      <c r="AC28" s="12">
        <v>43317</v>
      </c>
      <c r="AD28" s="15">
        <v>0.3125</v>
      </c>
      <c r="AE28" s="33"/>
      <c r="AF28" s="15" t="s">
        <v>108</v>
      </c>
      <c r="AG28" s="33"/>
      <c r="AH28" s="15" t="s">
        <v>138</v>
      </c>
      <c r="AI28" s="13" t="s">
        <v>90</v>
      </c>
      <c r="AJ28" s="13" t="s">
        <v>91</v>
      </c>
      <c r="AK28" s="13" t="s">
        <v>92</v>
      </c>
      <c r="AL28" s="11" t="s">
        <v>93</v>
      </c>
      <c r="AM28" s="11" t="s">
        <v>94</v>
      </c>
      <c r="AN28" s="11"/>
      <c r="AO28" s="11"/>
      <c r="AP28" s="11"/>
      <c r="AQ28" s="11" t="s">
        <v>17454</v>
      </c>
      <c r="AR28" s="11"/>
      <c r="AS28" s="11"/>
      <c r="AT28" s="11"/>
      <c r="AU28" s="11"/>
      <c r="AV28" s="11"/>
      <c r="AW28" s="11"/>
      <c r="AX28" s="18">
        <v>368003.26949999999</v>
      </c>
      <c r="AY28" s="18">
        <v>7845883.0964000002</v>
      </c>
      <c r="AZ28" s="16">
        <v>-40.257680000000001</v>
      </c>
      <c r="BA28" s="16">
        <v>-19.477236000000001</v>
      </c>
      <c r="BB28" s="11"/>
      <c r="BC28" s="11" t="s">
        <v>17453</v>
      </c>
      <c r="BD28" s="11" t="s">
        <v>17455</v>
      </c>
      <c r="BE28" s="11" t="s">
        <v>95</v>
      </c>
      <c r="BF28" s="17">
        <v>43410</v>
      </c>
      <c r="BG28" s="11" t="s">
        <v>96</v>
      </c>
      <c r="BH28" s="13" t="s">
        <v>97</v>
      </c>
      <c r="BI28" s="13" t="s">
        <v>98</v>
      </c>
      <c r="BJ28" s="13" t="s">
        <v>99</v>
      </c>
      <c r="BK28" s="34" t="s">
        <v>2635</v>
      </c>
      <c r="BL28" s="33" t="s">
        <v>5022</v>
      </c>
      <c r="BM28" s="11" t="s">
        <v>145</v>
      </c>
      <c r="BN28" s="11" t="s">
        <v>146</v>
      </c>
      <c r="BO28" s="11"/>
      <c r="BP28" s="11" t="s">
        <v>11214</v>
      </c>
      <c r="BQ28" s="33" t="str">
        <f>IFERROR(VLOOKUP(Tabela5[[#This Row],[scientificName]],Tabela1[],COLUMN('IUCN BR Summary'!N:N),0),"")</f>
        <v>(Kuhl, 1820)</v>
      </c>
      <c r="BR28" s="11" t="s">
        <v>102</v>
      </c>
      <c r="BS28" s="11"/>
      <c r="BT28" s="11"/>
      <c r="BU28" s="11"/>
      <c r="BV28" s="11"/>
      <c r="BW28" s="11"/>
      <c r="BX28" s="11"/>
      <c r="BY28" s="11"/>
    </row>
    <row r="29" spans="1:77" x14ac:dyDescent="0.25">
      <c r="A29" s="11" t="s">
        <v>76</v>
      </c>
      <c r="B29" s="12">
        <f t="shared" ca="1" si="0"/>
        <v>43818</v>
      </c>
      <c r="C29" s="13" t="s">
        <v>77</v>
      </c>
      <c r="D29" s="11" t="s">
        <v>78</v>
      </c>
      <c r="E29" s="13" t="s">
        <v>79</v>
      </c>
      <c r="F29" s="11" t="s">
        <v>80</v>
      </c>
      <c r="G29" s="11" t="s">
        <v>81</v>
      </c>
      <c r="H29" s="11" t="s">
        <v>82</v>
      </c>
      <c r="I29" s="13" t="s">
        <v>83</v>
      </c>
      <c r="J29" s="13" t="s">
        <v>82</v>
      </c>
      <c r="K29" s="21" t="str">
        <f t="shared" si="1"/>
        <v>iucnStatus:Least Concern</v>
      </c>
      <c r="L29" s="11" t="str">
        <f>_xlfn.IFNA(VLOOKUP(Tabela5[[#This Row],[scientificName]],Tabela1[],COLUMN('IUCN BR Summary'!O:O),0),"Not Evaluated")</f>
        <v>Least Concern</v>
      </c>
      <c r="M29" s="13" t="s">
        <v>148</v>
      </c>
      <c r="N29" s="33"/>
      <c r="O29" s="33"/>
      <c r="P29" s="37" t="s">
        <v>86</v>
      </c>
      <c r="Q29" s="33" t="s">
        <v>87</v>
      </c>
      <c r="R29" s="33"/>
      <c r="S29" s="33"/>
      <c r="T29" s="33"/>
      <c r="U29" s="33"/>
      <c r="V29" s="11"/>
      <c r="W29" s="11"/>
      <c r="X29" s="11"/>
      <c r="Y29" s="11"/>
      <c r="Z29" s="11"/>
      <c r="AA29" s="11"/>
      <c r="AB29" s="11"/>
      <c r="AC29" s="12">
        <v>43317</v>
      </c>
      <c r="AD29" s="15">
        <v>0.31111111111111112</v>
      </c>
      <c r="AE29" s="33"/>
      <c r="AF29" s="15" t="s">
        <v>108</v>
      </c>
      <c r="AG29" s="33"/>
      <c r="AH29" s="15" t="s">
        <v>138</v>
      </c>
      <c r="AI29" s="13" t="s">
        <v>90</v>
      </c>
      <c r="AJ29" s="13" t="s">
        <v>91</v>
      </c>
      <c r="AK29" s="13" t="s">
        <v>92</v>
      </c>
      <c r="AL29" s="11" t="s">
        <v>93</v>
      </c>
      <c r="AM29" s="11" t="s">
        <v>94</v>
      </c>
      <c r="AN29" s="11"/>
      <c r="AO29" s="11"/>
      <c r="AP29" s="11"/>
      <c r="AQ29" s="11" t="s">
        <v>17454</v>
      </c>
      <c r="AR29" s="11"/>
      <c r="AS29" s="11"/>
      <c r="AT29" s="11"/>
      <c r="AU29" s="11"/>
      <c r="AV29" s="11"/>
      <c r="AW29" s="11"/>
      <c r="AX29" s="18">
        <v>368038.72879999998</v>
      </c>
      <c r="AY29" s="18">
        <v>7845847.8454</v>
      </c>
      <c r="AZ29" s="16">
        <v>-40.257339000000002</v>
      </c>
      <c r="BA29" s="16">
        <v>-19.477554000000001</v>
      </c>
      <c r="BB29" s="11"/>
      <c r="BC29" s="11" t="s">
        <v>17453</v>
      </c>
      <c r="BD29" s="11" t="s">
        <v>17455</v>
      </c>
      <c r="BE29" s="11" t="s">
        <v>95</v>
      </c>
      <c r="BF29" s="17">
        <v>43410</v>
      </c>
      <c r="BG29" s="11" t="s">
        <v>96</v>
      </c>
      <c r="BH29" s="13" t="s">
        <v>97</v>
      </c>
      <c r="BI29" s="13" t="s">
        <v>98</v>
      </c>
      <c r="BJ29" s="13" t="s">
        <v>99</v>
      </c>
      <c r="BK29" s="33" t="s">
        <v>5036</v>
      </c>
      <c r="BL29" s="33" t="s">
        <v>10210</v>
      </c>
      <c r="BM29" s="11" t="s">
        <v>149</v>
      </c>
      <c r="BN29" s="11" t="s">
        <v>150</v>
      </c>
      <c r="BO29" s="11"/>
      <c r="BP29" s="11" t="s">
        <v>10217</v>
      </c>
      <c r="BQ29" s="33" t="str">
        <f>IFERROR(VLOOKUP(Tabela5[[#This Row],[scientificName]],Tabela1[],COLUMN('IUCN BR Summary'!N:N),0),"")</f>
        <v>(G.[Baron] Cuvier, 1798)</v>
      </c>
      <c r="BR29" s="11" t="s">
        <v>102</v>
      </c>
      <c r="BS29" s="11"/>
      <c r="BT29" s="11"/>
      <c r="BU29" s="11"/>
      <c r="BV29" s="11"/>
      <c r="BW29" s="11"/>
      <c r="BX29" s="11"/>
      <c r="BY29" s="11"/>
    </row>
    <row r="30" spans="1:77" x14ac:dyDescent="0.25">
      <c r="A30" s="11" t="s">
        <v>76</v>
      </c>
      <c r="B30" s="12">
        <f t="shared" ca="1" si="0"/>
        <v>43818</v>
      </c>
      <c r="C30" s="13" t="s">
        <v>77</v>
      </c>
      <c r="D30" s="11" t="s">
        <v>78</v>
      </c>
      <c r="E30" s="13" t="s">
        <v>79</v>
      </c>
      <c r="F30" s="11" t="s">
        <v>80</v>
      </c>
      <c r="G30" s="11" t="s">
        <v>81</v>
      </c>
      <c r="H30" s="11" t="s">
        <v>82</v>
      </c>
      <c r="I30" s="13" t="s">
        <v>83</v>
      </c>
      <c r="J30" s="13" t="s">
        <v>82</v>
      </c>
      <c r="K30" s="21" t="str">
        <f t="shared" si="1"/>
        <v>iucnStatus:Least Concern</v>
      </c>
      <c r="L30" s="11" t="str">
        <f>_xlfn.IFNA(VLOOKUP(Tabela5[[#This Row],[scientificName]],Tabela1[],COLUMN('IUCN BR Summary'!O:O),0),"Not Evaluated")</f>
        <v>Least Concern</v>
      </c>
      <c r="M30" s="13" t="s">
        <v>151</v>
      </c>
      <c r="N30" s="33"/>
      <c r="O30" s="33"/>
      <c r="P30" s="37" t="s">
        <v>86</v>
      </c>
      <c r="Q30" s="33" t="s">
        <v>87</v>
      </c>
      <c r="R30" s="33"/>
      <c r="S30" s="33"/>
      <c r="T30" s="33"/>
      <c r="U30" s="33"/>
      <c r="V30" s="11"/>
      <c r="W30" s="11"/>
      <c r="X30" s="11"/>
      <c r="Y30" s="11"/>
      <c r="Z30" s="11"/>
      <c r="AA30" s="11"/>
      <c r="AB30" s="11"/>
      <c r="AC30" s="12">
        <v>43317</v>
      </c>
      <c r="AD30" s="15">
        <v>0.31111111111111112</v>
      </c>
      <c r="AE30" s="33"/>
      <c r="AF30" s="15" t="s">
        <v>108</v>
      </c>
      <c r="AG30" s="33"/>
      <c r="AH30" s="15" t="s">
        <v>138</v>
      </c>
      <c r="AI30" s="13" t="s">
        <v>90</v>
      </c>
      <c r="AJ30" s="13" t="s">
        <v>91</v>
      </c>
      <c r="AK30" s="13" t="s">
        <v>92</v>
      </c>
      <c r="AL30" s="11" t="s">
        <v>93</v>
      </c>
      <c r="AM30" s="11" t="s">
        <v>94</v>
      </c>
      <c r="AN30" s="11"/>
      <c r="AO30" s="11"/>
      <c r="AP30" s="11"/>
      <c r="AQ30" s="11" t="s">
        <v>17454</v>
      </c>
      <c r="AR30" s="11"/>
      <c r="AS30" s="11"/>
      <c r="AT30" s="11"/>
      <c r="AU30" s="11"/>
      <c r="AV30" s="11"/>
      <c r="AW30" s="11"/>
      <c r="AX30" s="18">
        <v>368038.72879999998</v>
      </c>
      <c r="AY30" s="18">
        <v>7845847.8454</v>
      </c>
      <c r="AZ30" s="16">
        <v>-40.257339000000002</v>
      </c>
      <c r="BA30" s="16">
        <v>-19.477554000000001</v>
      </c>
      <c r="BB30" s="11"/>
      <c r="BC30" s="11" t="s">
        <v>17453</v>
      </c>
      <c r="BD30" s="11" t="s">
        <v>17455</v>
      </c>
      <c r="BE30" s="11" t="s">
        <v>95</v>
      </c>
      <c r="BF30" s="17">
        <v>43410</v>
      </c>
      <c r="BG30" s="11" t="s">
        <v>96</v>
      </c>
      <c r="BH30" s="13" t="s">
        <v>97</v>
      </c>
      <c r="BI30" s="13" t="s">
        <v>98</v>
      </c>
      <c r="BJ30" s="13" t="s">
        <v>99</v>
      </c>
      <c r="BK30" s="34" t="s">
        <v>2635</v>
      </c>
      <c r="BL30" s="33" t="s">
        <v>2646</v>
      </c>
      <c r="BM30" s="11" t="s">
        <v>100</v>
      </c>
      <c r="BN30" s="11" t="s">
        <v>101</v>
      </c>
      <c r="BO30" s="11"/>
      <c r="BP30" s="11" t="s">
        <v>8477</v>
      </c>
      <c r="BQ30" s="33" t="str">
        <f>IFERROR(VLOOKUP(Tabela5[[#This Row],[scientificName]],Tabela1[],COLUMN('IUCN BR Summary'!N:N),0),"")</f>
        <v>(Ã‰. Geoffroy in Humboldt, 1812)</v>
      </c>
      <c r="BR30" s="11" t="s">
        <v>102</v>
      </c>
      <c r="BS30" s="11"/>
      <c r="BT30" s="11"/>
      <c r="BU30" s="11"/>
      <c r="BV30" s="11"/>
      <c r="BW30" s="11"/>
      <c r="BX30" s="11"/>
      <c r="BY30" s="11"/>
    </row>
    <row r="31" spans="1:77" x14ac:dyDescent="0.25">
      <c r="A31" s="11" t="s">
        <v>76</v>
      </c>
      <c r="B31" s="12">
        <f t="shared" ca="1" si="0"/>
        <v>43818</v>
      </c>
      <c r="C31" s="13" t="s">
        <v>77</v>
      </c>
      <c r="D31" s="11" t="s">
        <v>78</v>
      </c>
      <c r="E31" s="13" t="s">
        <v>79</v>
      </c>
      <c r="F31" s="11" t="s">
        <v>80</v>
      </c>
      <c r="G31" s="11" t="s">
        <v>81</v>
      </c>
      <c r="H31" s="11" t="s">
        <v>82</v>
      </c>
      <c r="I31" s="13" t="s">
        <v>83</v>
      </c>
      <c r="J31" s="13" t="s">
        <v>82</v>
      </c>
      <c r="K31" s="21" t="str">
        <f t="shared" si="1"/>
        <v>iucnStatus:Least Concern</v>
      </c>
      <c r="L31" s="11" t="str">
        <f>_xlfn.IFNA(VLOOKUP(Tabela5[[#This Row],[scientificName]],Tabela1[],COLUMN('IUCN BR Summary'!O:O),0),"Not Evaluated")</f>
        <v>Least Concern</v>
      </c>
      <c r="M31" s="13" t="s">
        <v>152</v>
      </c>
      <c r="N31" s="33"/>
      <c r="O31" s="33"/>
      <c r="P31" s="37" t="s">
        <v>86</v>
      </c>
      <c r="Q31" s="33" t="s">
        <v>87</v>
      </c>
      <c r="R31" s="33"/>
      <c r="S31" s="33"/>
      <c r="T31" s="33"/>
      <c r="U31" s="33"/>
      <c r="V31" s="11"/>
      <c r="W31" s="11"/>
      <c r="X31" s="11"/>
      <c r="Y31" s="11"/>
      <c r="Z31" s="11"/>
      <c r="AA31" s="11"/>
      <c r="AB31" s="11"/>
      <c r="AC31" s="12">
        <v>43317</v>
      </c>
      <c r="AD31" s="15">
        <v>0.29166666666666669</v>
      </c>
      <c r="AE31" s="33"/>
      <c r="AF31" s="15" t="s">
        <v>108</v>
      </c>
      <c r="AG31" s="33"/>
      <c r="AH31" s="15" t="s">
        <v>138</v>
      </c>
      <c r="AI31" s="13" t="s">
        <v>90</v>
      </c>
      <c r="AJ31" s="13" t="s">
        <v>91</v>
      </c>
      <c r="AK31" s="13" t="s">
        <v>92</v>
      </c>
      <c r="AL31" s="11" t="s">
        <v>93</v>
      </c>
      <c r="AM31" s="11" t="s">
        <v>94</v>
      </c>
      <c r="AN31" s="11"/>
      <c r="AO31" s="11"/>
      <c r="AP31" s="11"/>
      <c r="AQ31" s="11" t="s">
        <v>17454</v>
      </c>
      <c r="AR31" s="11"/>
      <c r="AS31" s="11"/>
      <c r="AT31" s="11"/>
      <c r="AU31" s="11"/>
      <c r="AV31" s="11"/>
      <c r="AW31" s="11"/>
      <c r="AX31" s="18">
        <v>368216.02549999999</v>
      </c>
      <c r="AY31" s="18">
        <v>7845671.5902000004</v>
      </c>
      <c r="AZ31" s="16">
        <v>-40.255665</v>
      </c>
      <c r="BA31" s="16">
        <v>-19.479156</v>
      </c>
      <c r="BB31" s="11"/>
      <c r="BC31" s="11" t="s">
        <v>17453</v>
      </c>
      <c r="BD31" s="11" t="s">
        <v>17455</v>
      </c>
      <c r="BE31" s="11" t="s">
        <v>95</v>
      </c>
      <c r="BF31" s="17">
        <v>43410</v>
      </c>
      <c r="BG31" s="11" t="s">
        <v>96</v>
      </c>
      <c r="BH31" s="13" t="s">
        <v>97</v>
      </c>
      <c r="BI31" s="13" t="s">
        <v>98</v>
      </c>
      <c r="BJ31" s="13" t="s">
        <v>99</v>
      </c>
      <c r="BK31" s="33" t="s">
        <v>5036</v>
      </c>
      <c r="BL31" s="33" t="s">
        <v>10210</v>
      </c>
      <c r="BM31" s="11" t="s">
        <v>149</v>
      </c>
      <c r="BN31" s="11" t="s">
        <v>150</v>
      </c>
      <c r="BO31" s="11"/>
      <c r="BP31" s="11" t="s">
        <v>10217</v>
      </c>
      <c r="BQ31" s="33" t="str">
        <f>IFERROR(VLOOKUP(Tabela5[[#This Row],[scientificName]],Tabela1[],COLUMN('IUCN BR Summary'!N:N),0),"")</f>
        <v>(G.[Baron] Cuvier, 1798)</v>
      </c>
      <c r="BR31" s="11" t="s">
        <v>102</v>
      </c>
      <c r="BS31" s="11"/>
      <c r="BT31" s="11"/>
      <c r="BU31" s="11"/>
      <c r="BV31" s="11"/>
      <c r="BW31" s="11"/>
      <c r="BX31" s="11"/>
      <c r="BY31" s="11"/>
    </row>
    <row r="32" spans="1:77" x14ac:dyDescent="0.25">
      <c r="A32" s="11" t="s">
        <v>76</v>
      </c>
      <c r="B32" s="12">
        <f t="shared" ca="1" si="0"/>
        <v>43818</v>
      </c>
      <c r="C32" s="13" t="s">
        <v>77</v>
      </c>
      <c r="D32" s="11" t="s">
        <v>78</v>
      </c>
      <c r="E32" s="13" t="s">
        <v>79</v>
      </c>
      <c r="F32" s="11" t="s">
        <v>80</v>
      </c>
      <c r="G32" s="11" t="s">
        <v>81</v>
      </c>
      <c r="H32" s="11" t="s">
        <v>82</v>
      </c>
      <c r="I32" s="13" t="s">
        <v>83</v>
      </c>
      <c r="J32" s="13" t="s">
        <v>82</v>
      </c>
      <c r="K32" s="21" t="str">
        <f t="shared" si="1"/>
        <v>iucnStatus:Near Threatened</v>
      </c>
      <c r="L32" s="11" t="str">
        <f>_xlfn.IFNA(VLOOKUP(Tabela5[[#This Row],[scientificName]],Tabela1[],COLUMN('IUCN BR Summary'!O:O),0),"Not Evaluated")</f>
        <v>Near Threatened</v>
      </c>
      <c r="M32" s="13" t="s">
        <v>153</v>
      </c>
      <c r="N32" s="33"/>
      <c r="O32" s="33"/>
      <c r="P32" s="37" t="s">
        <v>86</v>
      </c>
      <c r="Q32" s="33" t="s">
        <v>87</v>
      </c>
      <c r="R32" s="33"/>
      <c r="S32" s="33"/>
      <c r="T32" s="33"/>
      <c r="U32" s="33"/>
      <c r="V32" s="11"/>
      <c r="W32" s="11"/>
      <c r="X32" s="11"/>
      <c r="Y32" s="11"/>
      <c r="Z32" s="11"/>
      <c r="AA32" s="11"/>
      <c r="AB32" s="11"/>
      <c r="AC32" s="12">
        <v>43317</v>
      </c>
      <c r="AD32" s="15">
        <v>0.48958333333333331</v>
      </c>
      <c r="AE32" s="33"/>
      <c r="AF32" s="15" t="s">
        <v>154</v>
      </c>
      <c r="AG32" s="33"/>
      <c r="AH32" s="15" t="s">
        <v>138</v>
      </c>
      <c r="AI32" s="13" t="s">
        <v>90</v>
      </c>
      <c r="AJ32" s="13" t="s">
        <v>91</v>
      </c>
      <c r="AK32" s="13" t="s">
        <v>92</v>
      </c>
      <c r="AL32" s="11" t="s">
        <v>93</v>
      </c>
      <c r="AM32" s="11" t="s">
        <v>94</v>
      </c>
      <c r="AN32" s="11"/>
      <c r="AO32" s="11"/>
      <c r="AP32" s="11"/>
      <c r="AQ32" s="11" t="s">
        <v>17454</v>
      </c>
      <c r="AR32" s="11"/>
      <c r="AS32" s="11"/>
      <c r="AT32" s="11"/>
      <c r="AU32" s="11"/>
      <c r="AV32" s="11"/>
      <c r="AW32" s="11"/>
      <c r="AX32" s="18">
        <v>368316</v>
      </c>
      <c r="AY32" s="18">
        <v>7845960</v>
      </c>
      <c r="AZ32" s="16">
        <v>-40.254691999999999</v>
      </c>
      <c r="BA32" s="16">
        <v>-19.476561</v>
      </c>
      <c r="BB32" s="11"/>
      <c r="BC32" s="11" t="s">
        <v>17453</v>
      </c>
      <c r="BD32" s="11" t="s">
        <v>17455</v>
      </c>
      <c r="BE32" s="11" t="s">
        <v>95</v>
      </c>
      <c r="BF32" s="17">
        <v>43410</v>
      </c>
      <c r="BG32" s="11" t="s">
        <v>96</v>
      </c>
      <c r="BH32" s="13" t="s">
        <v>97</v>
      </c>
      <c r="BI32" s="13" t="s">
        <v>98</v>
      </c>
      <c r="BJ32" s="13" t="s">
        <v>99</v>
      </c>
      <c r="BK32" s="34" t="s">
        <v>2635</v>
      </c>
      <c r="BL32" s="33" t="s">
        <v>3135</v>
      </c>
      <c r="BM32" s="11" t="s">
        <v>155</v>
      </c>
      <c r="BN32" s="11" t="s">
        <v>156</v>
      </c>
      <c r="BO32" s="11"/>
      <c r="BP32" s="11" t="s">
        <v>5279</v>
      </c>
      <c r="BQ32" s="33" t="str">
        <f>IFERROR(VLOOKUP(Tabela5[[#This Row],[scientificName]],Tabela1[],COLUMN('IUCN BR Summary'!N:N),0),"")</f>
        <v>(Spix, 1823)</v>
      </c>
      <c r="BR32" s="11" t="s">
        <v>102</v>
      </c>
      <c r="BS32" s="11"/>
      <c r="BT32" s="11"/>
      <c r="BU32" s="11"/>
      <c r="BV32" s="11"/>
      <c r="BW32" s="11"/>
      <c r="BX32" s="11"/>
      <c r="BY32" s="11"/>
    </row>
    <row r="33" spans="1:77" x14ac:dyDescent="0.25">
      <c r="A33" s="11" t="s">
        <v>76</v>
      </c>
      <c r="B33" s="12">
        <f t="shared" ca="1" si="0"/>
        <v>43818</v>
      </c>
      <c r="C33" s="13" t="s">
        <v>77</v>
      </c>
      <c r="D33" s="11" t="s">
        <v>78</v>
      </c>
      <c r="E33" s="13" t="s">
        <v>79</v>
      </c>
      <c r="F33" s="11" t="s">
        <v>80</v>
      </c>
      <c r="G33" s="11" t="s">
        <v>81</v>
      </c>
      <c r="H33" s="11" t="s">
        <v>82</v>
      </c>
      <c r="I33" s="13" t="s">
        <v>83</v>
      </c>
      <c r="J33" s="13" t="s">
        <v>82</v>
      </c>
      <c r="K33" s="21" t="str">
        <f t="shared" si="1"/>
        <v>iucnStatus:Near Threatened</v>
      </c>
      <c r="L33" s="11" t="str">
        <f>_xlfn.IFNA(VLOOKUP(Tabela5[[#This Row],[scientificName]],Tabela1[],COLUMN('IUCN BR Summary'!O:O),0),"Not Evaluated")</f>
        <v>Near Threatened</v>
      </c>
      <c r="M33" s="13" t="s">
        <v>157</v>
      </c>
      <c r="N33" s="33"/>
      <c r="O33" s="33"/>
      <c r="P33" s="37" t="s">
        <v>86</v>
      </c>
      <c r="Q33" s="33" t="s">
        <v>87</v>
      </c>
      <c r="R33" s="33"/>
      <c r="S33" s="33"/>
      <c r="T33" s="33"/>
      <c r="U33" s="33"/>
      <c r="V33" s="11"/>
      <c r="W33" s="11"/>
      <c r="X33" s="11"/>
      <c r="Y33" s="11"/>
      <c r="Z33" s="11"/>
      <c r="AA33" s="11"/>
      <c r="AB33" s="11"/>
      <c r="AC33" s="12">
        <v>43317</v>
      </c>
      <c r="AD33" s="15">
        <v>0.28819444444444448</v>
      </c>
      <c r="AE33" s="33"/>
      <c r="AF33" s="15" t="s">
        <v>108</v>
      </c>
      <c r="AG33" s="33"/>
      <c r="AH33" s="15" t="s">
        <v>138</v>
      </c>
      <c r="AI33" s="13" t="s">
        <v>90</v>
      </c>
      <c r="AJ33" s="13" t="s">
        <v>91</v>
      </c>
      <c r="AK33" s="13" t="s">
        <v>92</v>
      </c>
      <c r="AL33" s="11" t="s">
        <v>93</v>
      </c>
      <c r="AM33" s="11" t="s">
        <v>94</v>
      </c>
      <c r="AN33" s="11"/>
      <c r="AO33" s="11"/>
      <c r="AP33" s="11"/>
      <c r="AQ33" s="11" t="s">
        <v>17454</v>
      </c>
      <c r="AR33" s="11"/>
      <c r="AS33" s="11"/>
      <c r="AT33" s="11"/>
      <c r="AU33" s="11"/>
      <c r="AV33" s="11"/>
      <c r="AW33" s="11"/>
      <c r="AX33" s="18">
        <v>368357.86290000001</v>
      </c>
      <c r="AY33" s="18">
        <v>7845530.5861</v>
      </c>
      <c r="AZ33" s="16">
        <v>-40.254322000000002</v>
      </c>
      <c r="BA33" s="16">
        <v>-19.480439000000001</v>
      </c>
      <c r="BB33" s="11"/>
      <c r="BC33" s="11" t="s">
        <v>17453</v>
      </c>
      <c r="BD33" s="11" t="s">
        <v>17455</v>
      </c>
      <c r="BE33" s="11" t="s">
        <v>95</v>
      </c>
      <c r="BF33" s="17">
        <v>43410</v>
      </c>
      <c r="BG33" s="11" t="s">
        <v>96</v>
      </c>
      <c r="BH33" s="13" t="s">
        <v>97</v>
      </c>
      <c r="BI33" s="13" t="s">
        <v>98</v>
      </c>
      <c r="BJ33" s="13" t="s">
        <v>99</v>
      </c>
      <c r="BK33" s="34" t="s">
        <v>2635</v>
      </c>
      <c r="BL33" s="33" t="s">
        <v>3135</v>
      </c>
      <c r="BM33" s="11" t="s">
        <v>155</v>
      </c>
      <c r="BN33" s="11" t="s">
        <v>156</v>
      </c>
      <c r="BO33" s="11"/>
      <c r="BP33" s="11" t="s">
        <v>5279</v>
      </c>
      <c r="BQ33" s="33" t="str">
        <f>IFERROR(VLOOKUP(Tabela5[[#This Row],[scientificName]],Tabela1[],COLUMN('IUCN BR Summary'!N:N),0),"")</f>
        <v>(Spix, 1823)</v>
      </c>
      <c r="BR33" s="11" t="s">
        <v>102</v>
      </c>
      <c r="BS33" s="11"/>
      <c r="BT33" s="11"/>
      <c r="BU33" s="11"/>
      <c r="BV33" s="11"/>
      <c r="BW33" s="11"/>
      <c r="BX33" s="11"/>
      <c r="BY33" s="11"/>
    </row>
    <row r="34" spans="1:77" x14ac:dyDescent="0.25">
      <c r="A34" s="11" t="s">
        <v>76</v>
      </c>
      <c r="B34" s="12">
        <f t="shared" ca="1" si="0"/>
        <v>43818</v>
      </c>
      <c r="C34" s="13" t="s">
        <v>77</v>
      </c>
      <c r="D34" s="11" t="s">
        <v>78</v>
      </c>
      <c r="E34" s="13" t="s">
        <v>79</v>
      </c>
      <c r="F34" s="11" t="s">
        <v>80</v>
      </c>
      <c r="G34" s="11" t="s">
        <v>81</v>
      </c>
      <c r="H34" s="11" t="s">
        <v>82</v>
      </c>
      <c r="I34" s="13" t="s">
        <v>83</v>
      </c>
      <c r="J34" s="13" t="s">
        <v>82</v>
      </c>
      <c r="K34" s="21" t="str">
        <f t="shared" si="1"/>
        <v>iucnStatus:Least Concern</v>
      </c>
      <c r="L34" s="11" t="str">
        <f>_xlfn.IFNA(VLOOKUP(Tabela5[[#This Row],[scientificName]],Tabela1[],COLUMN('IUCN BR Summary'!O:O),0),"Not Evaluated")</f>
        <v>Least Concern</v>
      </c>
      <c r="M34" s="13" t="s">
        <v>158</v>
      </c>
      <c r="N34" s="33"/>
      <c r="O34" s="33"/>
      <c r="P34" s="37" t="s">
        <v>86</v>
      </c>
      <c r="Q34" s="33" t="s">
        <v>87</v>
      </c>
      <c r="R34" s="33"/>
      <c r="S34" s="33"/>
      <c r="T34" s="33"/>
      <c r="U34" s="33"/>
      <c r="V34" s="11"/>
      <c r="W34" s="11"/>
      <c r="X34" s="11"/>
      <c r="Y34" s="11"/>
      <c r="Z34" s="11"/>
      <c r="AA34" s="11"/>
      <c r="AB34" s="11"/>
      <c r="AC34" s="12">
        <v>43317</v>
      </c>
      <c r="AD34" s="15">
        <v>0.27777777777777779</v>
      </c>
      <c r="AE34" s="33"/>
      <c r="AF34" s="15" t="s">
        <v>108</v>
      </c>
      <c r="AG34" s="33"/>
      <c r="AH34" s="15" t="s">
        <v>138</v>
      </c>
      <c r="AI34" s="13" t="s">
        <v>90</v>
      </c>
      <c r="AJ34" s="13" t="s">
        <v>91</v>
      </c>
      <c r="AK34" s="13" t="s">
        <v>92</v>
      </c>
      <c r="AL34" s="11" t="s">
        <v>93</v>
      </c>
      <c r="AM34" s="11" t="s">
        <v>94</v>
      </c>
      <c r="AN34" s="11"/>
      <c r="AO34" s="11"/>
      <c r="AP34" s="11"/>
      <c r="AQ34" s="11" t="s">
        <v>17454</v>
      </c>
      <c r="AR34" s="11"/>
      <c r="AS34" s="11"/>
      <c r="AT34" s="11"/>
      <c r="AU34" s="11"/>
      <c r="AV34" s="11"/>
      <c r="AW34" s="11"/>
      <c r="AX34" s="18">
        <v>368570.61900000001</v>
      </c>
      <c r="AY34" s="18">
        <v>7845319.0800000001</v>
      </c>
      <c r="AZ34" s="16">
        <v>-40.252307999999999</v>
      </c>
      <c r="BA34" s="16">
        <v>-19.482368999999998</v>
      </c>
      <c r="BB34" s="11"/>
      <c r="BC34" s="11" t="s">
        <v>17453</v>
      </c>
      <c r="BD34" s="11" t="s">
        <v>17455</v>
      </c>
      <c r="BE34" s="11" t="s">
        <v>95</v>
      </c>
      <c r="BF34" s="17">
        <v>43410</v>
      </c>
      <c r="BG34" s="11" t="s">
        <v>96</v>
      </c>
      <c r="BH34" s="13" t="s">
        <v>97</v>
      </c>
      <c r="BI34" s="13" t="s">
        <v>98</v>
      </c>
      <c r="BJ34" s="13" t="s">
        <v>99</v>
      </c>
      <c r="BK34" s="34" t="s">
        <v>2635</v>
      </c>
      <c r="BL34" s="33" t="s">
        <v>2646</v>
      </c>
      <c r="BM34" s="11" t="s">
        <v>100</v>
      </c>
      <c r="BN34" s="11" t="s">
        <v>101</v>
      </c>
      <c r="BO34" s="11"/>
      <c r="BP34" s="11" t="s">
        <v>8477</v>
      </c>
      <c r="BQ34" s="33" t="str">
        <f>IFERROR(VLOOKUP(Tabela5[[#This Row],[scientificName]],Tabela1[],COLUMN('IUCN BR Summary'!N:N),0),"")</f>
        <v>(Ã‰. Geoffroy in Humboldt, 1812)</v>
      </c>
      <c r="BR34" s="11" t="s">
        <v>102</v>
      </c>
      <c r="BS34" s="11"/>
      <c r="BT34" s="11"/>
      <c r="BU34" s="11"/>
      <c r="BV34" s="11"/>
      <c r="BW34" s="11"/>
      <c r="BX34" s="11"/>
      <c r="BY34" s="11"/>
    </row>
    <row r="35" spans="1:77" x14ac:dyDescent="0.25">
      <c r="A35" s="11" t="s">
        <v>76</v>
      </c>
      <c r="B35" s="12">
        <f t="shared" ca="1" si="0"/>
        <v>43818</v>
      </c>
      <c r="C35" s="13" t="s">
        <v>77</v>
      </c>
      <c r="D35" s="11" t="s">
        <v>78</v>
      </c>
      <c r="E35" s="13" t="s">
        <v>79</v>
      </c>
      <c r="F35" s="11" t="s">
        <v>80</v>
      </c>
      <c r="G35" s="11" t="s">
        <v>81</v>
      </c>
      <c r="H35" s="11" t="s">
        <v>82</v>
      </c>
      <c r="I35" s="13" t="s">
        <v>83</v>
      </c>
      <c r="J35" s="13" t="s">
        <v>82</v>
      </c>
      <c r="K35" s="21" t="str">
        <f t="shared" si="1"/>
        <v>iucnStatus:Not Evaluated</v>
      </c>
      <c r="L35" s="11" t="str">
        <f>_xlfn.IFNA(VLOOKUP(Tabela5[[#This Row],[scientificName]],Tabela1[],COLUMN('IUCN BR Summary'!O:O),0),"Not Evaluated")</f>
        <v>Not Evaluated</v>
      </c>
      <c r="M35" s="13" t="s">
        <v>159</v>
      </c>
      <c r="N35" s="33"/>
      <c r="O35" s="33"/>
      <c r="P35" s="37" t="s">
        <v>86</v>
      </c>
      <c r="Q35" s="33" t="s">
        <v>87</v>
      </c>
      <c r="R35" s="33"/>
      <c r="S35" s="33"/>
      <c r="T35" s="33"/>
      <c r="U35" s="33"/>
      <c r="V35" s="11"/>
      <c r="W35" s="11"/>
      <c r="X35" s="11"/>
      <c r="Y35" s="11"/>
      <c r="Z35" s="11"/>
      <c r="AA35" s="11"/>
      <c r="AB35" s="11"/>
      <c r="AC35" s="12">
        <v>43317</v>
      </c>
      <c r="AD35" s="15">
        <v>0.89236111111111116</v>
      </c>
      <c r="AE35" s="33"/>
      <c r="AF35" s="15" t="s">
        <v>154</v>
      </c>
      <c r="AG35" s="33"/>
      <c r="AH35" s="15" t="s">
        <v>138</v>
      </c>
      <c r="AI35" s="13" t="s">
        <v>90</v>
      </c>
      <c r="AJ35" s="13" t="s">
        <v>91</v>
      </c>
      <c r="AK35" s="13" t="s">
        <v>92</v>
      </c>
      <c r="AL35" s="11" t="s">
        <v>93</v>
      </c>
      <c r="AM35" s="11" t="s">
        <v>94</v>
      </c>
      <c r="AN35" s="11"/>
      <c r="AO35" s="11"/>
      <c r="AP35" s="11"/>
      <c r="AQ35" s="11" t="s">
        <v>17454</v>
      </c>
      <c r="AR35" s="11"/>
      <c r="AS35" s="11"/>
      <c r="AT35" s="11"/>
      <c r="AU35" s="11"/>
      <c r="AV35" s="11"/>
      <c r="AW35" s="11"/>
      <c r="AX35" s="18">
        <v>388389</v>
      </c>
      <c r="AY35" s="18">
        <v>7845869</v>
      </c>
      <c r="AZ35" s="16">
        <v>-40.063468</v>
      </c>
      <c r="BA35" s="16">
        <v>-19.478605999999999</v>
      </c>
      <c r="BB35" s="11"/>
      <c r="BC35" s="11" t="s">
        <v>17453</v>
      </c>
      <c r="BD35" s="11" t="s">
        <v>17455</v>
      </c>
      <c r="BE35" s="11" t="s">
        <v>95</v>
      </c>
      <c r="BF35" s="17">
        <v>43410</v>
      </c>
      <c r="BG35" s="11" t="s">
        <v>96</v>
      </c>
      <c r="BH35" s="13" t="s">
        <v>97</v>
      </c>
      <c r="BI35" s="13" t="s">
        <v>98</v>
      </c>
      <c r="BJ35" s="13" t="s">
        <v>99</v>
      </c>
      <c r="BK35" s="33" t="s">
        <v>17433</v>
      </c>
      <c r="BL35" s="33" t="s">
        <v>17434</v>
      </c>
      <c r="BM35" s="11" t="s">
        <v>160</v>
      </c>
      <c r="BN35" s="11"/>
      <c r="BO35" s="11"/>
      <c r="BP35" s="11" t="s">
        <v>160</v>
      </c>
      <c r="BQ35" s="33" t="str">
        <f>IFERROR(VLOOKUP(Tabela5[[#This Row],[scientificName]],Tabela1[],COLUMN('IUCN BR Summary'!N:N),0),"")</f>
        <v/>
      </c>
      <c r="BR35" s="11" t="s">
        <v>17432</v>
      </c>
      <c r="BS35" s="11"/>
      <c r="BT35" s="11"/>
      <c r="BU35" s="11"/>
      <c r="BV35" s="11"/>
      <c r="BW35" s="11"/>
      <c r="BX35" s="11"/>
      <c r="BY35" s="11"/>
    </row>
    <row r="36" spans="1:77" x14ac:dyDescent="0.25">
      <c r="A36" s="11" t="s">
        <v>76</v>
      </c>
      <c r="B36" s="12">
        <f t="shared" ca="1" si="0"/>
        <v>43818</v>
      </c>
      <c r="C36" s="13" t="s">
        <v>77</v>
      </c>
      <c r="D36" s="11" t="s">
        <v>78</v>
      </c>
      <c r="E36" s="13" t="s">
        <v>79</v>
      </c>
      <c r="F36" s="11" t="s">
        <v>80</v>
      </c>
      <c r="G36" s="11" t="s">
        <v>81</v>
      </c>
      <c r="H36" s="11" t="s">
        <v>82</v>
      </c>
      <c r="I36" s="13" t="s">
        <v>83</v>
      </c>
      <c r="J36" s="13" t="s">
        <v>82</v>
      </c>
      <c r="K36" s="21" t="str">
        <f t="shared" si="1"/>
        <v>iucnStatus:Least Concern</v>
      </c>
      <c r="L36" s="11" t="str">
        <f>_xlfn.IFNA(VLOOKUP(Tabela5[[#This Row],[scientificName]],Tabela1[],COLUMN('IUCN BR Summary'!O:O),0),"Not Evaluated")</f>
        <v>Least Concern</v>
      </c>
      <c r="M36" s="13" t="s">
        <v>161</v>
      </c>
      <c r="N36" s="33"/>
      <c r="O36" s="33"/>
      <c r="P36" s="37" t="s">
        <v>86</v>
      </c>
      <c r="Q36" s="33" t="s">
        <v>87</v>
      </c>
      <c r="R36" s="33"/>
      <c r="S36" s="33"/>
      <c r="T36" s="33"/>
      <c r="U36" s="33"/>
      <c r="V36" s="11"/>
      <c r="W36" s="11"/>
      <c r="X36" s="11"/>
      <c r="Y36" s="11"/>
      <c r="Z36" s="11"/>
      <c r="AA36" s="11"/>
      <c r="AB36" s="11"/>
      <c r="AC36" s="12">
        <v>43318</v>
      </c>
      <c r="AD36" s="15">
        <v>0.71875</v>
      </c>
      <c r="AE36" s="33"/>
      <c r="AF36" s="15" t="s">
        <v>154</v>
      </c>
      <c r="AG36" s="33"/>
      <c r="AH36" s="15" t="s">
        <v>138</v>
      </c>
      <c r="AI36" s="13" t="s">
        <v>90</v>
      </c>
      <c r="AJ36" s="13" t="s">
        <v>91</v>
      </c>
      <c r="AK36" s="13" t="s">
        <v>92</v>
      </c>
      <c r="AL36" s="11" t="s">
        <v>93</v>
      </c>
      <c r="AM36" s="11" t="s">
        <v>94</v>
      </c>
      <c r="AN36" s="11"/>
      <c r="AO36" s="11"/>
      <c r="AP36" s="11"/>
      <c r="AQ36" s="11" t="s">
        <v>17454</v>
      </c>
      <c r="AR36" s="11"/>
      <c r="AS36" s="11"/>
      <c r="AT36" s="11"/>
      <c r="AU36" s="11"/>
      <c r="AV36" s="11"/>
      <c r="AW36" s="11"/>
      <c r="AX36" s="18">
        <v>372922.72700000001</v>
      </c>
      <c r="AY36" s="18">
        <v>7847673.2920000004</v>
      </c>
      <c r="AZ36" s="16">
        <v>-40.210689000000002</v>
      </c>
      <c r="BA36" s="16">
        <v>-19.461382</v>
      </c>
      <c r="BB36" s="11"/>
      <c r="BC36" s="11" t="s">
        <v>17453</v>
      </c>
      <c r="BD36" s="11" t="s">
        <v>17455</v>
      </c>
      <c r="BE36" s="11" t="s">
        <v>95</v>
      </c>
      <c r="BF36" s="17">
        <v>43410</v>
      </c>
      <c r="BG36" s="11" t="s">
        <v>96</v>
      </c>
      <c r="BH36" s="13" t="s">
        <v>97</v>
      </c>
      <c r="BI36" s="13" t="s">
        <v>98</v>
      </c>
      <c r="BJ36" s="13" t="s">
        <v>99</v>
      </c>
      <c r="BK36" s="33" t="s">
        <v>5036</v>
      </c>
      <c r="BL36" s="33" t="s">
        <v>5037</v>
      </c>
      <c r="BM36" s="11" t="s">
        <v>162</v>
      </c>
      <c r="BN36" s="11" t="s">
        <v>163</v>
      </c>
      <c r="BO36" s="11"/>
      <c r="BP36" s="11" t="s">
        <v>11275</v>
      </c>
      <c r="BQ36" s="33" t="str">
        <f>IFERROR(VLOOKUP(Tabela5[[#This Row],[scientificName]],Tabela1[],COLUMN('IUCN BR Summary'!N:N),0),"")</f>
        <v>(Linnaeus, 1766)</v>
      </c>
      <c r="BR36" s="11" t="s">
        <v>102</v>
      </c>
      <c r="BS36" s="11"/>
      <c r="BT36" s="11"/>
      <c r="BU36" s="11"/>
      <c r="BV36" s="11"/>
      <c r="BW36" s="11"/>
      <c r="BX36" s="11"/>
      <c r="BY36" s="11"/>
    </row>
    <row r="37" spans="1:77" x14ac:dyDescent="0.25">
      <c r="A37" s="11" t="s">
        <v>76</v>
      </c>
      <c r="B37" s="12">
        <f t="shared" ca="1" si="0"/>
        <v>43818</v>
      </c>
      <c r="C37" s="13" t="s">
        <v>77</v>
      </c>
      <c r="D37" s="11" t="s">
        <v>78</v>
      </c>
      <c r="E37" s="13" t="s">
        <v>79</v>
      </c>
      <c r="F37" s="11" t="s">
        <v>80</v>
      </c>
      <c r="G37" s="11" t="s">
        <v>81</v>
      </c>
      <c r="H37" s="11" t="s">
        <v>82</v>
      </c>
      <c r="I37" s="13" t="s">
        <v>83</v>
      </c>
      <c r="J37" s="13" t="s">
        <v>82</v>
      </c>
      <c r="K37" s="21" t="str">
        <f t="shared" si="1"/>
        <v>iucnStatus:Not Evaluated</v>
      </c>
      <c r="L37" s="11" t="str">
        <f>_xlfn.IFNA(VLOOKUP(Tabela5[[#This Row],[scientificName]],Tabela1[],COLUMN('IUCN BR Summary'!O:O),0),"Not Evaluated")</f>
        <v>Not Evaluated</v>
      </c>
      <c r="M37" s="13" t="s">
        <v>164</v>
      </c>
      <c r="N37" s="33"/>
      <c r="O37" s="33"/>
      <c r="P37" s="37" t="s">
        <v>86</v>
      </c>
      <c r="Q37" s="33" t="s">
        <v>87</v>
      </c>
      <c r="R37" s="33"/>
      <c r="S37" s="33"/>
      <c r="T37" s="33"/>
      <c r="U37" s="33"/>
      <c r="V37" s="11"/>
      <c r="W37" s="11"/>
      <c r="X37" s="11"/>
      <c r="Y37" s="11"/>
      <c r="Z37" s="11"/>
      <c r="AA37" s="11"/>
      <c r="AB37" s="11"/>
      <c r="AC37" s="12">
        <v>43320</v>
      </c>
      <c r="AD37" s="15"/>
      <c r="AE37" s="33"/>
      <c r="AF37" s="15" t="s">
        <v>108</v>
      </c>
      <c r="AG37" s="33"/>
      <c r="AH37" s="15" t="s">
        <v>138</v>
      </c>
      <c r="AI37" s="13" t="s">
        <v>90</v>
      </c>
      <c r="AJ37" s="13" t="s">
        <v>91</v>
      </c>
      <c r="AK37" s="13" t="s">
        <v>92</v>
      </c>
      <c r="AL37" s="11" t="s">
        <v>93</v>
      </c>
      <c r="AM37" s="11" t="s">
        <v>94</v>
      </c>
      <c r="AN37" s="11"/>
      <c r="AO37" s="11"/>
      <c r="AP37" s="11"/>
      <c r="AQ37" s="11" t="s">
        <v>17454</v>
      </c>
      <c r="AR37" s="11"/>
      <c r="AS37" s="11"/>
      <c r="AT37" s="11"/>
      <c r="AU37" s="11"/>
      <c r="AV37" s="11"/>
      <c r="AW37" s="11"/>
      <c r="AX37" s="18">
        <v>370415.05</v>
      </c>
      <c r="AY37" s="18">
        <v>7844386.557</v>
      </c>
      <c r="AZ37" s="16">
        <v>-40.234803999999997</v>
      </c>
      <c r="BA37" s="16">
        <v>-19.49091</v>
      </c>
      <c r="BB37" s="11"/>
      <c r="BC37" s="11" t="s">
        <v>17453</v>
      </c>
      <c r="BD37" s="11" t="s">
        <v>17455</v>
      </c>
      <c r="BE37" s="11" t="s">
        <v>95</v>
      </c>
      <c r="BF37" s="17">
        <v>43410</v>
      </c>
      <c r="BG37" s="11" t="s">
        <v>96</v>
      </c>
      <c r="BH37" s="13" t="s">
        <v>97</v>
      </c>
      <c r="BI37" s="13" t="s">
        <v>98</v>
      </c>
      <c r="BJ37" s="13" t="s">
        <v>99</v>
      </c>
      <c r="BK37" s="33" t="s">
        <v>5036</v>
      </c>
      <c r="BL37" s="33" t="s">
        <v>10748</v>
      </c>
      <c r="BM37" s="11" t="s">
        <v>165</v>
      </c>
      <c r="BN37" s="32" t="s">
        <v>17431</v>
      </c>
      <c r="BO37" s="11"/>
      <c r="BP37" s="11" t="s">
        <v>17438</v>
      </c>
      <c r="BQ37" s="33" t="str">
        <f>IFERROR(VLOOKUP(Tabela5[[#This Row],[scientificName]],Tabela1[],COLUMN('IUCN BR Summary'!N:N),0),"")</f>
        <v/>
      </c>
      <c r="BR37" s="11" t="s">
        <v>166</v>
      </c>
      <c r="BS37" s="11"/>
      <c r="BT37" s="11"/>
      <c r="BU37" s="11"/>
      <c r="BV37" s="11"/>
      <c r="BW37" s="11"/>
      <c r="BX37" s="11"/>
      <c r="BY37" s="11"/>
    </row>
    <row r="38" spans="1:77" x14ac:dyDescent="0.25">
      <c r="A38" s="11" t="s">
        <v>76</v>
      </c>
      <c r="B38" s="12">
        <f t="shared" ca="1" si="0"/>
        <v>43818</v>
      </c>
      <c r="C38" s="13" t="s">
        <v>77</v>
      </c>
      <c r="D38" s="11" t="s">
        <v>78</v>
      </c>
      <c r="E38" s="13" t="s">
        <v>79</v>
      </c>
      <c r="F38" s="11" t="s">
        <v>80</v>
      </c>
      <c r="G38" s="11" t="s">
        <v>81</v>
      </c>
      <c r="H38" s="11" t="s">
        <v>82</v>
      </c>
      <c r="I38" s="13" t="s">
        <v>83</v>
      </c>
      <c r="J38" s="13" t="s">
        <v>82</v>
      </c>
      <c r="K38" s="21" t="str">
        <f t="shared" si="1"/>
        <v>iucnStatus:Least Concern</v>
      </c>
      <c r="L38" s="11" t="str">
        <f>_xlfn.IFNA(VLOOKUP(Tabela5[[#This Row],[scientificName]],Tabela1[],COLUMN('IUCN BR Summary'!O:O),0),"Not Evaluated")</f>
        <v>Least Concern</v>
      </c>
      <c r="M38" s="13" t="s">
        <v>167</v>
      </c>
      <c r="N38" s="33"/>
      <c r="O38" s="33"/>
      <c r="P38" s="37" t="s">
        <v>86</v>
      </c>
      <c r="Q38" s="33" t="s">
        <v>87</v>
      </c>
      <c r="R38" s="33"/>
      <c r="S38" s="33"/>
      <c r="T38" s="33"/>
      <c r="U38" s="33"/>
      <c r="V38" s="11"/>
      <c r="W38" s="11"/>
      <c r="X38" s="11"/>
      <c r="Y38" s="11"/>
      <c r="Z38" s="11"/>
      <c r="AA38" s="11"/>
      <c r="AB38" s="11"/>
      <c r="AC38" s="12">
        <v>43320</v>
      </c>
      <c r="AD38" s="15">
        <v>0.30208333333333331</v>
      </c>
      <c r="AE38" s="33"/>
      <c r="AF38" s="15" t="s">
        <v>108</v>
      </c>
      <c r="AG38" s="33"/>
      <c r="AH38" s="15" t="s">
        <v>138</v>
      </c>
      <c r="AI38" s="13" t="s">
        <v>90</v>
      </c>
      <c r="AJ38" s="13" t="s">
        <v>91</v>
      </c>
      <c r="AK38" s="13" t="s">
        <v>92</v>
      </c>
      <c r="AL38" s="11" t="s">
        <v>93</v>
      </c>
      <c r="AM38" s="11" t="s">
        <v>94</v>
      </c>
      <c r="AN38" s="11"/>
      <c r="AO38" s="11"/>
      <c r="AP38" s="11"/>
      <c r="AQ38" s="11" t="s">
        <v>17454</v>
      </c>
      <c r="AR38" s="11"/>
      <c r="AS38" s="11"/>
      <c r="AT38" s="11"/>
      <c r="AU38" s="11"/>
      <c r="AV38" s="11"/>
      <c r="AW38" s="11"/>
      <c r="AX38" s="18">
        <v>370461.14789999998</v>
      </c>
      <c r="AY38" s="18">
        <v>7844405.9216</v>
      </c>
      <c r="AZ38" s="16">
        <v>-40.234364999999997</v>
      </c>
      <c r="BA38" s="16">
        <v>-19.490742000000001</v>
      </c>
      <c r="BB38" s="11"/>
      <c r="BC38" s="11" t="s">
        <v>17453</v>
      </c>
      <c r="BD38" s="11" t="s">
        <v>17455</v>
      </c>
      <c r="BE38" s="11" t="s">
        <v>95</v>
      </c>
      <c r="BF38" s="17">
        <v>43410</v>
      </c>
      <c r="BG38" s="11" t="s">
        <v>96</v>
      </c>
      <c r="BH38" s="13" t="s">
        <v>97</v>
      </c>
      <c r="BI38" s="13" t="s">
        <v>98</v>
      </c>
      <c r="BJ38" s="13" t="s">
        <v>99</v>
      </c>
      <c r="BK38" s="34" t="s">
        <v>2635</v>
      </c>
      <c r="BL38" s="33" t="s">
        <v>2646</v>
      </c>
      <c r="BM38" s="11" t="s">
        <v>100</v>
      </c>
      <c r="BN38" s="11" t="s">
        <v>101</v>
      </c>
      <c r="BO38" s="11"/>
      <c r="BP38" s="11" t="s">
        <v>8477</v>
      </c>
      <c r="BQ38" s="33" t="str">
        <f>IFERROR(VLOOKUP(Tabela5[[#This Row],[scientificName]],Tabela1[],COLUMN('IUCN BR Summary'!N:N),0),"")</f>
        <v>(Ã‰. Geoffroy in Humboldt, 1812)</v>
      </c>
      <c r="BR38" s="11" t="s">
        <v>102</v>
      </c>
      <c r="BS38" s="11"/>
      <c r="BT38" s="11"/>
      <c r="BU38" s="11"/>
      <c r="BV38" s="11"/>
      <c r="BW38" s="11"/>
      <c r="BX38" s="11"/>
      <c r="BY38" s="11"/>
    </row>
    <row r="39" spans="1:77" x14ac:dyDescent="0.25">
      <c r="A39" s="11" t="s">
        <v>76</v>
      </c>
      <c r="B39" s="12">
        <f t="shared" ca="1" si="0"/>
        <v>43818</v>
      </c>
      <c r="C39" s="13" t="s">
        <v>77</v>
      </c>
      <c r="D39" s="11" t="s">
        <v>78</v>
      </c>
      <c r="E39" s="13" t="s">
        <v>79</v>
      </c>
      <c r="F39" s="11" t="s">
        <v>80</v>
      </c>
      <c r="G39" s="11" t="s">
        <v>81</v>
      </c>
      <c r="H39" s="11" t="s">
        <v>82</v>
      </c>
      <c r="I39" s="13" t="s">
        <v>83</v>
      </c>
      <c r="J39" s="13" t="s">
        <v>82</v>
      </c>
      <c r="K39" s="21" t="str">
        <f t="shared" si="1"/>
        <v>iucnStatus:Least Concern</v>
      </c>
      <c r="L39" s="11" t="str">
        <f>_xlfn.IFNA(VLOOKUP(Tabela5[[#This Row],[scientificName]],Tabela1[],COLUMN('IUCN BR Summary'!O:O),0),"Not Evaluated")</f>
        <v>Least Concern</v>
      </c>
      <c r="M39" s="13" t="s">
        <v>168</v>
      </c>
      <c r="N39" s="33"/>
      <c r="O39" s="33"/>
      <c r="P39" s="37" t="s">
        <v>86</v>
      </c>
      <c r="Q39" s="33" t="s">
        <v>87</v>
      </c>
      <c r="R39" s="33"/>
      <c r="S39" s="33"/>
      <c r="T39" s="33"/>
      <c r="U39" s="33"/>
      <c r="V39" s="11"/>
      <c r="W39" s="11"/>
      <c r="X39" s="11"/>
      <c r="Y39" s="11"/>
      <c r="Z39" s="11"/>
      <c r="AA39" s="11"/>
      <c r="AB39" s="11"/>
      <c r="AC39" s="12">
        <v>43320</v>
      </c>
      <c r="AD39" s="15">
        <v>0.3034722222222222</v>
      </c>
      <c r="AE39" s="33"/>
      <c r="AF39" s="15" t="s">
        <v>108</v>
      </c>
      <c r="AG39" s="33"/>
      <c r="AH39" s="15" t="s">
        <v>138</v>
      </c>
      <c r="AI39" s="13" t="s">
        <v>90</v>
      </c>
      <c r="AJ39" s="13" t="s">
        <v>91</v>
      </c>
      <c r="AK39" s="13" t="s">
        <v>92</v>
      </c>
      <c r="AL39" s="11" t="s">
        <v>93</v>
      </c>
      <c r="AM39" s="11" t="s">
        <v>94</v>
      </c>
      <c r="AN39" s="11"/>
      <c r="AO39" s="11"/>
      <c r="AP39" s="11"/>
      <c r="AQ39" s="11" t="s">
        <v>17454</v>
      </c>
      <c r="AR39" s="11"/>
      <c r="AS39" s="11"/>
      <c r="AT39" s="11"/>
      <c r="AU39" s="11"/>
      <c r="AV39" s="11"/>
      <c r="AW39" s="11"/>
      <c r="AX39" s="18">
        <v>370507.24570000003</v>
      </c>
      <c r="AY39" s="18">
        <v>7844425.2862</v>
      </c>
      <c r="AZ39" s="16">
        <v>-40.233924999999999</v>
      </c>
      <c r="BA39" s="16">
        <v>-19.490573000000001</v>
      </c>
      <c r="BB39" s="11"/>
      <c r="BC39" s="11" t="s">
        <v>17453</v>
      </c>
      <c r="BD39" s="11" t="s">
        <v>17455</v>
      </c>
      <c r="BE39" s="11" t="s">
        <v>95</v>
      </c>
      <c r="BF39" s="17">
        <v>43410</v>
      </c>
      <c r="BG39" s="11" t="s">
        <v>96</v>
      </c>
      <c r="BH39" s="13" t="s">
        <v>97</v>
      </c>
      <c r="BI39" s="13" t="s">
        <v>98</v>
      </c>
      <c r="BJ39" s="13" t="s">
        <v>99</v>
      </c>
      <c r="BK39" s="34" t="s">
        <v>2635</v>
      </c>
      <c r="BL39" s="33" t="s">
        <v>2646</v>
      </c>
      <c r="BM39" s="11" t="s">
        <v>100</v>
      </c>
      <c r="BN39" s="11" t="s">
        <v>101</v>
      </c>
      <c r="BO39" s="11"/>
      <c r="BP39" s="11" t="s">
        <v>8477</v>
      </c>
      <c r="BQ39" s="33" t="str">
        <f>IFERROR(VLOOKUP(Tabela5[[#This Row],[scientificName]],Tabela1[],COLUMN('IUCN BR Summary'!N:N),0),"")</f>
        <v>(Ã‰. Geoffroy in Humboldt, 1812)</v>
      </c>
      <c r="BR39" s="11" t="s">
        <v>102</v>
      </c>
      <c r="BS39" s="11"/>
      <c r="BT39" s="11"/>
      <c r="BU39" s="11"/>
      <c r="BV39" s="11"/>
      <c r="BW39" s="11"/>
      <c r="BX39" s="11"/>
      <c r="BY39" s="11"/>
    </row>
    <row r="40" spans="1:77" x14ac:dyDescent="0.25">
      <c r="A40" s="11" t="s">
        <v>76</v>
      </c>
      <c r="B40" s="12">
        <f t="shared" ca="1" si="0"/>
        <v>43818</v>
      </c>
      <c r="C40" s="13" t="s">
        <v>77</v>
      </c>
      <c r="D40" s="11" t="s">
        <v>78</v>
      </c>
      <c r="E40" s="13" t="s">
        <v>79</v>
      </c>
      <c r="F40" s="11" t="s">
        <v>80</v>
      </c>
      <c r="G40" s="11" t="s">
        <v>81</v>
      </c>
      <c r="H40" s="11" t="s">
        <v>82</v>
      </c>
      <c r="I40" s="13" t="s">
        <v>83</v>
      </c>
      <c r="J40" s="13" t="s">
        <v>82</v>
      </c>
      <c r="K40" s="21" t="str">
        <f t="shared" si="1"/>
        <v>iucnStatus:Near Threatened</v>
      </c>
      <c r="L40" s="11" t="str">
        <f>_xlfn.IFNA(VLOOKUP(Tabela5[[#This Row],[scientificName]],Tabela1[],COLUMN('IUCN BR Summary'!O:O),0),"Not Evaluated")</f>
        <v>Near Threatened</v>
      </c>
      <c r="M40" s="13" t="s">
        <v>169</v>
      </c>
      <c r="N40" s="33"/>
      <c r="O40" s="33"/>
      <c r="P40" s="37" t="s">
        <v>86</v>
      </c>
      <c r="Q40" s="33" t="s">
        <v>87</v>
      </c>
      <c r="R40" s="33"/>
      <c r="S40" s="33"/>
      <c r="T40" s="33"/>
      <c r="U40" s="33"/>
      <c r="V40" s="11"/>
      <c r="W40" s="11"/>
      <c r="X40" s="11"/>
      <c r="Y40" s="11"/>
      <c r="Z40" s="11"/>
      <c r="AA40" s="11"/>
      <c r="AB40" s="11"/>
      <c r="AC40" s="12">
        <v>43320</v>
      </c>
      <c r="AD40" s="15">
        <v>0.30902777777777779</v>
      </c>
      <c r="AE40" s="33"/>
      <c r="AF40" s="15" t="s">
        <v>108</v>
      </c>
      <c r="AG40" s="33"/>
      <c r="AH40" s="15" t="s">
        <v>138</v>
      </c>
      <c r="AI40" s="13" t="s">
        <v>90</v>
      </c>
      <c r="AJ40" s="13" t="s">
        <v>91</v>
      </c>
      <c r="AK40" s="13" t="s">
        <v>92</v>
      </c>
      <c r="AL40" s="11" t="s">
        <v>93</v>
      </c>
      <c r="AM40" s="11" t="s">
        <v>94</v>
      </c>
      <c r="AN40" s="11"/>
      <c r="AO40" s="11"/>
      <c r="AP40" s="11"/>
      <c r="AQ40" s="11" t="s">
        <v>17454</v>
      </c>
      <c r="AR40" s="11"/>
      <c r="AS40" s="11"/>
      <c r="AT40" s="11"/>
      <c r="AU40" s="11"/>
      <c r="AV40" s="11"/>
      <c r="AW40" s="11"/>
      <c r="AX40" s="18">
        <v>370553.34360000002</v>
      </c>
      <c r="AY40" s="18">
        <v>7844444.6507999999</v>
      </c>
      <c r="AZ40" s="16">
        <v>-40.233485999999999</v>
      </c>
      <c r="BA40" s="16">
        <v>-19.490394999999999</v>
      </c>
      <c r="BB40" s="11"/>
      <c r="BC40" s="11" t="s">
        <v>17453</v>
      </c>
      <c r="BD40" s="11" t="s">
        <v>17455</v>
      </c>
      <c r="BE40" s="11" t="s">
        <v>95</v>
      </c>
      <c r="BF40" s="17">
        <v>43410</v>
      </c>
      <c r="BG40" s="11" t="s">
        <v>96</v>
      </c>
      <c r="BH40" s="13" t="s">
        <v>97</v>
      </c>
      <c r="BI40" s="13" t="s">
        <v>98</v>
      </c>
      <c r="BJ40" s="13" t="s">
        <v>99</v>
      </c>
      <c r="BK40" s="34" t="s">
        <v>2635</v>
      </c>
      <c r="BL40" s="33" t="s">
        <v>3135</v>
      </c>
      <c r="BM40" s="11" t="s">
        <v>155</v>
      </c>
      <c r="BN40" s="11" t="s">
        <v>156</v>
      </c>
      <c r="BO40" s="11"/>
      <c r="BP40" s="11" t="s">
        <v>5279</v>
      </c>
      <c r="BQ40" s="33" t="str">
        <f>IFERROR(VLOOKUP(Tabela5[[#This Row],[scientificName]],Tabela1[],COLUMN('IUCN BR Summary'!N:N),0),"")</f>
        <v>(Spix, 1823)</v>
      </c>
      <c r="BR40" s="11" t="s">
        <v>102</v>
      </c>
      <c r="BS40" s="11"/>
      <c r="BT40" s="11"/>
      <c r="BU40" s="11"/>
      <c r="BV40" s="11"/>
      <c r="BW40" s="11"/>
      <c r="BX40" s="11"/>
      <c r="BY40" s="11"/>
    </row>
    <row r="41" spans="1:77" x14ac:dyDescent="0.25">
      <c r="A41" s="11" t="s">
        <v>76</v>
      </c>
      <c r="B41" s="12">
        <f t="shared" ca="1" si="0"/>
        <v>43818</v>
      </c>
      <c r="C41" s="13" t="s">
        <v>77</v>
      </c>
      <c r="D41" s="11" t="s">
        <v>78</v>
      </c>
      <c r="E41" s="13" t="s">
        <v>79</v>
      </c>
      <c r="F41" s="11" t="s">
        <v>80</v>
      </c>
      <c r="G41" s="11" t="s">
        <v>81</v>
      </c>
      <c r="H41" s="11" t="s">
        <v>82</v>
      </c>
      <c r="I41" s="13" t="s">
        <v>83</v>
      </c>
      <c r="J41" s="13" t="s">
        <v>82</v>
      </c>
      <c r="K41" s="21" t="str">
        <f t="shared" si="1"/>
        <v>iucnStatus:Near Threatened</v>
      </c>
      <c r="L41" s="11" t="str">
        <f>_xlfn.IFNA(VLOOKUP(Tabela5[[#This Row],[scientificName]],Tabela1[],COLUMN('IUCN BR Summary'!O:O),0),"Not Evaluated")</f>
        <v>Near Threatened</v>
      </c>
      <c r="M41" s="13" t="s">
        <v>170</v>
      </c>
      <c r="N41" s="33"/>
      <c r="O41" s="33"/>
      <c r="P41" s="37" t="s">
        <v>86</v>
      </c>
      <c r="Q41" s="33" t="s">
        <v>87</v>
      </c>
      <c r="R41" s="33"/>
      <c r="S41" s="33"/>
      <c r="T41" s="33"/>
      <c r="U41" s="33"/>
      <c r="V41" s="11"/>
      <c r="W41" s="11"/>
      <c r="X41" s="11"/>
      <c r="Y41" s="11"/>
      <c r="Z41" s="11"/>
      <c r="AA41" s="11"/>
      <c r="AB41" s="11"/>
      <c r="AC41" s="12">
        <v>43320</v>
      </c>
      <c r="AD41" s="15">
        <v>0.31458333333333333</v>
      </c>
      <c r="AE41" s="33"/>
      <c r="AF41" s="15" t="s">
        <v>108</v>
      </c>
      <c r="AG41" s="33"/>
      <c r="AH41" s="15" t="s">
        <v>138</v>
      </c>
      <c r="AI41" s="13" t="s">
        <v>90</v>
      </c>
      <c r="AJ41" s="13" t="s">
        <v>91</v>
      </c>
      <c r="AK41" s="13" t="s">
        <v>92</v>
      </c>
      <c r="AL41" s="11" t="s">
        <v>93</v>
      </c>
      <c r="AM41" s="11" t="s">
        <v>94</v>
      </c>
      <c r="AN41" s="11"/>
      <c r="AO41" s="11"/>
      <c r="AP41" s="11"/>
      <c r="AQ41" s="11" t="s">
        <v>17454</v>
      </c>
      <c r="AR41" s="11"/>
      <c r="AS41" s="11"/>
      <c r="AT41" s="11"/>
      <c r="AU41" s="11"/>
      <c r="AV41" s="11"/>
      <c r="AW41" s="11"/>
      <c r="AX41" s="18">
        <v>370691.63709999999</v>
      </c>
      <c r="AY41" s="18">
        <v>7844502.7445999999</v>
      </c>
      <c r="AZ41" s="16">
        <v>-40.232157000000001</v>
      </c>
      <c r="BA41" s="16">
        <v>-19.489879999999999</v>
      </c>
      <c r="BB41" s="11"/>
      <c r="BC41" s="11" t="s">
        <v>17453</v>
      </c>
      <c r="BD41" s="11" t="s">
        <v>17455</v>
      </c>
      <c r="BE41" s="11" t="s">
        <v>95</v>
      </c>
      <c r="BF41" s="17">
        <v>43410</v>
      </c>
      <c r="BG41" s="11" t="s">
        <v>96</v>
      </c>
      <c r="BH41" s="13" t="s">
        <v>97</v>
      </c>
      <c r="BI41" s="13" t="s">
        <v>98</v>
      </c>
      <c r="BJ41" s="13" t="s">
        <v>99</v>
      </c>
      <c r="BK41" s="34" t="s">
        <v>2635</v>
      </c>
      <c r="BL41" s="33" t="s">
        <v>3135</v>
      </c>
      <c r="BM41" s="11" t="s">
        <v>155</v>
      </c>
      <c r="BN41" s="11" t="s">
        <v>156</v>
      </c>
      <c r="BO41" s="11"/>
      <c r="BP41" s="11" t="s">
        <v>5279</v>
      </c>
      <c r="BQ41" s="33" t="str">
        <f>IFERROR(VLOOKUP(Tabela5[[#This Row],[scientificName]],Tabela1[],COLUMN('IUCN BR Summary'!N:N),0),"")</f>
        <v>(Spix, 1823)</v>
      </c>
      <c r="BR41" s="11" t="s">
        <v>102</v>
      </c>
      <c r="BS41" s="11"/>
      <c r="BT41" s="11"/>
      <c r="BU41" s="11"/>
      <c r="BV41" s="11"/>
      <c r="BW41" s="11"/>
      <c r="BX41" s="11"/>
      <c r="BY41" s="11"/>
    </row>
    <row r="42" spans="1:77" x14ac:dyDescent="0.25">
      <c r="A42" s="11" t="s">
        <v>76</v>
      </c>
      <c r="B42" s="12">
        <f t="shared" ca="1" si="0"/>
        <v>43818</v>
      </c>
      <c r="C42" s="13" t="s">
        <v>77</v>
      </c>
      <c r="D42" s="11" t="s">
        <v>78</v>
      </c>
      <c r="E42" s="13" t="s">
        <v>79</v>
      </c>
      <c r="F42" s="11" t="s">
        <v>80</v>
      </c>
      <c r="G42" s="11" t="s">
        <v>81</v>
      </c>
      <c r="H42" s="11" t="s">
        <v>82</v>
      </c>
      <c r="I42" s="13" t="s">
        <v>83</v>
      </c>
      <c r="J42" s="13" t="s">
        <v>82</v>
      </c>
      <c r="K42" s="21" t="str">
        <f t="shared" si="1"/>
        <v>iucnStatus:Least Concern</v>
      </c>
      <c r="L42" s="11" t="str">
        <f>_xlfn.IFNA(VLOOKUP(Tabela5[[#This Row],[scientificName]],Tabela1[],COLUMN('IUCN BR Summary'!O:O),0),"Not Evaluated")</f>
        <v>Least Concern</v>
      </c>
      <c r="M42" s="13" t="s">
        <v>171</v>
      </c>
      <c r="N42" s="33"/>
      <c r="O42" s="33"/>
      <c r="P42" s="37" t="s">
        <v>86</v>
      </c>
      <c r="Q42" s="33" t="s">
        <v>87</v>
      </c>
      <c r="R42" s="33"/>
      <c r="S42" s="33"/>
      <c r="T42" s="33"/>
      <c r="U42" s="33"/>
      <c r="V42" s="11"/>
      <c r="W42" s="11"/>
      <c r="X42" s="11"/>
      <c r="Y42" s="11"/>
      <c r="Z42" s="11"/>
      <c r="AA42" s="11"/>
      <c r="AB42" s="11"/>
      <c r="AC42" s="12">
        <v>43320</v>
      </c>
      <c r="AD42" s="15">
        <v>0.3034722222222222</v>
      </c>
      <c r="AE42" s="33"/>
      <c r="AF42" s="15" t="s">
        <v>108</v>
      </c>
      <c r="AG42" s="33"/>
      <c r="AH42" s="15" t="s">
        <v>138</v>
      </c>
      <c r="AI42" s="13" t="s">
        <v>90</v>
      </c>
      <c r="AJ42" s="13" t="s">
        <v>91</v>
      </c>
      <c r="AK42" s="13" t="s">
        <v>92</v>
      </c>
      <c r="AL42" s="11" t="s">
        <v>93</v>
      </c>
      <c r="AM42" s="11" t="s">
        <v>94</v>
      </c>
      <c r="AN42" s="11"/>
      <c r="AO42" s="11"/>
      <c r="AP42" s="11"/>
      <c r="AQ42" s="11" t="s">
        <v>17454</v>
      </c>
      <c r="AR42" s="11"/>
      <c r="AS42" s="11"/>
      <c r="AT42" s="11"/>
      <c r="AU42" s="11"/>
      <c r="AV42" s="11"/>
      <c r="AW42" s="11"/>
      <c r="AX42" s="18">
        <v>370691.63709999999</v>
      </c>
      <c r="AY42" s="18">
        <v>7844502.7445999999</v>
      </c>
      <c r="AZ42" s="16">
        <v>-40.232157000000001</v>
      </c>
      <c r="BA42" s="16">
        <v>-19.489879999999999</v>
      </c>
      <c r="BB42" s="11"/>
      <c r="BC42" s="11" t="s">
        <v>17453</v>
      </c>
      <c r="BD42" s="11" t="s">
        <v>17455</v>
      </c>
      <c r="BE42" s="11" t="s">
        <v>95</v>
      </c>
      <c r="BF42" s="17">
        <v>43410</v>
      </c>
      <c r="BG42" s="11" t="s">
        <v>96</v>
      </c>
      <c r="BH42" s="13" t="s">
        <v>97</v>
      </c>
      <c r="BI42" s="13" t="s">
        <v>98</v>
      </c>
      <c r="BJ42" s="13" t="s">
        <v>99</v>
      </c>
      <c r="BK42" s="34" t="s">
        <v>2635</v>
      </c>
      <c r="BL42" s="33" t="s">
        <v>2646</v>
      </c>
      <c r="BM42" s="11" t="s">
        <v>100</v>
      </c>
      <c r="BN42" s="11" t="s">
        <v>101</v>
      </c>
      <c r="BO42" s="11"/>
      <c r="BP42" s="11" t="s">
        <v>8477</v>
      </c>
      <c r="BQ42" s="33" t="str">
        <f>IFERROR(VLOOKUP(Tabela5[[#This Row],[scientificName]],Tabela1[],COLUMN('IUCN BR Summary'!N:N),0),"")</f>
        <v>(Ã‰. Geoffroy in Humboldt, 1812)</v>
      </c>
      <c r="BR42" s="11" t="s">
        <v>102</v>
      </c>
      <c r="BS42" s="11"/>
      <c r="BT42" s="11"/>
      <c r="BU42" s="11"/>
      <c r="BV42" s="11"/>
      <c r="BW42" s="11"/>
      <c r="BX42" s="11"/>
      <c r="BY42" s="11"/>
    </row>
    <row r="43" spans="1:77" x14ac:dyDescent="0.25">
      <c r="A43" s="11" t="s">
        <v>76</v>
      </c>
      <c r="B43" s="12">
        <f t="shared" ca="1" si="0"/>
        <v>43818</v>
      </c>
      <c r="C43" s="13" t="s">
        <v>77</v>
      </c>
      <c r="D43" s="11" t="s">
        <v>78</v>
      </c>
      <c r="E43" s="13" t="s">
        <v>79</v>
      </c>
      <c r="F43" s="11" t="s">
        <v>80</v>
      </c>
      <c r="G43" s="11" t="s">
        <v>81</v>
      </c>
      <c r="H43" s="11" t="s">
        <v>82</v>
      </c>
      <c r="I43" s="13" t="s">
        <v>83</v>
      </c>
      <c r="J43" s="13" t="s">
        <v>82</v>
      </c>
      <c r="K43" s="21" t="str">
        <f t="shared" si="1"/>
        <v>iucnStatus:Least Concern</v>
      </c>
      <c r="L43" s="11" t="str">
        <f>_xlfn.IFNA(VLOOKUP(Tabela5[[#This Row],[scientificName]],Tabela1[],COLUMN('IUCN BR Summary'!O:O),0),"Not Evaluated")</f>
        <v>Least Concern</v>
      </c>
      <c r="M43" s="13" t="s">
        <v>172</v>
      </c>
      <c r="N43" s="33"/>
      <c r="O43" s="33"/>
      <c r="P43" s="37" t="s">
        <v>86</v>
      </c>
      <c r="Q43" s="33" t="s">
        <v>87</v>
      </c>
      <c r="R43" s="33"/>
      <c r="S43" s="33"/>
      <c r="T43" s="33"/>
      <c r="U43" s="33"/>
      <c r="V43" s="11"/>
      <c r="W43" s="11"/>
      <c r="X43" s="11"/>
      <c r="Y43" s="11"/>
      <c r="Z43" s="11"/>
      <c r="AA43" s="11"/>
      <c r="AB43" s="11"/>
      <c r="AC43" s="12">
        <v>43320</v>
      </c>
      <c r="AD43" s="15">
        <v>0.32083333333333336</v>
      </c>
      <c r="AE43" s="33"/>
      <c r="AF43" s="15" t="s">
        <v>108</v>
      </c>
      <c r="AG43" s="33"/>
      <c r="AH43" s="15" t="s">
        <v>138</v>
      </c>
      <c r="AI43" s="13" t="s">
        <v>90</v>
      </c>
      <c r="AJ43" s="13" t="s">
        <v>91</v>
      </c>
      <c r="AK43" s="13" t="s">
        <v>92</v>
      </c>
      <c r="AL43" s="11" t="s">
        <v>93</v>
      </c>
      <c r="AM43" s="11" t="s">
        <v>94</v>
      </c>
      <c r="AN43" s="11"/>
      <c r="AO43" s="11"/>
      <c r="AP43" s="11"/>
      <c r="AQ43" s="11" t="s">
        <v>17454</v>
      </c>
      <c r="AR43" s="11"/>
      <c r="AS43" s="11"/>
      <c r="AT43" s="11"/>
      <c r="AU43" s="11"/>
      <c r="AV43" s="11"/>
      <c r="AW43" s="11"/>
      <c r="AX43" s="18">
        <v>370783.83289999998</v>
      </c>
      <c r="AY43" s="18">
        <v>7844541.4737999998</v>
      </c>
      <c r="AZ43" s="16">
        <v>-40.231278000000003</v>
      </c>
      <c r="BA43" s="16">
        <v>-19.489543000000001</v>
      </c>
      <c r="BB43" s="11"/>
      <c r="BC43" s="11" t="s">
        <v>17453</v>
      </c>
      <c r="BD43" s="11" t="s">
        <v>17455</v>
      </c>
      <c r="BE43" s="11" t="s">
        <v>95</v>
      </c>
      <c r="BF43" s="17">
        <v>43410</v>
      </c>
      <c r="BG43" s="11" t="s">
        <v>96</v>
      </c>
      <c r="BH43" s="13" t="s">
        <v>97</v>
      </c>
      <c r="BI43" s="13" t="s">
        <v>98</v>
      </c>
      <c r="BJ43" s="13" t="s">
        <v>99</v>
      </c>
      <c r="BK43" s="34" t="s">
        <v>2635</v>
      </c>
      <c r="BL43" s="33" t="s">
        <v>2646</v>
      </c>
      <c r="BM43" s="11" t="s">
        <v>100</v>
      </c>
      <c r="BN43" s="11" t="s">
        <v>101</v>
      </c>
      <c r="BO43" s="11"/>
      <c r="BP43" s="11" t="s">
        <v>8477</v>
      </c>
      <c r="BQ43" s="33" t="str">
        <f>IFERROR(VLOOKUP(Tabela5[[#This Row],[scientificName]],Tabela1[],COLUMN('IUCN BR Summary'!N:N),0),"")</f>
        <v>(Ã‰. Geoffroy in Humboldt, 1812)</v>
      </c>
      <c r="BR43" s="11" t="s">
        <v>102</v>
      </c>
      <c r="BS43" s="11"/>
      <c r="BT43" s="11"/>
      <c r="BU43" s="11"/>
      <c r="BV43" s="11"/>
      <c r="BW43" s="11"/>
      <c r="BX43" s="11"/>
      <c r="BY43" s="11"/>
    </row>
    <row r="44" spans="1:77" x14ac:dyDescent="0.25">
      <c r="A44" s="11" t="s">
        <v>76</v>
      </c>
      <c r="B44" s="12">
        <f t="shared" ca="1" si="0"/>
        <v>43818</v>
      </c>
      <c r="C44" s="13" t="s">
        <v>77</v>
      </c>
      <c r="D44" s="11" t="s">
        <v>78</v>
      </c>
      <c r="E44" s="13" t="s">
        <v>79</v>
      </c>
      <c r="F44" s="11" t="s">
        <v>80</v>
      </c>
      <c r="G44" s="11" t="s">
        <v>81</v>
      </c>
      <c r="H44" s="11" t="s">
        <v>82</v>
      </c>
      <c r="I44" s="13" t="s">
        <v>83</v>
      </c>
      <c r="J44" s="13" t="s">
        <v>82</v>
      </c>
      <c r="K44" s="21" t="str">
        <f t="shared" si="1"/>
        <v>iucnStatus:Least Concern</v>
      </c>
      <c r="L44" s="11" t="str">
        <f>_xlfn.IFNA(VLOOKUP(Tabela5[[#This Row],[scientificName]],Tabela1[],COLUMN('IUCN BR Summary'!O:O),0),"Not Evaluated")</f>
        <v>Least Concern</v>
      </c>
      <c r="M44" s="13" t="s">
        <v>173</v>
      </c>
      <c r="N44" s="33"/>
      <c r="O44" s="33"/>
      <c r="P44" s="37" t="s">
        <v>86</v>
      </c>
      <c r="Q44" s="33" t="s">
        <v>87</v>
      </c>
      <c r="R44" s="33"/>
      <c r="S44" s="33"/>
      <c r="T44" s="33"/>
      <c r="U44" s="33"/>
      <c r="V44" s="11"/>
      <c r="W44" s="11"/>
      <c r="X44" s="11"/>
      <c r="Y44" s="11"/>
      <c r="Z44" s="11"/>
      <c r="AA44" s="11"/>
      <c r="AB44" s="11"/>
      <c r="AC44" s="12">
        <v>43320</v>
      </c>
      <c r="AD44" s="15">
        <v>0.32569444444444445</v>
      </c>
      <c r="AE44" s="33"/>
      <c r="AF44" s="15" t="s">
        <v>108</v>
      </c>
      <c r="AG44" s="33"/>
      <c r="AH44" s="15" t="s">
        <v>138</v>
      </c>
      <c r="AI44" s="13" t="s">
        <v>90</v>
      </c>
      <c r="AJ44" s="13" t="s">
        <v>91</v>
      </c>
      <c r="AK44" s="13" t="s">
        <v>92</v>
      </c>
      <c r="AL44" s="11" t="s">
        <v>93</v>
      </c>
      <c r="AM44" s="11" t="s">
        <v>94</v>
      </c>
      <c r="AN44" s="11"/>
      <c r="AO44" s="11"/>
      <c r="AP44" s="11"/>
      <c r="AQ44" s="11" t="s">
        <v>17454</v>
      </c>
      <c r="AR44" s="11"/>
      <c r="AS44" s="11"/>
      <c r="AT44" s="11"/>
      <c r="AU44" s="11"/>
      <c r="AV44" s="11"/>
      <c r="AW44" s="11"/>
      <c r="AX44" s="18">
        <v>370876.02860000002</v>
      </c>
      <c r="AY44" s="18">
        <v>7844580.2029999997</v>
      </c>
      <c r="AZ44" s="16">
        <v>-40.230398999999998</v>
      </c>
      <c r="BA44" s="16">
        <v>-19.489196</v>
      </c>
      <c r="BB44" s="11"/>
      <c r="BC44" s="11" t="s">
        <v>17453</v>
      </c>
      <c r="BD44" s="11" t="s">
        <v>17455</v>
      </c>
      <c r="BE44" s="11" t="s">
        <v>95</v>
      </c>
      <c r="BF44" s="17">
        <v>43410</v>
      </c>
      <c r="BG44" s="11" t="s">
        <v>96</v>
      </c>
      <c r="BH44" s="13" t="s">
        <v>97</v>
      </c>
      <c r="BI44" s="13" t="s">
        <v>98</v>
      </c>
      <c r="BJ44" s="13" t="s">
        <v>99</v>
      </c>
      <c r="BK44" s="34" t="s">
        <v>2635</v>
      </c>
      <c r="BL44" s="33" t="s">
        <v>2646</v>
      </c>
      <c r="BM44" s="11" t="s">
        <v>100</v>
      </c>
      <c r="BN44" s="11" t="s">
        <v>101</v>
      </c>
      <c r="BO44" s="11"/>
      <c r="BP44" s="11" t="s">
        <v>8477</v>
      </c>
      <c r="BQ44" s="33" t="str">
        <f>IFERROR(VLOOKUP(Tabela5[[#This Row],[scientificName]],Tabela1[],COLUMN('IUCN BR Summary'!N:N),0),"")</f>
        <v>(Ã‰. Geoffroy in Humboldt, 1812)</v>
      </c>
      <c r="BR44" s="11" t="s">
        <v>102</v>
      </c>
      <c r="BS44" s="11"/>
      <c r="BT44" s="11"/>
      <c r="BU44" s="11"/>
      <c r="BV44" s="11"/>
      <c r="BW44" s="11"/>
      <c r="BX44" s="11"/>
      <c r="BY44" s="11"/>
    </row>
    <row r="45" spans="1:77" x14ac:dyDescent="0.25">
      <c r="A45" s="11" t="s">
        <v>76</v>
      </c>
      <c r="B45" s="12">
        <f t="shared" ca="1" si="0"/>
        <v>43818</v>
      </c>
      <c r="C45" s="13" t="s">
        <v>77</v>
      </c>
      <c r="D45" s="11" t="s">
        <v>78</v>
      </c>
      <c r="E45" s="13" t="s">
        <v>79</v>
      </c>
      <c r="F45" s="11" t="s">
        <v>80</v>
      </c>
      <c r="G45" s="11" t="s">
        <v>81</v>
      </c>
      <c r="H45" s="11" t="s">
        <v>82</v>
      </c>
      <c r="I45" s="13" t="s">
        <v>83</v>
      </c>
      <c r="J45" s="13" t="s">
        <v>82</v>
      </c>
      <c r="K45" s="21" t="str">
        <f t="shared" si="1"/>
        <v>iucnStatus:Near Threatened</v>
      </c>
      <c r="L45" s="11" t="str">
        <f>_xlfn.IFNA(VLOOKUP(Tabela5[[#This Row],[scientificName]],Tabela1[],COLUMN('IUCN BR Summary'!O:O),0),"Not Evaluated")</f>
        <v>Near Threatened</v>
      </c>
      <c r="M45" s="13" t="s">
        <v>174</v>
      </c>
      <c r="N45" s="33"/>
      <c r="O45" s="33"/>
      <c r="P45" s="37" t="s">
        <v>86</v>
      </c>
      <c r="Q45" s="33" t="s">
        <v>87</v>
      </c>
      <c r="R45" s="33"/>
      <c r="S45" s="33"/>
      <c r="T45" s="33"/>
      <c r="U45" s="33"/>
      <c r="V45" s="11"/>
      <c r="W45" s="11"/>
      <c r="X45" s="11"/>
      <c r="Y45" s="11"/>
      <c r="Z45" s="11"/>
      <c r="AA45" s="11"/>
      <c r="AB45" s="11"/>
      <c r="AC45" s="12">
        <v>43320</v>
      </c>
      <c r="AD45" s="15">
        <v>0.3298611111111111</v>
      </c>
      <c r="AE45" s="33"/>
      <c r="AF45" s="15" t="s">
        <v>108</v>
      </c>
      <c r="AG45" s="33"/>
      <c r="AH45" s="15" t="s">
        <v>138</v>
      </c>
      <c r="AI45" s="13" t="s">
        <v>90</v>
      </c>
      <c r="AJ45" s="13" t="s">
        <v>91</v>
      </c>
      <c r="AK45" s="13" t="s">
        <v>92</v>
      </c>
      <c r="AL45" s="11" t="s">
        <v>93</v>
      </c>
      <c r="AM45" s="11" t="s">
        <v>94</v>
      </c>
      <c r="AN45" s="11"/>
      <c r="AO45" s="11"/>
      <c r="AP45" s="11"/>
      <c r="AQ45" s="11" t="s">
        <v>17454</v>
      </c>
      <c r="AR45" s="11"/>
      <c r="AS45" s="11"/>
      <c r="AT45" s="11"/>
      <c r="AU45" s="11"/>
      <c r="AV45" s="11"/>
      <c r="AW45" s="11"/>
      <c r="AX45" s="18">
        <v>370968.2243</v>
      </c>
      <c r="AY45" s="18">
        <v>7844618.9321999997</v>
      </c>
      <c r="AZ45" s="16">
        <v>-40.229520000000001</v>
      </c>
      <c r="BA45" s="16">
        <v>-19.488849999999999</v>
      </c>
      <c r="BB45" s="11"/>
      <c r="BC45" s="11" t="s">
        <v>17453</v>
      </c>
      <c r="BD45" s="11" t="s">
        <v>17455</v>
      </c>
      <c r="BE45" s="11" t="s">
        <v>95</v>
      </c>
      <c r="BF45" s="17">
        <v>43410</v>
      </c>
      <c r="BG45" s="11" t="s">
        <v>96</v>
      </c>
      <c r="BH45" s="13" t="s">
        <v>97</v>
      </c>
      <c r="BI45" s="13" t="s">
        <v>98</v>
      </c>
      <c r="BJ45" s="13" t="s">
        <v>99</v>
      </c>
      <c r="BK45" s="34" t="s">
        <v>2635</v>
      </c>
      <c r="BL45" s="33" t="s">
        <v>3135</v>
      </c>
      <c r="BM45" s="11" t="s">
        <v>155</v>
      </c>
      <c r="BN45" s="11" t="s">
        <v>156</v>
      </c>
      <c r="BO45" s="11"/>
      <c r="BP45" s="11" t="s">
        <v>5279</v>
      </c>
      <c r="BQ45" s="33" t="str">
        <f>IFERROR(VLOOKUP(Tabela5[[#This Row],[scientificName]],Tabela1[],COLUMN('IUCN BR Summary'!N:N),0),"")</f>
        <v>(Spix, 1823)</v>
      </c>
      <c r="BR45" s="11" t="s">
        <v>102</v>
      </c>
      <c r="BS45" s="11"/>
      <c r="BT45" s="11"/>
      <c r="BU45" s="11"/>
      <c r="BV45" s="11"/>
      <c r="BW45" s="11"/>
      <c r="BX45" s="11"/>
      <c r="BY45" s="11"/>
    </row>
    <row r="46" spans="1:77" x14ac:dyDescent="0.25">
      <c r="A46" s="11" t="s">
        <v>76</v>
      </c>
      <c r="B46" s="12">
        <f t="shared" ca="1" si="0"/>
        <v>43818</v>
      </c>
      <c r="C46" s="13" t="s">
        <v>77</v>
      </c>
      <c r="D46" s="11" t="s">
        <v>78</v>
      </c>
      <c r="E46" s="13" t="s">
        <v>79</v>
      </c>
      <c r="F46" s="11" t="s">
        <v>80</v>
      </c>
      <c r="G46" s="11" t="s">
        <v>81</v>
      </c>
      <c r="H46" s="11" t="s">
        <v>82</v>
      </c>
      <c r="I46" s="13" t="s">
        <v>83</v>
      </c>
      <c r="J46" s="13" t="s">
        <v>82</v>
      </c>
      <c r="K46" s="21" t="str">
        <f t="shared" si="1"/>
        <v>iucnStatus:Least Concern</v>
      </c>
      <c r="L46" s="11" t="str">
        <f>_xlfn.IFNA(VLOOKUP(Tabela5[[#This Row],[scientificName]],Tabela1[],COLUMN('IUCN BR Summary'!O:O),0),"Not Evaluated")</f>
        <v>Least Concern</v>
      </c>
      <c r="M46" s="13" t="s">
        <v>175</v>
      </c>
      <c r="N46" s="33"/>
      <c r="O46" s="33"/>
      <c r="P46" s="37" t="s">
        <v>86</v>
      </c>
      <c r="Q46" s="33" t="s">
        <v>87</v>
      </c>
      <c r="R46" s="33"/>
      <c r="S46" s="33"/>
      <c r="T46" s="33"/>
      <c r="U46" s="33"/>
      <c r="V46" s="11"/>
      <c r="W46" s="11"/>
      <c r="X46" s="11"/>
      <c r="Y46" s="11"/>
      <c r="Z46" s="11"/>
      <c r="AA46" s="11"/>
      <c r="AB46" s="11"/>
      <c r="AC46" s="12">
        <v>43320</v>
      </c>
      <c r="AD46" s="15">
        <v>0.33333333333333331</v>
      </c>
      <c r="AE46" s="33"/>
      <c r="AF46" s="15" t="s">
        <v>108</v>
      </c>
      <c r="AG46" s="33"/>
      <c r="AH46" s="15" t="s">
        <v>138</v>
      </c>
      <c r="AI46" s="13" t="s">
        <v>90</v>
      </c>
      <c r="AJ46" s="13" t="s">
        <v>91</v>
      </c>
      <c r="AK46" s="13" t="s">
        <v>92</v>
      </c>
      <c r="AL46" s="11" t="s">
        <v>93</v>
      </c>
      <c r="AM46" s="11" t="s">
        <v>94</v>
      </c>
      <c r="AN46" s="11"/>
      <c r="AO46" s="11"/>
      <c r="AP46" s="11"/>
      <c r="AQ46" s="11" t="s">
        <v>17454</v>
      </c>
      <c r="AR46" s="11"/>
      <c r="AS46" s="11"/>
      <c r="AT46" s="11"/>
      <c r="AU46" s="11"/>
      <c r="AV46" s="11"/>
      <c r="AW46" s="11"/>
      <c r="AX46" s="18">
        <v>370968.2243</v>
      </c>
      <c r="AY46" s="18">
        <v>7844618.9321999997</v>
      </c>
      <c r="AZ46" s="16">
        <v>-40.229520000000001</v>
      </c>
      <c r="BA46" s="16">
        <v>-19.488849999999999</v>
      </c>
      <c r="BB46" s="11"/>
      <c r="BC46" s="11" t="s">
        <v>17453</v>
      </c>
      <c r="BD46" s="11" t="s">
        <v>17455</v>
      </c>
      <c r="BE46" s="11" t="s">
        <v>95</v>
      </c>
      <c r="BF46" s="17">
        <v>43410</v>
      </c>
      <c r="BG46" s="11" t="s">
        <v>96</v>
      </c>
      <c r="BH46" s="13" t="s">
        <v>97</v>
      </c>
      <c r="BI46" s="13" t="s">
        <v>98</v>
      </c>
      <c r="BJ46" s="13" t="s">
        <v>99</v>
      </c>
      <c r="BK46" s="34" t="s">
        <v>2635</v>
      </c>
      <c r="BL46" s="33" t="s">
        <v>2646</v>
      </c>
      <c r="BM46" s="11" t="s">
        <v>100</v>
      </c>
      <c r="BN46" s="11" t="s">
        <v>101</v>
      </c>
      <c r="BO46" s="11"/>
      <c r="BP46" s="11" t="s">
        <v>8477</v>
      </c>
      <c r="BQ46" s="33" t="str">
        <f>IFERROR(VLOOKUP(Tabela5[[#This Row],[scientificName]],Tabela1[],COLUMN('IUCN BR Summary'!N:N),0),"")</f>
        <v>(Ã‰. Geoffroy in Humboldt, 1812)</v>
      </c>
      <c r="BR46" s="11" t="s">
        <v>102</v>
      </c>
      <c r="BS46" s="11"/>
      <c r="BT46" s="11"/>
      <c r="BU46" s="11"/>
      <c r="BV46" s="11"/>
      <c r="BW46" s="11"/>
      <c r="BX46" s="11"/>
      <c r="BY46" s="11"/>
    </row>
    <row r="47" spans="1:77" x14ac:dyDescent="0.25">
      <c r="A47" s="11" t="s">
        <v>76</v>
      </c>
      <c r="B47" s="12">
        <f t="shared" ca="1" si="0"/>
        <v>43818</v>
      </c>
      <c r="C47" s="13" t="s">
        <v>77</v>
      </c>
      <c r="D47" s="11" t="s">
        <v>78</v>
      </c>
      <c r="E47" s="13" t="s">
        <v>79</v>
      </c>
      <c r="F47" s="11" t="s">
        <v>80</v>
      </c>
      <c r="G47" s="11" t="s">
        <v>81</v>
      </c>
      <c r="H47" s="11" t="s">
        <v>82</v>
      </c>
      <c r="I47" s="13" t="s">
        <v>83</v>
      </c>
      <c r="J47" s="13" t="s">
        <v>82</v>
      </c>
      <c r="K47" s="21" t="str">
        <f t="shared" si="1"/>
        <v>iucnStatus:Not Evaluated</v>
      </c>
      <c r="L47" s="11" t="str">
        <f>_xlfn.IFNA(VLOOKUP(Tabela5[[#This Row],[scientificName]],Tabela1[],COLUMN('IUCN BR Summary'!O:O),0),"Not Evaluated")</f>
        <v>Not Evaluated</v>
      </c>
      <c r="M47" s="13" t="s">
        <v>176</v>
      </c>
      <c r="N47" s="33"/>
      <c r="O47" s="33"/>
      <c r="P47" s="37" t="s">
        <v>86</v>
      </c>
      <c r="Q47" s="33" t="s">
        <v>87</v>
      </c>
      <c r="R47" s="33"/>
      <c r="S47" s="33"/>
      <c r="T47" s="33"/>
      <c r="U47" s="33"/>
      <c r="V47" s="11"/>
      <c r="W47" s="11"/>
      <c r="X47" s="11"/>
      <c r="Y47" s="11"/>
      <c r="Z47" s="11"/>
      <c r="AA47" s="11"/>
      <c r="AB47" s="11"/>
      <c r="AC47" s="12">
        <v>43320</v>
      </c>
      <c r="AD47" s="15">
        <v>0.33333333333333331</v>
      </c>
      <c r="AE47" s="33"/>
      <c r="AF47" s="15" t="s">
        <v>108</v>
      </c>
      <c r="AG47" s="33"/>
      <c r="AH47" s="15" t="s">
        <v>138</v>
      </c>
      <c r="AI47" s="13" t="s">
        <v>90</v>
      </c>
      <c r="AJ47" s="13" t="s">
        <v>91</v>
      </c>
      <c r="AK47" s="13" t="s">
        <v>92</v>
      </c>
      <c r="AL47" s="11" t="s">
        <v>93</v>
      </c>
      <c r="AM47" s="11" t="s">
        <v>94</v>
      </c>
      <c r="AN47" s="11"/>
      <c r="AO47" s="11"/>
      <c r="AP47" s="11"/>
      <c r="AQ47" s="11" t="s">
        <v>17454</v>
      </c>
      <c r="AR47" s="11"/>
      <c r="AS47" s="11"/>
      <c r="AT47" s="11"/>
      <c r="AU47" s="11"/>
      <c r="AV47" s="11"/>
      <c r="AW47" s="11"/>
      <c r="AX47" s="18">
        <v>370968.2243</v>
      </c>
      <c r="AY47" s="18">
        <v>7844618.9321999997</v>
      </c>
      <c r="AZ47" s="16">
        <v>-40.229520000000001</v>
      </c>
      <c r="BA47" s="16">
        <v>-19.488849999999999</v>
      </c>
      <c r="BB47" s="11"/>
      <c r="BC47" s="11" t="s">
        <v>17453</v>
      </c>
      <c r="BD47" s="11" t="s">
        <v>17455</v>
      </c>
      <c r="BE47" s="11" t="s">
        <v>95</v>
      </c>
      <c r="BF47" s="17">
        <v>43410</v>
      </c>
      <c r="BG47" s="11" t="s">
        <v>96</v>
      </c>
      <c r="BH47" s="13" t="s">
        <v>97</v>
      </c>
      <c r="BI47" s="13" t="s">
        <v>98</v>
      </c>
      <c r="BJ47" s="13" t="s">
        <v>99</v>
      </c>
      <c r="BK47" s="33" t="s">
        <v>5036</v>
      </c>
      <c r="BL47" s="33" t="s">
        <v>17434</v>
      </c>
      <c r="BM47" s="32"/>
      <c r="BN47" s="11"/>
      <c r="BO47" s="11"/>
      <c r="BP47" s="11" t="s">
        <v>17437</v>
      </c>
      <c r="BQ47" s="33" t="str">
        <f>IFERROR(VLOOKUP(Tabela5[[#This Row],[scientificName]],Tabela1[],COLUMN('IUCN BR Summary'!N:N),0),"")</f>
        <v/>
      </c>
      <c r="BR47" s="11" t="s">
        <v>17430</v>
      </c>
      <c r="BS47" s="11"/>
      <c r="BT47" s="11"/>
      <c r="BU47" s="11"/>
      <c r="BV47" s="11"/>
      <c r="BW47" s="11"/>
      <c r="BX47" s="11"/>
      <c r="BY47" s="11"/>
    </row>
    <row r="48" spans="1:77" x14ac:dyDescent="0.25">
      <c r="A48" s="11" t="s">
        <v>76</v>
      </c>
      <c r="B48" s="12">
        <f t="shared" ca="1" si="0"/>
        <v>43818</v>
      </c>
      <c r="C48" s="13" t="s">
        <v>77</v>
      </c>
      <c r="D48" s="11" t="s">
        <v>78</v>
      </c>
      <c r="E48" s="13" t="s">
        <v>79</v>
      </c>
      <c r="F48" s="11" t="s">
        <v>80</v>
      </c>
      <c r="G48" s="11" t="s">
        <v>81</v>
      </c>
      <c r="H48" s="11" t="s">
        <v>82</v>
      </c>
      <c r="I48" s="13" t="s">
        <v>83</v>
      </c>
      <c r="J48" s="13" t="s">
        <v>82</v>
      </c>
      <c r="K48" s="21" t="str">
        <f t="shared" si="1"/>
        <v>iucnStatus:Near Threatened</v>
      </c>
      <c r="L48" s="11" t="str">
        <f>_xlfn.IFNA(VLOOKUP(Tabela5[[#This Row],[scientificName]],Tabela1[],COLUMN('IUCN BR Summary'!O:O),0),"Not Evaluated")</f>
        <v>Near Threatened</v>
      </c>
      <c r="M48" s="13" t="s">
        <v>177</v>
      </c>
      <c r="N48" s="33"/>
      <c r="O48" s="33"/>
      <c r="P48" s="37" t="s">
        <v>86</v>
      </c>
      <c r="Q48" s="33" t="s">
        <v>87</v>
      </c>
      <c r="R48" s="33"/>
      <c r="S48" s="33"/>
      <c r="T48" s="33"/>
      <c r="U48" s="33"/>
      <c r="V48" s="11"/>
      <c r="W48" s="11"/>
      <c r="X48" s="11"/>
      <c r="Y48" s="11"/>
      <c r="Z48" s="11"/>
      <c r="AA48" s="11"/>
      <c r="AB48" s="11"/>
      <c r="AC48" s="12">
        <v>43320</v>
      </c>
      <c r="AD48" s="15">
        <v>0.34375</v>
      </c>
      <c r="AE48" s="33"/>
      <c r="AF48" s="15" t="s">
        <v>108</v>
      </c>
      <c r="AG48" s="33"/>
      <c r="AH48" s="15" t="s">
        <v>138</v>
      </c>
      <c r="AI48" s="13" t="s">
        <v>90</v>
      </c>
      <c r="AJ48" s="13" t="s">
        <v>91</v>
      </c>
      <c r="AK48" s="13" t="s">
        <v>92</v>
      </c>
      <c r="AL48" s="11" t="s">
        <v>93</v>
      </c>
      <c r="AM48" s="11" t="s">
        <v>94</v>
      </c>
      <c r="AN48" s="11"/>
      <c r="AO48" s="11"/>
      <c r="AP48" s="11"/>
      <c r="AQ48" s="11" t="s">
        <v>17454</v>
      </c>
      <c r="AR48" s="11"/>
      <c r="AS48" s="11"/>
      <c r="AT48" s="11"/>
      <c r="AU48" s="11"/>
      <c r="AV48" s="11"/>
      <c r="AW48" s="11"/>
      <c r="AX48" s="18">
        <v>371193.42959999997</v>
      </c>
      <c r="AY48" s="18">
        <v>7844725.2735000001</v>
      </c>
      <c r="AZ48" s="16">
        <v>-40.227369000000003</v>
      </c>
      <c r="BA48" s="16">
        <v>-19.487907</v>
      </c>
      <c r="BB48" s="11"/>
      <c r="BC48" s="11" t="s">
        <v>17453</v>
      </c>
      <c r="BD48" s="11" t="s">
        <v>17455</v>
      </c>
      <c r="BE48" s="11" t="s">
        <v>95</v>
      </c>
      <c r="BF48" s="17">
        <v>43410</v>
      </c>
      <c r="BG48" s="11" t="s">
        <v>96</v>
      </c>
      <c r="BH48" s="13" t="s">
        <v>97</v>
      </c>
      <c r="BI48" s="13" t="s">
        <v>98</v>
      </c>
      <c r="BJ48" s="13" t="s">
        <v>99</v>
      </c>
      <c r="BK48" s="34" t="s">
        <v>2635</v>
      </c>
      <c r="BL48" s="33" t="s">
        <v>3135</v>
      </c>
      <c r="BM48" s="11" t="s">
        <v>155</v>
      </c>
      <c r="BN48" s="11" t="s">
        <v>156</v>
      </c>
      <c r="BO48" s="11"/>
      <c r="BP48" s="11" t="s">
        <v>5279</v>
      </c>
      <c r="BQ48" s="33" t="str">
        <f>IFERROR(VLOOKUP(Tabela5[[#This Row],[scientificName]],Tabela1[],COLUMN('IUCN BR Summary'!N:N),0),"")</f>
        <v>(Spix, 1823)</v>
      </c>
      <c r="BR48" s="11" t="s">
        <v>102</v>
      </c>
      <c r="BS48" s="11"/>
      <c r="BT48" s="11"/>
      <c r="BU48" s="11"/>
      <c r="BV48" s="11"/>
      <c r="BW48" s="11"/>
      <c r="BX48" s="11"/>
      <c r="BY48" s="11"/>
    </row>
    <row r="49" spans="1:77" x14ac:dyDescent="0.25">
      <c r="A49" s="11" t="s">
        <v>76</v>
      </c>
      <c r="B49" s="12">
        <f t="shared" ca="1" si="0"/>
        <v>43818</v>
      </c>
      <c r="C49" s="13" t="s">
        <v>77</v>
      </c>
      <c r="D49" s="11" t="s">
        <v>78</v>
      </c>
      <c r="E49" s="13" t="s">
        <v>79</v>
      </c>
      <c r="F49" s="11" t="s">
        <v>80</v>
      </c>
      <c r="G49" s="11" t="s">
        <v>81</v>
      </c>
      <c r="H49" s="11" t="s">
        <v>82</v>
      </c>
      <c r="I49" s="13" t="s">
        <v>83</v>
      </c>
      <c r="J49" s="13" t="s">
        <v>82</v>
      </c>
      <c r="K49" s="21" t="str">
        <f t="shared" si="1"/>
        <v>iucnStatus:Least Concern</v>
      </c>
      <c r="L49" s="11" t="str">
        <f>_xlfn.IFNA(VLOOKUP(Tabela5[[#This Row],[scientificName]],Tabela1[],COLUMN('IUCN BR Summary'!O:O),0),"Not Evaluated")</f>
        <v>Least Concern</v>
      </c>
      <c r="M49" s="13" t="s">
        <v>178</v>
      </c>
      <c r="N49" s="33"/>
      <c r="O49" s="33"/>
      <c r="P49" s="37" t="s">
        <v>86</v>
      </c>
      <c r="Q49" s="33" t="s">
        <v>87</v>
      </c>
      <c r="R49" s="33"/>
      <c r="S49" s="33"/>
      <c r="T49" s="33"/>
      <c r="U49" s="33"/>
      <c r="V49" s="11"/>
      <c r="W49" s="11"/>
      <c r="X49" s="11"/>
      <c r="Y49" s="11"/>
      <c r="Z49" s="11"/>
      <c r="AA49" s="11"/>
      <c r="AB49" s="11"/>
      <c r="AC49" s="12">
        <v>43320</v>
      </c>
      <c r="AD49" s="15">
        <v>0.34722222222222227</v>
      </c>
      <c r="AE49" s="33"/>
      <c r="AF49" s="15" t="s">
        <v>108</v>
      </c>
      <c r="AG49" s="33"/>
      <c r="AH49" s="15" t="s">
        <v>138</v>
      </c>
      <c r="AI49" s="13" t="s">
        <v>90</v>
      </c>
      <c r="AJ49" s="13" t="s">
        <v>91</v>
      </c>
      <c r="AK49" s="13" t="s">
        <v>92</v>
      </c>
      <c r="AL49" s="11" t="s">
        <v>93</v>
      </c>
      <c r="AM49" s="11" t="s">
        <v>94</v>
      </c>
      <c r="AN49" s="11"/>
      <c r="AO49" s="11"/>
      <c r="AP49" s="11"/>
      <c r="AQ49" s="11" t="s">
        <v>17454</v>
      </c>
      <c r="AR49" s="11"/>
      <c r="AS49" s="11"/>
      <c r="AT49" s="11"/>
      <c r="AU49" s="11"/>
      <c r="AV49" s="11"/>
      <c r="AW49" s="11"/>
      <c r="AX49" s="18">
        <v>371193.42959999997</v>
      </c>
      <c r="AY49" s="18">
        <v>7844725.2735000001</v>
      </c>
      <c r="AZ49" s="16">
        <v>-40.227369000000003</v>
      </c>
      <c r="BA49" s="16">
        <v>-19.487907</v>
      </c>
      <c r="BB49" s="11"/>
      <c r="BC49" s="11" t="s">
        <v>17453</v>
      </c>
      <c r="BD49" s="11" t="s">
        <v>17455</v>
      </c>
      <c r="BE49" s="11" t="s">
        <v>95</v>
      </c>
      <c r="BF49" s="17">
        <v>43410</v>
      </c>
      <c r="BG49" s="11" t="s">
        <v>96</v>
      </c>
      <c r="BH49" s="13" t="s">
        <v>97</v>
      </c>
      <c r="BI49" s="13" t="s">
        <v>98</v>
      </c>
      <c r="BJ49" s="13" t="s">
        <v>99</v>
      </c>
      <c r="BK49" s="34" t="s">
        <v>2635</v>
      </c>
      <c r="BL49" s="33" t="s">
        <v>2646</v>
      </c>
      <c r="BM49" s="11" t="s">
        <v>100</v>
      </c>
      <c r="BN49" s="11" t="s">
        <v>101</v>
      </c>
      <c r="BO49" s="11"/>
      <c r="BP49" s="11" t="s">
        <v>8477</v>
      </c>
      <c r="BQ49" s="33" t="str">
        <f>IFERROR(VLOOKUP(Tabela5[[#This Row],[scientificName]],Tabela1[],COLUMN('IUCN BR Summary'!N:N),0),"")</f>
        <v>(Ã‰. Geoffroy in Humboldt, 1812)</v>
      </c>
      <c r="BR49" s="11" t="s">
        <v>102</v>
      </c>
      <c r="BS49" s="11"/>
      <c r="BT49" s="11"/>
      <c r="BU49" s="11"/>
      <c r="BV49" s="11"/>
      <c r="BW49" s="11"/>
      <c r="BX49" s="11"/>
      <c r="BY49" s="11"/>
    </row>
    <row r="50" spans="1:77" x14ac:dyDescent="0.25">
      <c r="A50" s="11" t="s">
        <v>76</v>
      </c>
      <c r="B50" s="12">
        <f t="shared" ca="1" si="0"/>
        <v>43818</v>
      </c>
      <c r="C50" s="13" t="s">
        <v>77</v>
      </c>
      <c r="D50" s="11" t="s">
        <v>78</v>
      </c>
      <c r="E50" s="13" t="s">
        <v>79</v>
      </c>
      <c r="F50" s="11" t="s">
        <v>80</v>
      </c>
      <c r="G50" s="11" t="s">
        <v>81</v>
      </c>
      <c r="H50" s="11" t="s">
        <v>82</v>
      </c>
      <c r="I50" s="13" t="s">
        <v>83</v>
      </c>
      <c r="J50" s="13" t="s">
        <v>82</v>
      </c>
      <c r="K50" s="21" t="str">
        <f t="shared" si="1"/>
        <v>iucnStatus:Least Concern</v>
      </c>
      <c r="L50" s="11" t="str">
        <f>_xlfn.IFNA(VLOOKUP(Tabela5[[#This Row],[scientificName]],Tabela1[],COLUMN('IUCN BR Summary'!O:O),0),"Not Evaluated")</f>
        <v>Least Concern</v>
      </c>
      <c r="M50" s="13" t="s">
        <v>179</v>
      </c>
      <c r="N50" s="33"/>
      <c r="O50" s="33"/>
      <c r="P50" s="37" t="s">
        <v>86</v>
      </c>
      <c r="Q50" s="33" t="s">
        <v>87</v>
      </c>
      <c r="R50" s="33"/>
      <c r="S50" s="33"/>
      <c r="T50" s="33"/>
      <c r="U50" s="33"/>
      <c r="V50" s="11"/>
      <c r="W50" s="11"/>
      <c r="X50" s="11"/>
      <c r="Y50" s="11"/>
      <c r="Z50" s="11"/>
      <c r="AA50" s="11"/>
      <c r="AB50" s="11"/>
      <c r="AC50" s="12">
        <v>43320</v>
      </c>
      <c r="AD50" s="15">
        <v>0.5854166666666667</v>
      </c>
      <c r="AE50" s="33"/>
      <c r="AF50" s="15" t="s">
        <v>154</v>
      </c>
      <c r="AG50" s="33"/>
      <c r="AH50" s="15" t="s">
        <v>138</v>
      </c>
      <c r="AI50" s="13" t="s">
        <v>90</v>
      </c>
      <c r="AJ50" s="13" t="s">
        <v>91</v>
      </c>
      <c r="AK50" s="13" t="s">
        <v>92</v>
      </c>
      <c r="AL50" s="11" t="s">
        <v>93</v>
      </c>
      <c r="AM50" s="11" t="s">
        <v>94</v>
      </c>
      <c r="AN50" s="11"/>
      <c r="AO50" s="11"/>
      <c r="AP50" s="11"/>
      <c r="AQ50" s="11" t="s">
        <v>17454</v>
      </c>
      <c r="AR50" s="11"/>
      <c r="AS50" s="11"/>
      <c r="AT50" s="11"/>
      <c r="AU50" s="11"/>
      <c r="AV50" s="11"/>
      <c r="AW50" s="11"/>
      <c r="AX50" s="18">
        <v>371473.17349999998</v>
      </c>
      <c r="AY50" s="18">
        <v>7844832.4055000003</v>
      </c>
      <c r="AZ50" s="16">
        <v>-40.224694</v>
      </c>
      <c r="BA50" s="16">
        <v>-19.486958000000001</v>
      </c>
      <c r="BB50" s="11"/>
      <c r="BC50" s="11" t="s">
        <v>17453</v>
      </c>
      <c r="BD50" s="11" t="s">
        <v>17455</v>
      </c>
      <c r="BE50" s="11" t="s">
        <v>95</v>
      </c>
      <c r="BF50" s="17">
        <v>43410</v>
      </c>
      <c r="BG50" s="11" t="s">
        <v>96</v>
      </c>
      <c r="BH50" s="13" t="s">
        <v>97</v>
      </c>
      <c r="BI50" s="13" t="s">
        <v>98</v>
      </c>
      <c r="BJ50" s="13" t="s">
        <v>99</v>
      </c>
      <c r="BK50" s="34" t="s">
        <v>2635</v>
      </c>
      <c r="BL50" s="33" t="s">
        <v>2646</v>
      </c>
      <c r="BM50" s="11" t="s">
        <v>100</v>
      </c>
      <c r="BN50" s="11" t="s">
        <v>101</v>
      </c>
      <c r="BO50" s="11"/>
      <c r="BP50" s="11" t="s">
        <v>8477</v>
      </c>
      <c r="BQ50" s="33" t="str">
        <f>IFERROR(VLOOKUP(Tabela5[[#This Row],[scientificName]],Tabela1[],COLUMN('IUCN BR Summary'!N:N),0),"")</f>
        <v>(Ã‰. Geoffroy in Humboldt, 1812)</v>
      </c>
      <c r="BR50" s="11" t="s">
        <v>102</v>
      </c>
      <c r="BS50" s="11"/>
      <c r="BT50" s="11"/>
      <c r="BU50" s="11"/>
      <c r="BV50" s="11"/>
      <c r="BW50" s="11"/>
      <c r="BX50" s="11"/>
      <c r="BY50" s="11"/>
    </row>
    <row r="51" spans="1:77" x14ac:dyDescent="0.25">
      <c r="A51" s="11" t="s">
        <v>76</v>
      </c>
      <c r="B51" s="12">
        <f t="shared" ca="1" si="0"/>
        <v>43818</v>
      </c>
      <c r="C51" s="13" t="s">
        <v>77</v>
      </c>
      <c r="D51" s="11" t="s">
        <v>78</v>
      </c>
      <c r="E51" s="13" t="s">
        <v>79</v>
      </c>
      <c r="F51" s="11" t="s">
        <v>80</v>
      </c>
      <c r="G51" s="11" t="s">
        <v>81</v>
      </c>
      <c r="H51" s="11" t="s">
        <v>82</v>
      </c>
      <c r="I51" s="13" t="s">
        <v>83</v>
      </c>
      <c r="J51" s="13" t="s">
        <v>82</v>
      </c>
      <c r="K51" s="21" t="str">
        <f t="shared" si="1"/>
        <v>iucnStatus:Near Threatened</v>
      </c>
      <c r="L51" s="11" t="str">
        <f>_xlfn.IFNA(VLOOKUP(Tabela5[[#This Row],[scientificName]],Tabela1[],COLUMN('IUCN BR Summary'!O:O),0),"Not Evaluated")</f>
        <v>Near Threatened</v>
      </c>
      <c r="M51" s="13" t="s">
        <v>180</v>
      </c>
      <c r="N51" s="33"/>
      <c r="O51" s="33"/>
      <c r="P51" s="37" t="s">
        <v>86</v>
      </c>
      <c r="Q51" s="33" t="s">
        <v>87</v>
      </c>
      <c r="R51" s="33"/>
      <c r="S51" s="33"/>
      <c r="T51" s="33"/>
      <c r="U51" s="33"/>
      <c r="V51" s="11"/>
      <c r="W51" s="11"/>
      <c r="X51" s="11"/>
      <c r="Y51" s="11"/>
      <c r="Z51" s="11"/>
      <c r="AA51" s="11"/>
      <c r="AB51" s="11"/>
      <c r="AC51" s="12">
        <v>43320</v>
      </c>
      <c r="AD51" s="15">
        <v>0.5854166666666667</v>
      </c>
      <c r="AE51" s="33"/>
      <c r="AF51" s="15" t="s">
        <v>154</v>
      </c>
      <c r="AG51" s="33"/>
      <c r="AH51" s="15" t="s">
        <v>138</v>
      </c>
      <c r="AI51" s="13" t="s">
        <v>90</v>
      </c>
      <c r="AJ51" s="13" t="s">
        <v>91</v>
      </c>
      <c r="AK51" s="13" t="s">
        <v>92</v>
      </c>
      <c r="AL51" s="11" t="s">
        <v>93</v>
      </c>
      <c r="AM51" s="11" t="s">
        <v>94</v>
      </c>
      <c r="AN51" s="11"/>
      <c r="AO51" s="11"/>
      <c r="AP51" s="11"/>
      <c r="AQ51" s="11" t="s">
        <v>17454</v>
      </c>
      <c r="AR51" s="11"/>
      <c r="AS51" s="11"/>
      <c r="AT51" s="11"/>
      <c r="AU51" s="11"/>
      <c r="AV51" s="11"/>
      <c r="AW51" s="11"/>
      <c r="AX51" s="18">
        <v>371473.17349999998</v>
      </c>
      <c r="AY51" s="18">
        <v>7844832.4055000003</v>
      </c>
      <c r="AZ51" s="16">
        <v>-40.224694</v>
      </c>
      <c r="BA51" s="16">
        <v>-19.486958000000001</v>
      </c>
      <c r="BB51" s="11"/>
      <c r="BC51" s="11" t="s">
        <v>17453</v>
      </c>
      <c r="BD51" s="11" t="s">
        <v>17455</v>
      </c>
      <c r="BE51" s="11" t="s">
        <v>95</v>
      </c>
      <c r="BF51" s="17">
        <v>43410</v>
      </c>
      <c r="BG51" s="11" t="s">
        <v>96</v>
      </c>
      <c r="BH51" s="13" t="s">
        <v>97</v>
      </c>
      <c r="BI51" s="13" t="s">
        <v>98</v>
      </c>
      <c r="BJ51" s="13" t="s">
        <v>99</v>
      </c>
      <c r="BK51" s="34" t="s">
        <v>2635</v>
      </c>
      <c r="BL51" s="33" t="s">
        <v>3135</v>
      </c>
      <c r="BM51" s="11" t="s">
        <v>155</v>
      </c>
      <c r="BN51" s="11" t="s">
        <v>156</v>
      </c>
      <c r="BO51" s="11"/>
      <c r="BP51" s="11" t="s">
        <v>5279</v>
      </c>
      <c r="BQ51" s="33" t="str">
        <f>IFERROR(VLOOKUP(Tabela5[[#This Row],[scientificName]],Tabela1[],COLUMN('IUCN BR Summary'!N:N),0),"")</f>
        <v>(Spix, 1823)</v>
      </c>
      <c r="BR51" s="11" t="s">
        <v>102</v>
      </c>
      <c r="BS51" s="11"/>
      <c r="BT51" s="11"/>
      <c r="BU51" s="11"/>
      <c r="BV51" s="11"/>
      <c r="BW51" s="11"/>
      <c r="BX51" s="11"/>
      <c r="BY51" s="11"/>
    </row>
    <row r="52" spans="1:77" x14ac:dyDescent="0.25">
      <c r="A52" s="11" t="s">
        <v>76</v>
      </c>
      <c r="B52" s="12">
        <f t="shared" ca="1" si="0"/>
        <v>43818</v>
      </c>
      <c r="C52" s="13" t="s">
        <v>77</v>
      </c>
      <c r="D52" s="11" t="s">
        <v>78</v>
      </c>
      <c r="E52" s="13" t="s">
        <v>79</v>
      </c>
      <c r="F52" s="11" t="s">
        <v>80</v>
      </c>
      <c r="G52" s="11" t="s">
        <v>81</v>
      </c>
      <c r="H52" s="11" t="s">
        <v>82</v>
      </c>
      <c r="I52" s="13" t="s">
        <v>83</v>
      </c>
      <c r="J52" s="13" t="s">
        <v>82</v>
      </c>
      <c r="K52" s="21" t="str">
        <f t="shared" si="1"/>
        <v>iucnStatus:Least Concern</v>
      </c>
      <c r="L52" s="11" t="str">
        <f>_xlfn.IFNA(VLOOKUP(Tabela5[[#This Row],[scientificName]],Tabela1[],COLUMN('IUCN BR Summary'!O:O),0),"Not Evaluated")</f>
        <v>Least Concern</v>
      </c>
      <c r="M52" s="13" t="s">
        <v>181</v>
      </c>
      <c r="N52" s="33"/>
      <c r="O52" s="33"/>
      <c r="P52" s="37" t="s">
        <v>86</v>
      </c>
      <c r="Q52" s="33" t="s">
        <v>87</v>
      </c>
      <c r="R52" s="33"/>
      <c r="S52" s="33"/>
      <c r="T52" s="33"/>
      <c r="U52" s="33"/>
      <c r="V52" s="11"/>
      <c r="W52" s="11"/>
      <c r="X52" s="11"/>
      <c r="Y52" s="11"/>
      <c r="Z52" s="11"/>
      <c r="AA52" s="11"/>
      <c r="AB52" s="11"/>
      <c r="AC52" s="12">
        <v>43320</v>
      </c>
      <c r="AD52" s="15">
        <v>0.3743055555555555</v>
      </c>
      <c r="AE52" s="33"/>
      <c r="AF52" s="15" t="s">
        <v>108</v>
      </c>
      <c r="AG52" s="33"/>
      <c r="AH52" s="15" t="s">
        <v>138</v>
      </c>
      <c r="AI52" s="13" t="s">
        <v>90</v>
      </c>
      <c r="AJ52" s="13" t="s">
        <v>91</v>
      </c>
      <c r="AK52" s="13" t="s">
        <v>92</v>
      </c>
      <c r="AL52" s="11" t="s">
        <v>93</v>
      </c>
      <c r="AM52" s="11" t="s">
        <v>94</v>
      </c>
      <c r="AN52" s="11"/>
      <c r="AO52" s="11"/>
      <c r="AP52" s="11"/>
      <c r="AQ52" s="11" t="s">
        <v>17454</v>
      </c>
      <c r="AR52" s="11"/>
      <c r="AS52" s="11"/>
      <c r="AT52" s="11"/>
      <c r="AU52" s="11"/>
      <c r="AV52" s="11"/>
      <c r="AW52" s="11"/>
      <c r="AX52" s="18">
        <v>371795.85849999997</v>
      </c>
      <c r="AY52" s="18">
        <v>7844967.9577000001</v>
      </c>
      <c r="AZ52" s="16">
        <v>-40.221608000000003</v>
      </c>
      <c r="BA52" s="16">
        <v>-19.485749999999999</v>
      </c>
      <c r="BB52" s="11"/>
      <c r="BC52" s="11" t="s">
        <v>17453</v>
      </c>
      <c r="BD52" s="11" t="s">
        <v>17455</v>
      </c>
      <c r="BE52" s="11" t="s">
        <v>95</v>
      </c>
      <c r="BF52" s="17">
        <v>43410</v>
      </c>
      <c r="BG52" s="11" t="s">
        <v>96</v>
      </c>
      <c r="BH52" s="13" t="s">
        <v>97</v>
      </c>
      <c r="BI52" s="13" t="s">
        <v>98</v>
      </c>
      <c r="BJ52" s="13" t="s">
        <v>99</v>
      </c>
      <c r="BK52" s="34" t="s">
        <v>2635</v>
      </c>
      <c r="BL52" s="33" t="s">
        <v>2646</v>
      </c>
      <c r="BM52" s="11" t="s">
        <v>100</v>
      </c>
      <c r="BN52" s="11" t="s">
        <v>101</v>
      </c>
      <c r="BO52" s="11"/>
      <c r="BP52" s="11" t="s">
        <v>8477</v>
      </c>
      <c r="BQ52" s="33" t="str">
        <f>IFERROR(VLOOKUP(Tabela5[[#This Row],[scientificName]],Tabela1[],COLUMN('IUCN BR Summary'!N:N),0),"")</f>
        <v>(Ã‰. Geoffroy in Humboldt, 1812)</v>
      </c>
      <c r="BR52" s="11" t="s">
        <v>102</v>
      </c>
      <c r="BS52" s="11"/>
      <c r="BT52" s="11"/>
      <c r="BU52" s="11"/>
      <c r="BV52" s="11"/>
      <c r="BW52" s="11"/>
      <c r="BX52" s="11"/>
      <c r="BY52" s="11"/>
    </row>
    <row r="53" spans="1:77" x14ac:dyDescent="0.25">
      <c r="A53" s="11" t="s">
        <v>76</v>
      </c>
      <c r="B53" s="12">
        <f t="shared" ca="1" si="0"/>
        <v>43818</v>
      </c>
      <c r="C53" s="13" t="s">
        <v>77</v>
      </c>
      <c r="D53" s="11" t="s">
        <v>78</v>
      </c>
      <c r="E53" s="13" t="s">
        <v>79</v>
      </c>
      <c r="F53" s="11" t="s">
        <v>80</v>
      </c>
      <c r="G53" s="11" t="s">
        <v>81</v>
      </c>
      <c r="H53" s="11" t="s">
        <v>82</v>
      </c>
      <c r="I53" s="13" t="s">
        <v>83</v>
      </c>
      <c r="J53" s="13" t="s">
        <v>82</v>
      </c>
      <c r="K53" s="21" t="str">
        <f t="shared" si="1"/>
        <v>iucnStatus:Least Concern</v>
      </c>
      <c r="L53" s="11" t="str">
        <f>_xlfn.IFNA(VLOOKUP(Tabela5[[#This Row],[scientificName]],Tabela1[],COLUMN('IUCN BR Summary'!O:O),0),"Not Evaluated")</f>
        <v>Least Concern</v>
      </c>
      <c r="M53" s="13" t="s">
        <v>182</v>
      </c>
      <c r="N53" s="33"/>
      <c r="O53" s="33"/>
      <c r="P53" s="37" t="s">
        <v>86</v>
      </c>
      <c r="Q53" s="33" t="s">
        <v>87</v>
      </c>
      <c r="R53" s="33"/>
      <c r="S53" s="33"/>
      <c r="T53" s="33"/>
      <c r="U53" s="33"/>
      <c r="V53" s="11"/>
      <c r="W53" s="11"/>
      <c r="X53" s="11"/>
      <c r="Y53" s="11"/>
      <c r="Z53" s="11"/>
      <c r="AA53" s="11"/>
      <c r="AB53" s="11"/>
      <c r="AC53" s="12">
        <v>43320</v>
      </c>
      <c r="AD53" s="15">
        <v>0.38263888888888892</v>
      </c>
      <c r="AE53" s="33"/>
      <c r="AF53" s="15" t="s">
        <v>108</v>
      </c>
      <c r="AG53" s="33"/>
      <c r="AH53" s="15" t="s">
        <v>138</v>
      </c>
      <c r="AI53" s="13" t="s">
        <v>90</v>
      </c>
      <c r="AJ53" s="13" t="s">
        <v>91</v>
      </c>
      <c r="AK53" s="13" t="s">
        <v>92</v>
      </c>
      <c r="AL53" s="11" t="s">
        <v>93</v>
      </c>
      <c r="AM53" s="11" t="s">
        <v>94</v>
      </c>
      <c r="AN53" s="11"/>
      <c r="AO53" s="11"/>
      <c r="AP53" s="11"/>
      <c r="AQ53" s="11" t="s">
        <v>17454</v>
      </c>
      <c r="AR53" s="11"/>
      <c r="AS53" s="11"/>
      <c r="AT53" s="11"/>
      <c r="AU53" s="11"/>
      <c r="AV53" s="11"/>
      <c r="AW53" s="11"/>
      <c r="AX53" s="18">
        <v>372072.44559999998</v>
      </c>
      <c r="AY53" s="18">
        <v>7845084.1453</v>
      </c>
      <c r="AZ53" s="16">
        <v>-40.218969999999999</v>
      </c>
      <c r="BA53" s="16">
        <v>-19.484719999999999</v>
      </c>
      <c r="BB53" s="11"/>
      <c r="BC53" s="11" t="s">
        <v>17453</v>
      </c>
      <c r="BD53" s="11" t="s">
        <v>17455</v>
      </c>
      <c r="BE53" s="11" t="s">
        <v>95</v>
      </c>
      <c r="BF53" s="17">
        <v>43410</v>
      </c>
      <c r="BG53" s="11" t="s">
        <v>96</v>
      </c>
      <c r="BH53" s="13" t="s">
        <v>97</v>
      </c>
      <c r="BI53" s="13" t="s">
        <v>98</v>
      </c>
      <c r="BJ53" s="13" t="s">
        <v>99</v>
      </c>
      <c r="BK53" s="34" t="s">
        <v>2635</v>
      </c>
      <c r="BL53" s="33" t="s">
        <v>2646</v>
      </c>
      <c r="BM53" s="11" t="s">
        <v>100</v>
      </c>
      <c r="BN53" s="11" t="s">
        <v>101</v>
      </c>
      <c r="BO53" s="11"/>
      <c r="BP53" s="11" t="s">
        <v>8477</v>
      </c>
      <c r="BQ53" s="33" t="str">
        <f>IFERROR(VLOOKUP(Tabela5[[#This Row],[scientificName]],Tabela1[],COLUMN('IUCN BR Summary'!N:N),0),"")</f>
        <v>(Ã‰. Geoffroy in Humboldt, 1812)</v>
      </c>
      <c r="BR53" s="11" t="s">
        <v>102</v>
      </c>
      <c r="BS53" s="11"/>
      <c r="BT53" s="11"/>
      <c r="BU53" s="11"/>
      <c r="BV53" s="11"/>
      <c r="BW53" s="11"/>
      <c r="BX53" s="11"/>
      <c r="BY53" s="11"/>
    </row>
    <row r="54" spans="1:77" x14ac:dyDescent="0.25">
      <c r="A54" s="11" t="s">
        <v>76</v>
      </c>
      <c r="B54" s="12">
        <f t="shared" ca="1" si="0"/>
        <v>43818</v>
      </c>
      <c r="C54" s="13" t="s">
        <v>77</v>
      </c>
      <c r="D54" s="11" t="s">
        <v>78</v>
      </c>
      <c r="E54" s="13" t="s">
        <v>79</v>
      </c>
      <c r="F54" s="11" t="s">
        <v>80</v>
      </c>
      <c r="G54" s="11" t="s">
        <v>81</v>
      </c>
      <c r="H54" s="11" t="s">
        <v>82</v>
      </c>
      <c r="I54" s="13" t="s">
        <v>83</v>
      </c>
      <c r="J54" s="13" t="s">
        <v>82</v>
      </c>
      <c r="K54" s="21" t="str">
        <f t="shared" si="1"/>
        <v>iucnStatus:Near Threatened</v>
      </c>
      <c r="L54" s="11" t="str">
        <f>_xlfn.IFNA(VLOOKUP(Tabela5[[#This Row],[scientificName]],Tabela1[],COLUMN('IUCN BR Summary'!O:O),0),"Not Evaluated")</f>
        <v>Near Threatened</v>
      </c>
      <c r="M54" s="13" t="s">
        <v>183</v>
      </c>
      <c r="N54" s="33"/>
      <c r="O54" s="33"/>
      <c r="P54" s="37" t="s">
        <v>86</v>
      </c>
      <c r="Q54" s="33" t="s">
        <v>87</v>
      </c>
      <c r="R54" s="33"/>
      <c r="S54" s="33"/>
      <c r="T54" s="33"/>
      <c r="U54" s="33"/>
      <c r="V54" s="11"/>
      <c r="W54" s="11"/>
      <c r="X54" s="11"/>
      <c r="Y54" s="11"/>
      <c r="Z54" s="11"/>
      <c r="AA54" s="11"/>
      <c r="AB54" s="11"/>
      <c r="AC54" s="12">
        <v>43320</v>
      </c>
      <c r="AD54" s="15">
        <v>0.38541666666666669</v>
      </c>
      <c r="AE54" s="33"/>
      <c r="AF54" s="15" t="s">
        <v>108</v>
      </c>
      <c r="AG54" s="33"/>
      <c r="AH54" s="15" t="s">
        <v>138</v>
      </c>
      <c r="AI54" s="13" t="s">
        <v>90</v>
      </c>
      <c r="AJ54" s="13" t="s">
        <v>91</v>
      </c>
      <c r="AK54" s="13" t="s">
        <v>92</v>
      </c>
      <c r="AL54" s="11" t="s">
        <v>93</v>
      </c>
      <c r="AM54" s="11" t="s">
        <v>94</v>
      </c>
      <c r="AN54" s="11"/>
      <c r="AO54" s="11"/>
      <c r="AP54" s="11"/>
      <c r="AQ54" s="11" t="s">
        <v>17454</v>
      </c>
      <c r="AR54" s="11"/>
      <c r="AS54" s="11"/>
      <c r="AT54" s="11"/>
      <c r="AU54" s="11"/>
      <c r="AV54" s="11"/>
      <c r="AW54" s="11"/>
      <c r="AX54" s="18">
        <v>372164.64130000002</v>
      </c>
      <c r="AY54" s="18">
        <v>7845122.8744999999</v>
      </c>
      <c r="AZ54" s="16">
        <v>-40.218082000000003</v>
      </c>
      <c r="BA54" s="16">
        <v>-19.484373000000001</v>
      </c>
      <c r="BB54" s="11"/>
      <c r="BC54" s="11" t="s">
        <v>17453</v>
      </c>
      <c r="BD54" s="11" t="s">
        <v>17455</v>
      </c>
      <c r="BE54" s="11" t="s">
        <v>95</v>
      </c>
      <c r="BF54" s="17">
        <v>43410</v>
      </c>
      <c r="BG54" s="11" t="s">
        <v>96</v>
      </c>
      <c r="BH54" s="13" t="s">
        <v>97</v>
      </c>
      <c r="BI54" s="13" t="s">
        <v>98</v>
      </c>
      <c r="BJ54" s="13" t="s">
        <v>99</v>
      </c>
      <c r="BK54" s="34" t="s">
        <v>2635</v>
      </c>
      <c r="BL54" s="33" t="s">
        <v>3135</v>
      </c>
      <c r="BM54" s="11" t="s">
        <v>155</v>
      </c>
      <c r="BN54" s="11" t="s">
        <v>156</v>
      </c>
      <c r="BO54" s="11"/>
      <c r="BP54" s="11" t="s">
        <v>5279</v>
      </c>
      <c r="BQ54" s="33" t="str">
        <f>IFERROR(VLOOKUP(Tabela5[[#This Row],[scientificName]],Tabela1[],COLUMN('IUCN BR Summary'!N:N),0),"")</f>
        <v>(Spix, 1823)</v>
      </c>
      <c r="BR54" s="11" t="s">
        <v>102</v>
      </c>
      <c r="BS54" s="11"/>
      <c r="BT54" s="11"/>
      <c r="BU54" s="11"/>
      <c r="BV54" s="11"/>
      <c r="BW54" s="11"/>
      <c r="BX54" s="11"/>
      <c r="BY54" s="11"/>
    </row>
    <row r="55" spans="1:77" x14ac:dyDescent="0.25">
      <c r="A55" s="11" t="s">
        <v>76</v>
      </c>
      <c r="B55" s="12">
        <f t="shared" ca="1" si="0"/>
        <v>43818</v>
      </c>
      <c r="C55" s="13" t="s">
        <v>77</v>
      </c>
      <c r="D55" s="11" t="s">
        <v>78</v>
      </c>
      <c r="E55" s="13" t="s">
        <v>79</v>
      </c>
      <c r="F55" s="11" t="s">
        <v>80</v>
      </c>
      <c r="G55" s="11" t="s">
        <v>81</v>
      </c>
      <c r="H55" s="11" t="s">
        <v>82</v>
      </c>
      <c r="I55" s="13" t="s">
        <v>83</v>
      </c>
      <c r="J55" s="13" t="s">
        <v>82</v>
      </c>
      <c r="K55" s="21" t="str">
        <f t="shared" si="1"/>
        <v>iucnStatus:Near Threatened</v>
      </c>
      <c r="L55" s="11" t="str">
        <f>_xlfn.IFNA(VLOOKUP(Tabela5[[#This Row],[scientificName]],Tabela1[],COLUMN('IUCN BR Summary'!O:O),0),"Not Evaluated")</f>
        <v>Near Threatened</v>
      </c>
      <c r="M55" s="13" t="s">
        <v>184</v>
      </c>
      <c r="N55" s="33"/>
      <c r="O55" s="33"/>
      <c r="P55" s="37" t="s">
        <v>86</v>
      </c>
      <c r="Q55" s="33" t="s">
        <v>87</v>
      </c>
      <c r="R55" s="33"/>
      <c r="S55" s="33"/>
      <c r="T55" s="33"/>
      <c r="U55" s="33"/>
      <c r="V55" s="11"/>
      <c r="W55" s="11"/>
      <c r="X55" s="11"/>
      <c r="Y55" s="11"/>
      <c r="Z55" s="11"/>
      <c r="AA55" s="11"/>
      <c r="AB55" s="11"/>
      <c r="AC55" s="12">
        <v>43320</v>
      </c>
      <c r="AD55" s="15">
        <v>0.4861111111111111</v>
      </c>
      <c r="AE55" s="33"/>
      <c r="AF55" s="15" t="s">
        <v>108</v>
      </c>
      <c r="AG55" s="33"/>
      <c r="AH55" s="15" t="s">
        <v>138</v>
      </c>
      <c r="AI55" s="13" t="s">
        <v>90</v>
      </c>
      <c r="AJ55" s="13" t="s">
        <v>91</v>
      </c>
      <c r="AK55" s="13" t="s">
        <v>92</v>
      </c>
      <c r="AL55" s="11" t="s">
        <v>93</v>
      </c>
      <c r="AM55" s="11" t="s">
        <v>94</v>
      </c>
      <c r="AN55" s="11"/>
      <c r="AO55" s="11"/>
      <c r="AP55" s="11"/>
      <c r="AQ55" s="11" t="s">
        <v>17454</v>
      </c>
      <c r="AR55" s="11"/>
      <c r="AS55" s="11"/>
      <c r="AT55" s="11"/>
      <c r="AU55" s="11"/>
      <c r="AV55" s="11"/>
      <c r="AW55" s="11"/>
      <c r="AX55" s="18">
        <v>373317.08769999997</v>
      </c>
      <c r="AY55" s="18">
        <v>7845606.9894000003</v>
      </c>
      <c r="AZ55" s="16">
        <v>-40.207073999999999</v>
      </c>
      <c r="BA55" s="16">
        <v>-19.480073999999998</v>
      </c>
      <c r="BB55" s="11"/>
      <c r="BC55" s="11" t="s">
        <v>17453</v>
      </c>
      <c r="BD55" s="11" t="s">
        <v>17455</v>
      </c>
      <c r="BE55" s="11" t="s">
        <v>95</v>
      </c>
      <c r="BF55" s="17">
        <v>43410</v>
      </c>
      <c r="BG55" s="11" t="s">
        <v>96</v>
      </c>
      <c r="BH55" s="13" t="s">
        <v>97</v>
      </c>
      <c r="BI55" s="13" t="s">
        <v>98</v>
      </c>
      <c r="BJ55" s="13" t="s">
        <v>99</v>
      </c>
      <c r="BK55" s="34" t="s">
        <v>2635</v>
      </c>
      <c r="BL55" s="33" t="s">
        <v>3135</v>
      </c>
      <c r="BM55" s="11" t="s">
        <v>155</v>
      </c>
      <c r="BN55" s="11" t="s">
        <v>156</v>
      </c>
      <c r="BO55" s="11"/>
      <c r="BP55" s="11" t="s">
        <v>5279</v>
      </c>
      <c r="BQ55" s="33" t="str">
        <f>IFERROR(VLOOKUP(Tabela5[[#This Row],[scientificName]],Tabela1[],COLUMN('IUCN BR Summary'!N:N),0),"")</f>
        <v>(Spix, 1823)</v>
      </c>
      <c r="BR55" s="11" t="s">
        <v>102</v>
      </c>
      <c r="BS55" s="11"/>
      <c r="BT55" s="11"/>
      <c r="BU55" s="11"/>
      <c r="BV55" s="11"/>
      <c r="BW55" s="11"/>
      <c r="BX55" s="11"/>
      <c r="BY55" s="11"/>
    </row>
    <row r="56" spans="1:77" x14ac:dyDescent="0.25">
      <c r="A56" s="11" t="s">
        <v>76</v>
      </c>
      <c r="B56" s="12">
        <f t="shared" ca="1" si="0"/>
        <v>43818</v>
      </c>
      <c r="C56" s="13" t="s">
        <v>77</v>
      </c>
      <c r="D56" s="11" t="s">
        <v>78</v>
      </c>
      <c r="E56" s="13" t="s">
        <v>79</v>
      </c>
      <c r="F56" s="11" t="s">
        <v>80</v>
      </c>
      <c r="G56" s="11" t="s">
        <v>81</v>
      </c>
      <c r="H56" s="11" t="s">
        <v>82</v>
      </c>
      <c r="I56" s="13" t="s">
        <v>83</v>
      </c>
      <c r="J56" s="13" t="s">
        <v>82</v>
      </c>
      <c r="K56" s="21" t="str">
        <f t="shared" si="1"/>
        <v>iucnStatus:Least Concern</v>
      </c>
      <c r="L56" s="11" t="str">
        <f>_xlfn.IFNA(VLOOKUP(Tabela5[[#This Row],[scientificName]],Tabela1[],COLUMN('IUCN BR Summary'!O:O),0),"Not Evaluated")</f>
        <v>Least Concern</v>
      </c>
      <c r="M56" s="13" t="s">
        <v>185</v>
      </c>
      <c r="N56" s="33"/>
      <c r="O56" s="33"/>
      <c r="P56" s="37" t="s">
        <v>86</v>
      </c>
      <c r="Q56" s="33" t="s">
        <v>87</v>
      </c>
      <c r="R56" s="33"/>
      <c r="S56" s="33"/>
      <c r="T56" s="33"/>
      <c r="U56" s="33"/>
      <c r="V56" s="11"/>
      <c r="W56" s="11"/>
      <c r="X56" s="11"/>
      <c r="Y56" s="11"/>
      <c r="Z56" s="11"/>
      <c r="AA56" s="11"/>
      <c r="AB56" s="11"/>
      <c r="AC56" s="12">
        <v>43321</v>
      </c>
      <c r="AD56" s="15">
        <v>0.28194444444444444</v>
      </c>
      <c r="AE56" s="33"/>
      <c r="AF56" s="15" t="s">
        <v>108</v>
      </c>
      <c r="AG56" s="33"/>
      <c r="AH56" s="15" t="s">
        <v>138</v>
      </c>
      <c r="AI56" s="13" t="s">
        <v>90</v>
      </c>
      <c r="AJ56" s="13" t="s">
        <v>91</v>
      </c>
      <c r="AK56" s="13" t="s">
        <v>92</v>
      </c>
      <c r="AL56" s="11" t="s">
        <v>93</v>
      </c>
      <c r="AM56" s="11" t="s">
        <v>94</v>
      </c>
      <c r="AN56" s="11"/>
      <c r="AO56" s="11"/>
      <c r="AP56" s="11"/>
      <c r="AQ56" s="11" t="s">
        <v>17454</v>
      </c>
      <c r="AR56" s="11"/>
      <c r="AS56" s="11"/>
      <c r="AT56" s="11"/>
      <c r="AU56" s="11"/>
      <c r="AV56" s="11"/>
      <c r="AW56" s="11"/>
      <c r="AX56" s="18">
        <v>400307.08600000001</v>
      </c>
      <c r="AY56" s="18">
        <v>7851799.7149999999</v>
      </c>
      <c r="AZ56" s="16">
        <v>-39.949609000000002</v>
      </c>
      <c r="BA56" s="16">
        <v>-19.425644999999999</v>
      </c>
      <c r="BB56" s="11"/>
      <c r="BC56" s="11" t="s">
        <v>17453</v>
      </c>
      <c r="BD56" s="11" t="s">
        <v>17455</v>
      </c>
      <c r="BE56" s="11" t="s">
        <v>95</v>
      </c>
      <c r="BF56" s="17">
        <v>43410</v>
      </c>
      <c r="BG56" s="11" t="s">
        <v>96</v>
      </c>
      <c r="BH56" s="13" t="s">
        <v>97</v>
      </c>
      <c r="BI56" s="13" t="s">
        <v>98</v>
      </c>
      <c r="BJ56" s="13" t="s">
        <v>99</v>
      </c>
      <c r="BK56" s="34" t="s">
        <v>2635</v>
      </c>
      <c r="BL56" s="33" t="s">
        <v>2646</v>
      </c>
      <c r="BM56" s="11" t="s">
        <v>100</v>
      </c>
      <c r="BN56" s="11" t="s">
        <v>101</v>
      </c>
      <c r="BO56" s="11"/>
      <c r="BP56" s="11" t="s">
        <v>8477</v>
      </c>
      <c r="BQ56" s="33" t="str">
        <f>IFERROR(VLOOKUP(Tabela5[[#This Row],[scientificName]],Tabela1[],COLUMN('IUCN BR Summary'!N:N),0),"")</f>
        <v>(Ã‰. Geoffroy in Humboldt, 1812)</v>
      </c>
      <c r="BR56" s="11" t="s">
        <v>102</v>
      </c>
      <c r="BS56" s="11"/>
      <c r="BT56" s="11"/>
      <c r="BU56" s="11"/>
      <c r="BV56" s="11"/>
      <c r="BW56" s="11"/>
      <c r="BX56" s="11"/>
      <c r="BY56" s="11"/>
    </row>
    <row r="57" spans="1:77" x14ac:dyDescent="0.25">
      <c r="A57" s="11" t="s">
        <v>76</v>
      </c>
      <c r="B57" s="12">
        <f t="shared" ca="1" si="0"/>
        <v>43818</v>
      </c>
      <c r="C57" s="13" t="s">
        <v>77</v>
      </c>
      <c r="D57" s="11" t="s">
        <v>78</v>
      </c>
      <c r="E57" s="13" t="s">
        <v>79</v>
      </c>
      <c r="F57" s="11" t="s">
        <v>80</v>
      </c>
      <c r="G57" s="11" t="s">
        <v>81</v>
      </c>
      <c r="H57" s="11" t="s">
        <v>82</v>
      </c>
      <c r="I57" s="13" t="s">
        <v>83</v>
      </c>
      <c r="J57" s="13" t="s">
        <v>82</v>
      </c>
      <c r="K57" s="21" t="str">
        <f t="shared" si="1"/>
        <v>iucnStatus:Least Concern</v>
      </c>
      <c r="L57" s="11" t="str">
        <f>_xlfn.IFNA(VLOOKUP(Tabela5[[#This Row],[scientificName]],Tabela1[],COLUMN('IUCN BR Summary'!O:O),0),"Not Evaluated")</f>
        <v>Least Concern</v>
      </c>
      <c r="M57" s="13" t="s">
        <v>186</v>
      </c>
      <c r="N57" s="33"/>
      <c r="O57" s="33"/>
      <c r="P57" s="37" t="s">
        <v>86</v>
      </c>
      <c r="Q57" s="33" t="s">
        <v>87</v>
      </c>
      <c r="R57" s="33"/>
      <c r="S57" s="33"/>
      <c r="T57" s="33"/>
      <c r="U57" s="33"/>
      <c r="V57" s="11"/>
      <c r="W57" s="11"/>
      <c r="X57" s="11"/>
      <c r="Y57" s="11"/>
      <c r="Z57" s="11"/>
      <c r="AA57" s="11"/>
      <c r="AB57" s="11"/>
      <c r="AC57" s="12">
        <v>43321</v>
      </c>
      <c r="AD57" s="15">
        <v>0.30555555555555552</v>
      </c>
      <c r="AE57" s="33"/>
      <c r="AF57" s="15" t="s">
        <v>108</v>
      </c>
      <c r="AG57" s="33"/>
      <c r="AH57" s="15" t="s">
        <v>138</v>
      </c>
      <c r="AI57" s="13" t="s">
        <v>90</v>
      </c>
      <c r="AJ57" s="13" t="s">
        <v>91</v>
      </c>
      <c r="AK57" s="13" t="s">
        <v>92</v>
      </c>
      <c r="AL57" s="11" t="s">
        <v>93</v>
      </c>
      <c r="AM57" s="11" t="s">
        <v>94</v>
      </c>
      <c r="AN57" s="11"/>
      <c r="AO57" s="11"/>
      <c r="AP57" s="11"/>
      <c r="AQ57" s="11" t="s">
        <v>17454</v>
      </c>
      <c r="AR57" s="11"/>
      <c r="AS57" s="11"/>
      <c r="AT57" s="11"/>
      <c r="AU57" s="11"/>
      <c r="AV57" s="11"/>
      <c r="AW57" s="11"/>
      <c r="AX57" s="18">
        <v>400479.02500000002</v>
      </c>
      <c r="AY57" s="18">
        <v>7852215.5718999999</v>
      </c>
      <c r="AZ57" s="16">
        <v>-39.947949000000001</v>
      </c>
      <c r="BA57" s="16">
        <v>-19.421894999999999</v>
      </c>
      <c r="BB57" s="11"/>
      <c r="BC57" s="11" t="s">
        <v>17453</v>
      </c>
      <c r="BD57" s="11" t="s">
        <v>17455</v>
      </c>
      <c r="BE57" s="11" t="s">
        <v>95</v>
      </c>
      <c r="BF57" s="17">
        <v>43410</v>
      </c>
      <c r="BG57" s="11" t="s">
        <v>96</v>
      </c>
      <c r="BH57" s="13" t="s">
        <v>97</v>
      </c>
      <c r="BI57" s="13" t="s">
        <v>98</v>
      </c>
      <c r="BJ57" s="13" t="s">
        <v>99</v>
      </c>
      <c r="BK57" s="34" t="s">
        <v>2635</v>
      </c>
      <c r="BL57" s="33" t="s">
        <v>2646</v>
      </c>
      <c r="BM57" s="11" t="s">
        <v>100</v>
      </c>
      <c r="BN57" s="11" t="s">
        <v>101</v>
      </c>
      <c r="BO57" s="11"/>
      <c r="BP57" s="11" t="s">
        <v>8477</v>
      </c>
      <c r="BQ57" s="33" t="str">
        <f>IFERROR(VLOOKUP(Tabela5[[#This Row],[scientificName]],Tabela1[],COLUMN('IUCN BR Summary'!N:N),0),"")</f>
        <v>(Ã‰. Geoffroy in Humboldt, 1812)</v>
      </c>
      <c r="BR57" s="11" t="s">
        <v>102</v>
      </c>
      <c r="BS57" s="11"/>
      <c r="BT57" s="11"/>
      <c r="BU57" s="11"/>
      <c r="BV57" s="11"/>
      <c r="BW57" s="11"/>
      <c r="BX57" s="11"/>
      <c r="BY57" s="11"/>
    </row>
    <row r="58" spans="1:77" x14ac:dyDescent="0.25">
      <c r="A58" s="11" t="s">
        <v>76</v>
      </c>
      <c r="B58" s="12">
        <f t="shared" ca="1" si="0"/>
        <v>43818</v>
      </c>
      <c r="C58" s="13" t="s">
        <v>77</v>
      </c>
      <c r="D58" s="11" t="s">
        <v>78</v>
      </c>
      <c r="E58" s="13" t="s">
        <v>79</v>
      </c>
      <c r="F58" s="11" t="s">
        <v>80</v>
      </c>
      <c r="G58" s="11" t="s">
        <v>81</v>
      </c>
      <c r="H58" s="11" t="s">
        <v>82</v>
      </c>
      <c r="I58" s="13" t="s">
        <v>83</v>
      </c>
      <c r="J58" s="13" t="s">
        <v>82</v>
      </c>
      <c r="K58" s="21" t="str">
        <f t="shared" si="1"/>
        <v>iucnStatus:Least Concern</v>
      </c>
      <c r="L58" s="11" t="str">
        <f>_xlfn.IFNA(VLOOKUP(Tabela5[[#This Row],[scientificName]],Tabela1[],COLUMN('IUCN BR Summary'!O:O),0),"Not Evaluated")</f>
        <v>Least Concern</v>
      </c>
      <c r="M58" s="13" t="s">
        <v>187</v>
      </c>
      <c r="N58" s="33"/>
      <c r="O58" s="33"/>
      <c r="P58" s="37" t="s">
        <v>86</v>
      </c>
      <c r="Q58" s="33" t="s">
        <v>87</v>
      </c>
      <c r="R58" s="33"/>
      <c r="S58" s="33"/>
      <c r="T58" s="33"/>
      <c r="U58" s="33"/>
      <c r="V58" s="11"/>
      <c r="W58" s="11"/>
      <c r="X58" s="11"/>
      <c r="Y58" s="11"/>
      <c r="Z58" s="11"/>
      <c r="AA58" s="11"/>
      <c r="AB58" s="11"/>
      <c r="AC58" s="12">
        <v>43321</v>
      </c>
      <c r="AD58" s="15">
        <v>0.30694444444444441</v>
      </c>
      <c r="AE58" s="33"/>
      <c r="AF58" s="15" t="s">
        <v>108</v>
      </c>
      <c r="AG58" s="33"/>
      <c r="AH58" s="15" t="s">
        <v>138</v>
      </c>
      <c r="AI58" s="13" t="s">
        <v>90</v>
      </c>
      <c r="AJ58" s="13" t="s">
        <v>91</v>
      </c>
      <c r="AK58" s="13" t="s">
        <v>92</v>
      </c>
      <c r="AL58" s="11" t="s">
        <v>93</v>
      </c>
      <c r="AM58" s="11" t="s">
        <v>94</v>
      </c>
      <c r="AN58" s="11"/>
      <c r="AO58" s="11"/>
      <c r="AP58" s="11"/>
      <c r="AQ58" s="11" t="s">
        <v>17454</v>
      </c>
      <c r="AR58" s="11"/>
      <c r="AS58" s="11"/>
      <c r="AT58" s="11"/>
      <c r="AU58" s="11"/>
      <c r="AV58" s="11"/>
      <c r="AW58" s="11"/>
      <c r="AX58" s="18">
        <v>400498.12939999998</v>
      </c>
      <c r="AY58" s="18">
        <v>7852261.7781999996</v>
      </c>
      <c r="AZ58" s="16">
        <v>-39.947766000000001</v>
      </c>
      <c r="BA58" s="16">
        <v>-19.421479999999999</v>
      </c>
      <c r="BB58" s="11"/>
      <c r="BC58" s="11" t="s">
        <v>17453</v>
      </c>
      <c r="BD58" s="11" t="s">
        <v>17455</v>
      </c>
      <c r="BE58" s="11" t="s">
        <v>95</v>
      </c>
      <c r="BF58" s="17">
        <v>43410</v>
      </c>
      <c r="BG58" s="11" t="s">
        <v>96</v>
      </c>
      <c r="BH58" s="13" t="s">
        <v>97</v>
      </c>
      <c r="BI58" s="13" t="s">
        <v>98</v>
      </c>
      <c r="BJ58" s="13" t="s">
        <v>99</v>
      </c>
      <c r="BK58" s="34" t="s">
        <v>2635</v>
      </c>
      <c r="BL58" s="33" t="s">
        <v>2646</v>
      </c>
      <c r="BM58" s="11" t="s">
        <v>100</v>
      </c>
      <c r="BN58" s="11" t="s">
        <v>101</v>
      </c>
      <c r="BO58" s="11"/>
      <c r="BP58" s="11" t="s">
        <v>8477</v>
      </c>
      <c r="BQ58" s="33" t="str">
        <f>IFERROR(VLOOKUP(Tabela5[[#This Row],[scientificName]],Tabela1[],COLUMN('IUCN BR Summary'!N:N),0),"")</f>
        <v>(Ã‰. Geoffroy in Humboldt, 1812)</v>
      </c>
      <c r="BR58" s="11" t="s">
        <v>102</v>
      </c>
      <c r="BS58" s="11"/>
      <c r="BT58" s="11"/>
      <c r="BU58" s="11"/>
      <c r="BV58" s="11"/>
      <c r="BW58" s="11"/>
      <c r="BX58" s="11"/>
      <c r="BY58" s="11"/>
    </row>
    <row r="59" spans="1:77" x14ac:dyDescent="0.25">
      <c r="A59" s="11" t="s">
        <v>76</v>
      </c>
      <c r="B59" s="12">
        <f t="shared" ca="1" si="0"/>
        <v>43818</v>
      </c>
      <c r="C59" s="13" t="s">
        <v>77</v>
      </c>
      <c r="D59" s="11" t="s">
        <v>78</v>
      </c>
      <c r="E59" s="13" t="s">
        <v>79</v>
      </c>
      <c r="F59" s="11" t="s">
        <v>80</v>
      </c>
      <c r="G59" s="11" t="s">
        <v>81</v>
      </c>
      <c r="H59" s="11" t="s">
        <v>82</v>
      </c>
      <c r="I59" s="13" t="s">
        <v>83</v>
      </c>
      <c r="J59" s="13" t="s">
        <v>82</v>
      </c>
      <c r="K59" s="21" t="str">
        <f t="shared" si="1"/>
        <v>iucnStatus:Least Concern</v>
      </c>
      <c r="L59" s="11" t="str">
        <f>_xlfn.IFNA(VLOOKUP(Tabela5[[#This Row],[scientificName]],Tabela1[],COLUMN('IUCN BR Summary'!O:O),0),"Not Evaluated")</f>
        <v>Least Concern</v>
      </c>
      <c r="M59" s="13" t="s">
        <v>188</v>
      </c>
      <c r="N59" s="33"/>
      <c r="O59" s="33"/>
      <c r="P59" s="37" t="s">
        <v>86</v>
      </c>
      <c r="Q59" s="33" t="s">
        <v>87</v>
      </c>
      <c r="R59" s="33"/>
      <c r="S59" s="33"/>
      <c r="T59" s="33"/>
      <c r="U59" s="33"/>
      <c r="V59" s="11"/>
      <c r="W59" s="11"/>
      <c r="X59" s="11"/>
      <c r="Y59" s="11"/>
      <c r="Z59" s="11"/>
      <c r="AA59" s="11"/>
      <c r="AB59" s="11"/>
      <c r="AC59" s="12">
        <v>43321</v>
      </c>
      <c r="AD59" s="15">
        <v>0.46875</v>
      </c>
      <c r="AE59" s="33"/>
      <c r="AF59" s="15" t="s">
        <v>154</v>
      </c>
      <c r="AG59" s="33"/>
      <c r="AH59" s="15" t="s">
        <v>138</v>
      </c>
      <c r="AI59" s="13" t="s">
        <v>90</v>
      </c>
      <c r="AJ59" s="13" t="s">
        <v>91</v>
      </c>
      <c r="AK59" s="13" t="s">
        <v>92</v>
      </c>
      <c r="AL59" s="11" t="s">
        <v>93</v>
      </c>
      <c r="AM59" s="11" t="s">
        <v>94</v>
      </c>
      <c r="AN59" s="11"/>
      <c r="AO59" s="11"/>
      <c r="AP59" s="11"/>
      <c r="AQ59" s="11" t="s">
        <v>17454</v>
      </c>
      <c r="AR59" s="11"/>
      <c r="AS59" s="11"/>
      <c r="AT59" s="11"/>
      <c r="AU59" s="11"/>
      <c r="AV59" s="11"/>
      <c r="AW59" s="11"/>
      <c r="AX59" s="18">
        <v>400498.12939999998</v>
      </c>
      <c r="AY59" s="18">
        <v>7852261.7781999996</v>
      </c>
      <c r="AZ59" s="16">
        <v>-39.947766000000001</v>
      </c>
      <c r="BA59" s="16">
        <v>-19.421479999999999</v>
      </c>
      <c r="BB59" s="11"/>
      <c r="BC59" s="11" t="s">
        <v>17453</v>
      </c>
      <c r="BD59" s="11" t="s">
        <v>17455</v>
      </c>
      <c r="BE59" s="11" t="s">
        <v>95</v>
      </c>
      <c r="BF59" s="17">
        <v>43410</v>
      </c>
      <c r="BG59" s="11" t="s">
        <v>96</v>
      </c>
      <c r="BH59" s="13" t="s">
        <v>97</v>
      </c>
      <c r="BI59" s="13" t="s">
        <v>98</v>
      </c>
      <c r="BJ59" s="13" t="s">
        <v>99</v>
      </c>
      <c r="BK59" s="34" t="s">
        <v>2635</v>
      </c>
      <c r="BL59" s="33" t="s">
        <v>2646</v>
      </c>
      <c r="BM59" s="11" t="s">
        <v>100</v>
      </c>
      <c r="BN59" s="11" t="s">
        <v>101</v>
      </c>
      <c r="BO59" s="11"/>
      <c r="BP59" s="11" t="s">
        <v>8477</v>
      </c>
      <c r="BQ59" s="33" t="str">
        <f>IFERROR(VLOOKUP(Tabela5[[#This Row],[scientificName]],Tabela1[],COLUMN('IUCN BR Summary'!N:N),0),"")</f>
        <v>(Ã‰. Geoffroy in Humboldt, 1812)</v>
      </c>
      <c r="BR59" s="11" t="s">
        <v>102</v>
      </c>
      <c r="BS59" s="11"/>
      <c r="BT59" s="11"/>
      <c r="BU59" s="11"/>
      <c r="BV59" s="11"/>
      <c r="BW59" s="11"/>
      <c r="BX59" s="11"/>
      <c r="BY59" s="11"/>
    </row>
    <row r="60" spans="1:77" x14ac:dyDescent="0.25">
      <c r="A60" s="11" t="s">
        <v>76</v>
      </c>
      <c r="B60" s="12">
        <f t="shared" ca="1" si="0"/>
        <v>43818</v>
      </c>
      <c r="C60" s="13" t="s">
        <v>77</v>
      </c>
      <c r="D60" s="11" t="s">
        <v>78</v>
      </c>
      <c r="E60" s="13" t="s">
        <v>79</v>
      </c>
      <c r="F60" s="11" t="s">
        <v>80</v>
      </c>
      <c r="G60" s="11" t="s">
        <v>81</v>
      </c>
      <c r="H60" s="11" t="s">
        <v>82</v>
      </c>
      <c r="I60" s="13" t="s">
        <v>83</v>
      </c>
      <c r="J60" s="13" t="s">
        <v>82</v>
      </c>
      <c r="K60" s="21" t="str">
        <f t="shared" si="1"/>
        <v>iucnStatus:Not Evaluated</v>
      </c>
      <c r="L60" s="11" t="str">
        <f>_xlfn.IFNA(VLOOKUP(Tabela5[[#This Row],[scientificName]],Tabela1[],COLUMN('IUCN BR Summary'!O:O),0),"Not Evaluated")</f>
        <v>Not Evaluated</v>
      </c>
      <c r="M60" s="13" t="s">
        <v>189</v>
      </c>
      <c r="N60" s="33"/>
      <c r="O60" s="33"/>
      <c r="P60" s="37" t="s">
        <v>86</v>
      </c>
      <c r="Q60" s="33" t="s">
        <v>87</v>
      </c>
      <c r="R60" s="33"/>
      <c r="S60" s="33"/>
      <c r="T60" s="33"/>
      <c r="U60" s="33"/>
      <c r="V60" s="11"/>
      <c r="W60" s="11"/>
      <c r="X60" s="11"/>
      <c r="Y60" s="11"/>
      <c r="Z60" s="11"/>
      <c r="AA60" s="11"/>
      <c r="AB60" s="11"/>
      <c r="AC60" s="12">
        <v>43321</v>
      </c>
      <c r="AD60" s="15">
        <v>0.34722222222222227</v>
      </c>
      <c r="AE60" s="33"/>
      <c r="AF60" s="15" t="s">
        <v>108</v>
      </c>
      <c r="AG60" s="33"/>
      <c r="AH60" s="15" t="s">
        <v>138</v>
      </c>
      <c r="AI60" s="13" t="s">
        <v>90</v>
      </c>
      <c r="AJ60" s="13" t="s">
        <v>91</v>
      </c>
      <c r="AK60" s="13" t="s">
        <v>92</v>
      </c>
      <c r="AL60" s="11" t="s">
        <v>93</v>
      </c>
      <c r="AM60" s="11" t="s">
        <v>94</v>
      </c>
      <c r="AN60" s="11"/>
      <c r="AO60" s="11"/>
      <c r="AP60" s="11"/>
      <c r="AQ60" s="11" t="s">
        <v>17454</v>
      </c>
      <c r="AR60" s="11"/>
      <c r="AS60" s="11"/>
      <c r="AT60" s="11"/>
      <c r="AU60" s="11"/>
      <c r="AV60" s="11"/>
      <c r="AW60" s="11"/>
      <c r="AX60" s="18">
        <v>400689.1727</v>
      </c>
      <c r="AY60" s="18">
        <v>7852723.8414000003</v>
      </c>
      <c r="AZ60" s="16">
        <v>-39.945923000000001</v>
      </c>
      <c r="BA60" s="16">
        <v>-19.417314999999999</v>
      </c>
      <c r="BB60" s="11"/>
      <c r="BC60" s="11" t="s">
        <v>17453</v>
      </c>
      <c r="BD60" s="11" t="s">
        <v>17455</v>
      </c>
      <c r="BE60" s="11" t="s">
        <v>95</v>
      </c>
      <c r="BF60" s="17">
        <v>43410</v>
      </c>
      <c r="BG60" s="11" t="s">
        <v>96</v>
      </c>
      <c r="BH60" s="13" t="s">
        <v>97</v>
      </c>
      <c r="BI60" s="13" t="s">
        <v>98</v>
      </c>
      <c r="BJ60" s="13" t="s">
        <v>99</v>
      </c>
      <c r="BK60" s="33" t="s">
        <v>1260</v>
      </c>
      <c r="BL60" s="33" t="s">
        <v>9750</v>
      </c>
      <c r="BM60" s="11" t="s">
        <v>190</v>
      </c>
      <c r="BN60" s="11" t="s">
        <v>191</v>
      </c>
      <c r="BO60" s="11"/>
      <c r="BP60" s="11" t="s">
        <v>17439</v>
      </c>
      <c r="BQ60" s="33" t="str">
        <f>IFERROR(VLOOKUP(Tabela5[[#This Row],[scientificName]],Tabela1[],COLUMN('IUCN BR Summary'!N:N),0),"")</f>
        <v/>
      </c>
      <c r="BR60" s="11" t="s">
        <v>102</v>
      </c>
      <c r="BS60" s="11"/>
      <c r="BT60" s="11"/>
      <c r="BU60" s="11"/>
      <c r="BV60" s="11"/>
      <c r="BW60" s="11"/>
      <c r="BX60" s="11"/>
      <c r="BY60" s="11"/>
    </row>
    <row r="61" spans="1:77" x14ac:dyDescent="0.25">
      <c r="A61" s="11" t="s">
        <v>76</v>
      </c>
      <c r="B61" s="12">
        <f t="shared" ca="1" si="0"/>
        <v>43818</v>
      </c>
      <c r="C61" s="13" t="s">
        <v>77</v>
      </c>
      <c r="D61" s="11" t="s">
        <v>78</v>
      </c>
      <c r="E61" s="13" t="s">
        <v>79</v>
      </c>
      <c r="F61" s="11" t="s">
        <v>80</v>
      </c>
      <c r="G61" s="11" t="s">
        <v>81</v>
      </c>
      <c r="H61" s="11" t="s">
        <v>82</v>
      </c>
      <c r="I61" s="13" t="s">
        <v>83</v>
      </c>
      <c r="J61" s="13" t="s">
        <v>82</v>
      </c>
      <c r="K61" s="21" t="str">
        <f t="shared" si="1"/>
        <v>iucnStatus:Least Concern</v>
      </c>
      <c r="L61" s="11" t="str">
        <f>_xlfn.IFNA(VLOOKUP(Tabela5[[#This Row],[scientificName]],Tabela1[],COLUMN('IUCN BR Summary'!O:O),0),"Not Evaluated")</f>
        <v>Least Concern</v>
      </c>
      <c r="M61" s="13" t="s">
        <v>192</v>
      </c>
      <c r="N61" s="33"/>
      <c r="O61" s="33"/>
      <c r="P61" s="37" t="s">
        <v>86</v>
      </c>
      <c r="Q61" s="33" t="s">
        <v>87</v>
      </c>
      <c r="R61" s="33"/>
      <c r="S61" s="33"/>
      <c r="T61" s="33"/>
      <c r="U61" s="33"/>
      <c r="V61" s="11"/>
      <c r="W61" s="11"/>
      <c r="X61" s="11"/>
      <c r="Y61" s="11"/>
      <c r="Z61" s="11"/>
      <c r="AA61" s="11"/>
      <c r="AB61" s="11"/>
      <c r="AC61" s="12">
        <v>43321</v>
      </c>
      <c r="AD61" s="15">
        <v>0.35138888888888892</v>
      </c>
      <c r="AE61" s="33"/>
      <c r="AF61" s="15" t="s">
        <v>108</v>
      </c>
      <c r="AG61" s="33"/>
      <c r="AH61" s="15" t="s">
        <v>138</v>
      </c>
      <c r="AI61" s="13" t="s">
        <v>90</v>
      </c>
      <c r="AJ61" s="13" t="s">
        <v>91</v>
      </c>
      <c r="AK61" s="13" t="s">
        <v>92</v>
      </c>
      <c r="AL61" s="11" t="s">
        <v>93</v>
      </c>
      <c r="AM61" s="11" t="s">
        <v>94</v>
      </c>
      <c r="AN61" s="11"/>
      <c r="AO61" s="11"/>
      <c r="AP61" s="11"/>
      <c r="AQ61" s="11" t="s">
        <v>17454</v>
      </c>
      <c r="AR61" s="11"/>
      <c r="AS61" s="11"/>
      <c r="AT61" s="11"/>
      <c r="AU61" s="11"/>
      <c r="AV61" s="11"/>
      <c r="AW61" s="11"/>
      <c r="AX61" s="18">
        <v>400746.48580000002</v>
      </c>
      <c r="AY61" s="18">
        <v>7852862.4604000002</v>
      </c>
      <c r="AZ61" s="16">
        <v>-39.945372999999996</v>
      </c>
      <c r="BA61" s="16">
        <v>-19.416070999999999</v>
      </c>
      <c r="BB61" s="11"/>
      <c r="BC61" s="11" t="s">
        <v>17453</v>
      </c>
      <c r="BD61" s="11" t="s">
        <v>17455</v>
      </c>
      <c r="BE61" s="11" t="s">
        <v>95</v>
      </c>
      <c r="BF61" s="17">
        <v>43410</v>
      </c>
      <c r="BG61" s="11" t="s">
        <v>96</v>
      </c>
      <c r="BH61" s="13" t="s">
        <v>97</v>
      </c>
      <c r="BI61" s="13" t="s">
        <v>98</v>
      </c>
      <c r="BJ61" s="13" t="s">
        <v>99</v>
      </c>
      <c r="BK61" s="34" t="s">
        <v>2635</v>
      </c>
      <c r="BL61" s="33" t="s">
        <v>2646</v>
      </c>
      <c r="BM61" s="11" t="s">
        <v>100</v>
      </c>
      <c r="BN61" s="11" t="s">
        <v>101</v>
      </c>
      <c r="BO61" s="11"/>
      <c r="BP61" s="11" t="s">
        <v>8477</v>
      </c>
      <c r="BQ61" s="33" t="str">
        <f>IFERROR(VLOOKUP(Tabela5[[#This Row],[scientificName]],Tabela1[],COLUMN('IUCN BR Summary'!N:N),0),"")</f>
        <v>(Ã‰. Geoffroy in Humboldt, 1812)</v>
      </c>
      <c r="BR61" s="11" t="s">
        <v>102</v>
      </c>
      <c r="BS61" s="11"/>
      <c r="BT61" s="11"/>
      <c r="BU61" s="11"/>
      <c r="BV61" s="11"/>
      <c r="BW61" s="11"/>
      <c r="BX61" s="11"/>
      <c r="BY61" s="11"/>
    </row>
    <row r="62" spans="1:77" x14ac:dyDescent="0.25">
      <c r="A62" s="11" t="s">
        <v>76</v>
      </c>
      <c r="B62" s="12">
        <f t="shared" ca="1" si="0"/>
        <v>43818</v>
      </c>
      <c r="C62" s="13" t="s">
        <v>77</v>
      </c>
      <c r="D62" s="11" t="s">
        <v>78</v>
      </c>
      <c r="E62" s="13" t="s">
        <v>79</v>
      </c>
      <c r="F62" s="11" t="s">
        <v>80</v>
      </c>
      <c r="G62" s="11" t="s">
        <v>81</v>
      </c>
      <c r="H62" s="11" t="s">
        <v>82</v>
      </c>
      <c r="I62" s="13" t="s">
        <v>83</v>
      </c>
      <c r="J62" s="13" t="s">
        <v>82</v>
      </c>
      <c r="K62" s="21" t="str">
        <f t="shared" si="1"/>
        <v>iucnStatus:Least Concern</v>
      </c>
      <c r="L62" s="11" t="str">
        <f>_xlfn.IFNA(VLOOKUP(Tabela5[[#This Row],[scientificName]],Tabela1[],COLUMN('IUCN BR Summary'!O:O),0),"Not Evaluated")</f>
        <v>Least Concern</v>
      </c>
      <c r="M62" s="13" t="s">
        <v>193</v>
      </c>
      <c r="N62" s="33"/>
      <c r="O62" s="33"/>
      <c r="P62" s="37" t="s">
        <v>86</v>
      </c>
      <c r="Q62" s="33" t="s">
        <v>87</v>
      </c>
      <c r="R62" s="33"/>
      <c r="S62" s="33"/>
      <c r="T62" s="33"/>
      <c r="U62" s="33"/>
      <c r="V62" s="11"/>
      <c r="W62" s="11"/>
      <c r="X62" s="11"/>
      <c r="Y62" s="11"/>
      <c r="Z62" s="11"/>
      <c r="AA62" s="11"/>
      <c r="AB62" s="11"/>
      <c r="AC62" s="12">
        <v>43321</v>
      </c>
      <c r="AD62" s="15">
        <v>0.3611111111111111</v>
      </c>
      <c r="AE62" s="33"/>
      <c r="AF62" s="15" t="s">
        <v>108</v>
      </c>
      <c r="AG62" s="33"/>
      <c r="AH62" s="15" t="s">
        <v>138</v>
      </c>
      <c r="AI62" s="13" t="s">
        <v>90</v>
      </c>
      <c r="AJ62" s="13" t="s">
        <v>91</v>
      </c>
      <c r="AK62" s="13" t="s">
        <v>92</v>
      </c>
      <c r="AL62" s="11" t="s">
        <v>93</v>
      </c>
      <c r="AM62" s="11" t="s">
        <v>94</v>
      </c>
      <c r="AN62" s="11"/>
      <c r="AO62" s="11"/>
      <c r="AP62" s="11"/>
      <c r="AQ62" s="11" t="s">
        <v>17454</v>
      </c>
      <c r="AR62" s="11"/>
      <c r="AS62" s="11"/>
      <c r="AT62" s="11"/>
      <c r="AU62" s="11"/>
      <c r="AV62" s="11"/>
      <c r="AW62" s="11"/>
      <c r="AX62" s="18">
        <v>400842.0074</v>
      </c>
      <c r="AY62" s="18">
        <v>7853093.4919999996</v>
      </c>
      <c r="AZ62" s="16">
        <v>-39.944445999999999</v>
      </c>
      <c r="BA62" s="16">
        <v>-19.413988</v>
      </c>
      <c r="BB62" s="11"/>
      <c r="BC62" s="11" t="s">
        <v>17453</v>
      </c>
      <c r="BD62" s="11" t="s">
        <v>17455</v>
      </c>
      <c r="BE62" s="11" t="s">
        <v>95</v>
      </c>
      <c r="BF62" s="17">
        <v>43410</v>
      </c>
      <c r="BG62" s="11" t="s">
        <v>96</v>
      </c>
      <c r="BH62" s="13" t="s">
        <v>97</v>
      </c>
      <c r="BI62" s="13" t="s">
        <v>98</v>
      </c>
      <c r="BJ62" s="13" t="s">
        <v>99</v>
      </c>
      <c r="BK62" s="33" t="s">
        <v>10362</v>
      </c>
      <c r="BL62" s="33" t="s">
        <v>10363</v>
      </c>
      <c r="BM62" s="11" t="s">
        <v>127</v>
      </c>
      <c r="BN62" s="11" t="s">
        <v>128</v>
      </c>
      <c r="BO62" s="11"/>
      <c r="BP62" s="11" t="s">
        <v>10367</v>
      </c>
      <c r="BQ62" s="33" t="str">
        <f>IFERROR(VLOOKUP(Tabela5[[#This Row],[scientificName]],Tabela1[],COLUMN('IUCN BR Summary'!N:N),0),"")</f>
        <v>Schinz, 1825</v>
      </c>
      <c r="BR62" s="11" t="s">
        <v>102</v>
      </c>
      <c r="BS62" s="11"/>
      <c r="BT62" s="11"/>
      <c r="BU62" s="11"/>
      <c r="BV62" s="11"/>
      <c r="BW62" s="11"/>
      <c r="BX62" s="11"/>
      <c r="BY62" s="11"/>
    </row>
    <row r="63" spans="1:77" x14ac:dyDescent="0.25">
      <c r="A63" s="11" t="s">
        <v>76</v>
      </c>
      <c r="B63" s="12">
        <f t="shared" ca="1" si="0"/>
        <v>43818</v>
      </c>
      <c r="C63" s="13" t="s">
        <v>77</v>
      </c>
      <c r="D63" s="11" t="s">
        <v>78</v>
      </c>
      <c r="E63" s="13" t="s">
        <v>79</v>
      </c>
      <c r="F63" s="11" t="s">
        <v>80</v>
      </c>
      <c r="G63" s="11" t="s">
        <v>81</v>
      </c>
      <c r="H63" s="11" t="s">
        <v>82</v>
      </c>
      <c r="I63" s="13" t="s">
        <v>83</v>
      </c>
      <c r="J63" s="13" t="s">
        <v>82</v>
      </c>
      <c r="K63" s="21" t="str">
        <f t="shared" si="1"/>
        <v>iucnStatus:Least Concern</v>
      </c>
      <c r="L63" s="11" t="str">
        <f>_xlfn.IFNA(VLOOKUP(Tabela5[[#This Row],[scientificName]],Tabela1[],COLUMN('IUCN BR Summary'!O:O),0),"Not Evaluated")</f>
        <v>Least Concern</v>
      </c>
      <c r="M63" s="13" t="s">
        <v>194</v>
      </c>
      <c r="N63" s="33"/>
      <c r="O63" s="33"/>
      <c r="P63" s="37" t="s">
        <v>86</v>
      </c>
      <c r="Q63" s="33" t="s">
        <v>87</v>
      </c>
      <c r="R63" s="33"/>
      <c r="S63" s="33"/>
      <c r="T63" s="33"/>
      <c r="U63" s="33"/>
      <c r="V63" s="11"/>
      <c r="W63" s="11"/>
      <c r="X63" s="11"/>
      <c r="Y63" s="11"/>
      <c r="Z63" s="11"/>
      <c r="AA63" s="11"/>
      <c r="AB63" s="11"/>
      <c r="AC63" s="12">
        <v>43321</v>
      </c>
      <c r="AD63" s="15">
        <v>0.36249999999999999</v>
      </c>
      <c r="AE63" s="33"/>
      <c r="AF63" s="15" t="s">
        <v>108</v>
      </c>
      <c r="AG63" s="33"/>
      <c r="AH63" s="15" t="s">
        <v>138</v>
      </c>
      <c r="AI63" s="13" t="s">
        <v>90</v>
      </c>
      <c r="AJ63" s="13" t="s">
        <v>91</v>
      </c>
      <c r="AK63" s="13" t="s">
        <v>92</v>
      </c>
      <c r="AL63" s="11" t="s">
        <v>93</v>
      </c>
      <c r="AM63" s="11" t="s">
        <v>94</v>
      </c>
      <c r="AN63" s="11"/>
      <c r="AO63" s="11"/>
      <c r="AP63" s="11"/>
      <c r="AQ63" s="11" t="s">
        <v>17454</v>
      </c>
      <c r="AR63" s="11"/>
      <c r="AS63" s="11"/>
      <c r="AT63" s="11"/>
      <c r="AU63" s="11"/>
      <c r="AV63" s="11"/>
      <c r="AW63" s="11"/>
      <c r="AX63" s="18">
        <v>400842.0074</v>
      </c>
      <c r="AY63" s="18">
        <v>7853093.4919999996</v>
      </c>
      <c r="AZ63" s="16">
        <v>-39.944445999999999</v>
      </c>
      <c r="BA63" s="16">
        <v>-19.413988</v>
      </c>
      <c r="BB63" s="11"/>
      <c r="BC63" s="11" t="s">
        <v>17453</v>
      </c>
      <c r="BD63" s="11" t="s">
        <v>17455</v>
      </c>
      <c r="BE63" s="11" t="s">
        <v>95</v>
      </c>
      <c r="BF63" s="17">
        <v>43410</v>
      </c>
      <c r="BG63" s="11" t="s">
        <v>96</v>
      </c>
      <c r="BH63" s="13" t="s">
        <v>97</v>
      </c>
      <c r="BI63" s="13" t="s">
        <v>98</v>
      </c>
      <c r="BJ63" s="13" t="s">
        <v>99</v>
      </c>
      <c r="BK63" s="34" t="s">
        <v>2635</v>
      </c>
      <c r="BL63" s="33" t="s">
        <v>2646</v>
      </c>
      <c r="BM63" s="11" t="s">
        <v>100</v>
      </c>
      <c r="BN63" s="11" t="s">
        <v>101</v>
      </c>
      <c r="BO63" s="11"/>
      <c r="BP63" s="11" t="s">
        <v>8477</v>
      </c>
      <c r="BQ63" s="33" t="str">
        <f>IFERROR(VLOOKUP(Tabela5[[#This Row],[scientificName]],Tabela1[],COLUMN('IUCN BR Summary'!N:N),0),"")</f>
        <v>(Ã‰. Geoffroy in Humboldt, 1812)</v>
      </c>
      <c r="BR63" s="11" t="s">
        <v>102</v>
      </c>
      <c r="BS63" s="11"/>
      <c r="BT63" s="11"/>
      <c r="BU63" s="11"/>
      <c r="BV63" s="11"/>
      <c r="BW63" s="11"/>
      <c r="BX63" s="11"/>
      <c r="BY63" s="11"/>
    </row>
    <row r="64" spans="1:77" x14ac:dyDescent="0.25">
      <c r="A64" s="11" t="s">
        <v>76</v>
      </c>
      <c r="B64" s="12">
        <f t="shared" ca="1" si="0"/>
        <v>43818</v>
      </c>
      <c r="C64" s="13" t="s">
        <v>77</v>
      </c>
      <c r="D64" s="11" t="s">
        <v>78</v>
      </c>
      <c r="E64" s="13" t="s">
        <v>79</v>
      </c>
      <c r="F64" s="11" t="s">
        <v>80</v>
      </c>
      <c r="G64" s="11" t="s">
        <v>81</v>
      </c>
      <c r="H64" s="11" t="s">
        <v>82</v>
      </c>
      <c r="I64" s="13" t="s">
        <v>83</v>
      </c>
      <c r="J64" s="13" t="s">
        <v>82</v>
      </c>
      <c r="K64" s="21" t="str">
        <f t="shared" si="1"/>
        <v>iucnStatus:Least Concern</v>
      </c>
      <c r="L64" s="11" t="str">
        <f>_xlfn.IFNA(VLOOKUP(Tabela5[[#This Row],[scientificName]],Tabela1[],COLUMN('IUCN BR Summary'!O:O),0),"Not Evaluated")</f>
        <v>Least Concern</v>
      </c>
      <c r="M64" s="13" t="s">
        <v>195</v>
      </c>
      <c r="N64" s="33"/>
      <c r="O64" s="33"/>
      <c r="P64" s="37" t="s">
        <v>86</v>
      </c>
      <c r="Q64" s="33" t="s">
        <v>87</v>
      </c>
      <c r="R64" s="33"/>
      <c r="S64" s="33"/>
      <c r="T64" s="33"/>
      <c r="U64" s="33"/>
      <c r="V64" s="11"/>
      <c r="W64" s="11"/>
      <c r="X64" s="11"/>
      <c r="Y64" s="11"/>
      <c r="Z64" s="11"/>
      <c r="AA64" s="11"/>
      <c r="AB64" s="11"/>
      <c r="AC64" s="12">
        <v>43321</v>
      </c>
      <c r="AD64" s="15">
        <v>0.36736111111111108</v>
      </c>
      <c r="AE64" s="33"/>
      <c r="AF64" s="15" t="s">
        <v>108</v>
      </c>
      <c r="AG64" s="33"/>
      <c r="AH64" s="15" t="s">
        <v>138</v>
      </c>
      <c r="AI64" s="13" t="s">
        <v>90</v>
      </c>
      <c r="AJ64" s="13" t="s">
        <v>91</v>
      </c>
      <c r="AK64" s="13" t="s">
        <v>92</v>
      </c>
      <c r="AL64" s="11" t="s">
        <v>93</v>
      </c>
      <c r="AM64" s="11" t="s">
        <v>94</v>
      </c>
      <c r="AN64" s="11"/>
      <c r="AO64" s="11"/>
      <c r="AP64" s="11"/>
      <c r="AQ64" s="11" t="s">
        <v>17454</v>
      </c>
      <c r="AR64" s="11"/>
      <c r="AS64" s="11"/>
      <c r="AT64" s="11"/>
      <c r="AU64" s="11"/>
      <c r="AV64" s="11"/>
      <c r="AW64" s="11"/>
      <c r="AX64" s="18">
        <v>400861.11180000001</v>
      </c>
      <c r="AY64" s="18">
        <v>7853139.6983000003</v>
      </c>
      <c r="AZ64" s="16">
        <v>-39.944262999999999</v>
      </c>
      <c r="BA64" s="16">
        <v>-19.413564000000001</v>
      </c>
      <c r="BB64" s="11"/>
      <c r="BC64" s="11" t="s">
        <v>17453</v>
      </c>
      <c r="BD64" s="11" t="s">
        <v>17455</v>
      </c>
      <c r="BE64" s="11" t="s">
        <v>95</v>
      </c>
      <c r="BF64" s="17">
        <v>43410</v>
      </c>
      <c r="BG64" s="11" t="s">
        <v>96</v>
      </c>
      <c r="BH64" s="13" t="s">
        <v>97</v>
      </c>
      <c r="BI64" s="13" t="s">
        <v>98</v>
      </c>
      <c r="BJ64" s="13" t="s">
        <v>99</v>
      </c>
      <c r="BK64" s="34" t="s">
        <v>2635</v>
      </c>
      <c r="BL64" s="33" t="s">
        <v>2646</v>
      </c>
      <c r="BM64" s="11" t="s">
        <v>100</v>
      </c>
      <c r="BN64" s="11" t="s">
        <v>101</v>
      </c>
      <c r="BO64" s="11"/>
      <c r="BP64" s="11" t="s">
        <v>8477</v>
      </c>
      <c r="BQ64" s="33" t="str">
        <f>IFERROR(VLOOKUP(Tabela5[[#This Row],[scientificName]],Tabela1[],COLUMN('IUCN BR Summary'!N:N),0),"")</f>
        <v>(Ã‰. Geoffroy in Humboldt, 1812)</v>
      </c>
      <c r="BR64" s="11" t="s">
        <v>102</v>
      </c>
      <c r="BS64" s="11"/>
      <c r="BT64" s="11"/>
      <c r="BU64" s="11"/>
      <c r="BV64" s="11"/>
      <c r="BW64" s="11"/>
      <c r="BX64" s="11"/>
      <c r="BY64" s="11"/>
    </row>
    <row r="65" spans="1:77" x14ac:dyDescent="0.25">
      <c r="A65" s="11" t="s">
        <v>76</v>
      </c>
      <c r="B65" s="12">
        <f t="shared" ca="1" si="0"/>
        <v>43818</v>
      </c>
      <c r="C65" s="13" t="s">
        <v>77</v>
      </c>
      <c r="D65" s="11" t="s">
        <v>78</v>
      </c>
      <c r="E65" s="13" t="s">
        <v>79</v>
      </c>
      <c r="F65" s="11" t="s">
        <v>80</v>
      </c>
      <c r="G65" s="11" t="s">
        <v>81</v>
      </c>
      <c r="H65" s="11" t="s">
        <v>82</v>
      </c>
      <c r="I65" s="13" t="s">
        <v>83</v>
      </c>
      <c r="J65" s="13" t="s">
        <v>82</v>
      </c>
      <c r="K65" s="21" t="str">
        <f t="shared" si="1"/>
        <v>iucnStatus:Least Concern</v>
      </c>
      <c r="L65" s="11" t="str">
        <f>_xlfn.IFNA(VLOOKUP(Tabela5[[#This Row],[scientificName]],Tabela1[],COLUMN('IUCN BR Summary'!O:O),0),"Not Evaluated")</f>
        <v>Least Concern</v>
      </c>
      <c r="M65" s="13" t="s">
        <v>196</v>
      </c>
      <c r="N65" s="33"/>
      <c r="O65" s="33"/>
      <c r="P65" s="37" t="s">
        <v>86</v>
      </c>
      <c r="Q65" s="33" t="s">
        <v>87</v>
      </c>
      <c r="R65" s="33"/>
      <c r="S65" s="33"/>
      <c r="T65" s="33"/>
      <c r="U65" s="33"/>
      <c r="V65" s="11"/>
      <c r="W65" s="11"/>
      <c r="X65" s="11"/>
      <c r="Y65" s="11"/>
      <c r="Z65" s="11"/>
      <c r="AA65" s="11"/>
      <c r="AB65" s="11"/>
      <c r="AC65" s="12">
        <v>43321</v>
      </c>
      <c r="AD65" s="15">
        <v>0.37013888888888885</v>
      </c>
      <c r="AE65" s="33"/>
      <c r="AF65" s="15" t="s">
        <v>108</v>
      </c>
      <c r="AG65" s="33"/>
      <c r="AH65" s="15" t="s">
        <v>138</v>
      </c>
      <c r="AI65" s="13" t="s">
        <v>90</v>
      </c>
      <c r="AJ65" s="13" t="s">
        <v>91</v>
      </c>
      <c r="AK65" s="13" t="s">
        <v>92</v>
      </c>
      <c r="AL65" s="11" t="s">
        <v>93</v>
      </c>
      <c r="AM65" s="11" t="s">
        <v>94</v>
      </c>
      <c r="AN65" s="11"/>
      <c r="AO65" s="11"/>
      <c r="AP65" s="11"/>
      <c r="AQ65" s="11" t="s">
        <v>17454</v>
      </c>
      <c r="AR65" s="11"/>
      <c r="AS65" s="11"/>
      <c r="AT65" s="11"/>
      <c r="AU65" s="11"/>
      <c r="AV65" s="11"/>
      <c r="AW65" s="11"/>
      <c r="AX65" s="18">
        <v>400899.32049999997</v>
      </c>
      <c r="AY65" s="18">
        <v>7853232.1109999996</v>
      </c>
      <c r="AZ65" s="16">
        <v>-39.943896000000002</v>
      </c>
      <c r="BA65" s="16">
        <v>-19.412735000000001</v>
      </c>
      <c r="BB65" s="11"/>
      <c r="BC65" s="11" t="s">
        <v>17453</v>
      </c>
      <c r="BD65" s="11" t="s">
        <v>17455</v>
      </c>
      <c r="BE65" s="11" t="s">
        <v>95</v>
      </c>
      <c r="BF65" s="17">
        <v>43410</v>
      </c>
      <c r="BG65" s="11" t="s">
        <v>96</v>
      </c>
      <c r="BH65" s="13" t="s">
        <v>97</v>
      </c>
      <c r="BI65" s="13" t="s">
        <v>98</v>
      </c>
      <c r="BJ65" s="13" t="s">
        <v>99</v>
      </c>
      <c r="BK65" s="34" t="s">
        <v>2635</v>
      </c>
      <c r="BL65" s="33" t="s">
        <v>2646</v>
      </c>
      <c r="BM65" s="11" t="s">
        <v>100</v>
      </c>
      <c r="BN65" s="11" t="s">
        <v>101</v>
      </c>
      <c r="BO65" s="11"/>
      <c r="BP65" s="11" t="s">
        <v>8477</v>
      </c>
      <c r="BQ65" s="33" t="str">
        <f>IFERROR(VLOOKUP(Tabela5[[#This Row],[scientificName]],Tabela1[],COLUMN('IUCN BR Summary'!N:N),0),"")</f>
        <v>(Ã‰. Geoffroy in Humboldt, 1812)</v>
      </c>
      <c r="BR65" s="11" t="s">
        <v>102</v>
      </c>
      <c r="BS65" s="11"/>
      <c r="BT65" s="11"/>
      <c r="BU65" s="11"/>
      <c r="BV65" s="11"/>
      <c r="BW65" s="11"/>
      <c r="BX65" s="11"/>
      <c r="BY65" s="11"/>
    </row>
    <row r="66" spans="1:77" x14ac:dyDescent="0.25">
      <c r="A66" s="11" t="s">
        <v>76</v>
      </c>
      <c r="B66" s="12">
        <f t="shared" ref="B66:B129" ca="1" si="2">TODAY()</f>
        <v>43818</v>
      </c>
      <c r="C66" s="13" t="s">
        <v>77</v>
      </c>
      <c r="D66" s="11" t="s">
        <v>78</v>
      </c>
      <c r="E66" s="13" t="s">
        <v>79</v>
      </c>
      <c r="F66" s="11" t="s">
        <v>80</v>
      </c>
      <c r="G66" s="11" t="s">
        <v>81</v>
      </c>
      <c r="H66" s="11" t="s">
        <v>82</v>
      </c>
      <c r="I66" s="13" t="s">
        <v>83</v>
      </c>
      <c r="J66" s="13" t="s">
        <v>82</v>
      </c>
      <c r="K66" s="21" t="str">
        <f t="shared" si="1"/>
        <v>iucnStatus:Least Concern</v>
      </c>
      <c r="L66" s="11" t="str">
        <f>_xlfn.IFNA(VLOOKUP(Tabela5[[#This Row],[scientificName]],Tabela1[],COLUMN('IUCN BR Summary'!O:O),0),"Not Evaluated")</f>
        <v>Least Concern</v>
      </c>
      <c r="M66" s="13" t="s">
        <v>197</v>
      </c>
      <c r="N66" s="33"/>
      <c r="O66" s="33"/>
      <c r="P66" s="37" t="s">
        <v>86</v>
      </c>
      <c r="Q66" s="33" t="s">
        <v>87</v>
      </c>
      <c r="R66" s="33"/>
      <c r="S66" s="33"/>
      <c r="T66" s="33"/>
      <c r="U66" s="33"/>
      <c r="V66" s="11"/>
      <c r="W66" s="11"/>
      <c r="X66" s="11"/>
      <c r="Y66" s="11"/>
      <c r="Z66" s="11"/>
      <c r="AA66" s="11"/>
      <c r="AB66" s="11"/>
      <c r="AC66" s="12">
        <v>43321</v>
      </c>
      <c r="AD66" s="15">
        <v>0.38541666666666669</v>
      </c>
      <c r="AE66" s="33"/>
      <c r="AF66" s="15" t="s">
        <v>108</v>
      </c>
      <c r="AG66" s="33"/>
      <c r="AH66" s="15" t="s">
        <v>138</v>
      </c>
      <c r="AI66" s="13" t="s">
        <v>90</v>
      </c>
      <c r="AJ66" s="13" t="s">
        <v>91</v>
      </c>
      <c r="AK66" s="13" t="s">
        <v>92</v>
      </c>
      <c r="AL66" s="11" t="s">
        <v>93</v>
      </c>
      <c r="AM66" s="11" t="s">
        <v>94</v>
      </c>
      <c r="AN66" s="11"/>
      <c r="AO66" s="11"/>
      <c r="AP66" s="11"/>
      <c r="AQ66" s="11" t="s">
        <v>17454</v>
      </c>
      <c r="AR66" s="11"/>
      <c r="AS66" s="11"/>
      <c r="AT66" s="11"/>
      <c r="AU66" s="11"/>
      <c r="AV66" s="11"/>
      <c r="AW66" s="11"/>
      <c r="AX66" s="18">
        <v>401052.15509999997</v>
      </c>
      <c r="AY66" s="18">
        <v>7853601.7615999999</v>
      </c>
      <c r="AZ66" s="16">
        <v>-39.942419999999998</v>
      </c>
      <c r="BA66" s="16">
        <v>-19.409399000000001</v>
      </c>
      <c r="BB66" s="11"/>
      <c r="BC66" s="11" t="s">
        <v>17453</v>
      </c>
      <c r="BD66" s="11" t="s">
        <v>17455</v>
      </c>
      <c r="BE66" s="11" t="s">
        <v>95</v>
      </c>
      <c r="BF66" s="17">
        <v>43410</v>
      </c>
      <c r="BG66" s="11" t="s">
        <v>96</v>
      </c>
      <c r="BH66" s="13" t="s">
        <v>97</v>
      </c>
      <c r="BI66" s="13" t="s">
        <v>98</v>
      </c>
      <c r="BJ66" s="13" t="s">
        <v>99</v>
      </c>
      <c r="BK66" s="34" t="s">
        <v>2635</v>
      </c>
      <c r="BL66" s="33" t="s">
        <v>2646</v>
      </c>
      <c r="BM66" s="11" t="s">
        <v>100</v>
      </c>
      <c r="BN66" s="11" t="s">
        <v>101</v>
      </c>
      <c r="BO66" s="11"/>
      <c r="BP66" s="11" t="s">
        <v>8477</v>
      </c>
      <c r="BQ66" s="33" t="str">
        <f>IFERROR(VLOOKUP(Tabela5[[#This Row],[scientificName]],Tabela1[],COLUMN('IUCN BR Summary'!N:N),0),"")</f>
        <v>(Ã‰. Geoffroy in Humboldt, 1812)</v>
      </c>
      <c r="BR66" s="11" t="s">
        <v>102</v>
      </c>
      <c r="BS66" s="11"/>
      <c r="BT66" s="11"/>
      <c r="BU66" s="11"/>
      <c r="BV66" s="11"/>
      <c r="BW66" s="11"/>
      <c r="BX66" s="11"/>
      <c r="BY66" s="11"/>
    </row>
    <row r="67" spans="1:77" x14ac:dyDescent="0.25">
      <c r="A67" s="11" t="s">
        <v>76</v>
      </c>
      <c r="B67" s="12">
        <f t="shared" ca="1" si="2"/>
        <v>43818</v>
      </c>
      <c r="C67" s="13" t="s">
        <v>77</v>
      </c>
      <c r="D67" s="11" t="s">
        <v>78</v>
      </c>
      <c r="E67" s="13" t="s">
        <v>79</v>
      </c>
      <c r="F67" s="11" t="s">
        <v>80</v>
      </c>
      <c r="G67" s="11" t="s">
        <v>81</v>
      </c>
      <c r="H67" s="11" t="s">
        <v>82</v>
      </c>
      <c r="I67" s="13" t="s">
        <v>83</v>
      </c>
      <c r="J67" s="13" t="s">
        <v>82</v>
      </c>
      <c r="K67" s="21" t="str">
        <f t="shared" ref="K67:K130" si="3">"iucnStatus"&amp;":"&amp;L67</f>
        <v>iucnStatus:Least Concern</v>
      </c>
      <c r="L67" s="11" t="str">
        <f>_xlfn.IFNA(VLOOKUP(Tabela5[[#This Row],[scientificName]],Tabela1[],COLUMN('IUCN BR Summary'!O:O),0),"Not Evaluated")</f>
        <v>Least Concern</v>
      </c>
      <c r="M67" s="13" t="s">
        <v>198</v>
      </c>
      <c r="N67" s="33"/>
      <c r="O67" s="33"/>
      <c r="P67" s="37" t="s">
        <v>86</v>
      </c>
      <c r="Q67" s="33" t="s">
        <v>87</v>
      </c>
      <c r="R67" s="33"/>
      <c r="S67" s="33"/>
      <c r="T67" s="33"/>
      <c r="U67" s="33"/>
      <c r="V67" s="11"/>
      <c r="W67" s="11"/>
      <c r="X67" s="11"/>
      <c r="Y67" s="11"/>
      <c r="Z67" s="11"/>
      <c r="AA67" s="11"/>
      <c r="AB67" s="11"/>
      <c r="AC67" s="12">
        <v>43321</v>
      </c>
      <c r="AD67" s="15">
        <v>0.39166666666666666</v>
      </c>
      <c r="AE67" s="33"/>
      <c r="AF67" s="15" t="s">
        <v>108</v>
      </c>
      <c r="AG67" s="33"/>
      <c r="AH67" s="15" t="s">
        <v>138</v>
      </c>
      <c r="AI67" s="13" t="s">
        <v>90</v>
      </c>
      <c r="AJ67" s="13" t="s">
        <v>91</v>
      </c>
      <c r="AK67" s="13" t="s">
        <v>92</v>
      </c>
      <c r="AL67" s="11" t="s">
        <v>93</v>
      </c>
      <c r="AM67" s="11" t="s">
        <v>94</v>
      </c>
      <c r="AN67" s="11"/>
      <c r="AO67" s="11"/>
      <c r="AP67" s="11"/>
      <c r="AQ67" s="11" t="s">
        <v>17454</v>
      </c>
      <c r="AR67" s="11"/>
      <c r="AS67" s="11"/>
      <c r="AT67" s="11"/>
      <c r="AU67" s="11"/>
      <c r="AV67" s="11"/>
      <c r="AW67" s="11"/>
      <c r="AX67" s="18">
        <v>401090.36379999999</v>
      </c>
      <c r="AY67" s="18">
        <v>7853694.1742000002</v>
      </c>
      <c r="AZ67" s="16">
        <v>-39.942053000000001</v>
      </c>
      <c r="BA67" s="16">
        <v>-19.408570000000001</v>
      </c>
      <c r="BB67" s="11"/>
      <c r="BC67" s="11" t="s">
        <v>17453</v>
      </c>
      <c r="BD67" s="11" t="s">
        <v>17455</v>
      </c>
      <c r="BE67" s="11" t="s">
        <v>95</v>
      </c>
      <c r="BF67" s="17">
        <v>43410</v>
      </c>
      <c r="BG67" s="11" t="s">
        <v>96</v>
      </c>
      <c r="BH67" s="13" t="s">
        <v>97</v>
      </c>
      <c r="BI67" s="13" t="s">
        <v>98</v>
      </c>
      <c r="BJ67" s="13" t="s">
        <v>99</v>
      </c>
      <c r="BK67" s="34" t="s">
        <v>2635</v>
      </c>
      <c r="BL67" s="33" t="s">
        <v>2646</v>
      </c>
      <c r="BM67" s="11" t="s">
        <v>100</v>
      </c>
      <c r="BN67" s="11" t="s">
        <v>101</v>
      </c>
      <c r="BO67" s="11"/>
      <c r="BP67" s="11" t="s">
        <v>8477</v>
      </c>
      <c r="BQ67" s="33" t="str">
        <f>IFERROR(VLOOKUP(Tabela5[[#This Row],[scientificName]],Tabela1[],COLUMN('IUCN BR Summary'!N:N),0),"")</f>
        <v>(Ã‰. Geoffroy in Humboldt, 1812)</v>
      </c>
      <c r="BR67" s="11" t="s">
        <v>102</v>
      </c>
      <c r="BS67" s="11"/>
      <c r="BT67" s="11"/>
      <c r="BU67" s="11"/>
      <c r="BV67" s="11"/>
      <c r="BW67" s="11"/>
      <c r="BX67" s="11"/>
      <c r="BY67" s="11"/>
    </row>
    <row r="68" spans="1:77" x14ac:dyDescent="0.25">
      <c r="A68" s="11" t="s">
        <v>76</v>
      </c>
      <c r="B68" s="12">
        <f t="shared" ca="1" si="2"/>
        <v>43818</v>
      </c>
      <c r="C68" s="13" t="s">
        <v>77</v>
      </c>
      <c r="D68" s="11" t="s">
        <v>78</v>
      </c>
      <c r="E68" s="13" t="s">
        <v>79</v>
      </c>
      <c r="F68" s="11" t="s">
        <v>80</v>
      </c>
      <c r="G68" s="11" t="s">
        <v>81</v>
      </c>
      <c r="H68" s="11" t="s">
        <v>82</v>
      </c>
      <c r="I68" s="13" t="s">
        <v>83</v>
      </c>
      <c r="J68" s="13" t="s">
        <v>82</v>
      </c>
      <c r="K68" s="21" t="str">
        <f t="shared" si="3"/>
        <v>iucnStatus:Least Concern</v>
      </c>
      <c r="L68" s="11" t="str">
        <f>_xlfn.IFNA(VLOOKUP(Tabela5[[#This Row],[scientificName]],Tabela1[],COLUMN('IUCN BR Summary'!O:O),0),"Not Evaluated")</f>
        <v>Least Concern</v>
      </c>
      <c r="M68" s="13" t="s">
        <v>199</v>
      </c>
      <c r="N68" s="33"/>
      <c r="O68" s="33"/>
      <c r="P68" s="37" t="s">
        <v>86</v>
      </c>
      <c r="Q68" s="33" t="s">
        <v>87</v>
      </c>
      <c r="R68" s="33"/>
      <c r="S68" s="33"/>
      <c r="T68" s="33"/>
      <c r="U68" s="33"/>
      <c r="V68" s="11"/>
      <c r="W68" s="11"/>
      <c r="X68" s="11"/>
      <c r="Y68" s="11"/>
      <c r="Z68" s="11"/>
      <c r="AA68" s="11"/>
      <c r="AB68" s="11"/>
      <c r="AC68" s="12">
        <v>43321</v>
      </c>
      <c r="AD68" s="15">
        <v>0.40347222222222223</v>
      </c>
      <c r="AE68" s="33"/>
      <c r="AF68" s="15" t="s">
        <v>108</v>
      </c>
      <c r="AG68" s="33"/>
      <c r="AH68" s="15" t="s">
        <v>138</v>
      </c>
      <c r="AI68" s="13" t="s">
        <v>90</v>
      </c>
      <c r="AJ68" s="13" t="s">
        <v>91</v>
      </c>
      <c r="AK68" s="13" t="s">
        <v>92</v>
      </c>
      <c r="AL68" s="11" t="s">
        <v>93</v>
      </c>
      <c r="AM68" s="11" t="s">
        <v>94</v>
      </c>
      <c r="AN68" s="11"/>
      <c r="AO68" s="11"/>
      <c r="AP68" s="11"/>
      <c r="AQ68" s="11" t="s">
        <v>17454</v>
      </c>
      <c r="AR68" s="11"/>
      <c r="AS68" s="11"/>
      <c r="AT68" s="11"/>
      <c r="AU68" s="11"/>
      <c r="AV68" s="11"/>
      <c r="AW68" s="11"/>
      <c r="AX68" s="18">
        <v>401109.4682</v>
      </c>
      <c r="AY68" s="18">
        <v>7853740.3805</v>
      </c>
      <c r="AZ68" s="16">
        <v>-39.941870000000002</v>
      </c>
      <c r="BA68" s="16">
        <v>-19.408155000000001</v>
      </c>
      <c r="BB68" s="11"/>
      <c r="BC68" s="11" t="s">
        <v>17453</v>
      </c>
      <c r="BD68" s="11" t="s">
        <v>17455</v>
      </c>
      <c r="BE68" s="11" t="s">
        <v>95</v>
      </c>
      <c r="BF68" s="17">
        <v>43410</v>
      </c>
      <c r="BG68" s="11" t="s">
        <v>96</v>
      </c>
      <c r="BH68" s="13" t="s">
        <v>97</v>
      </c>
      <c r="BI68" s="13" t="s">
        <v>98</v>
      </c>
      <c r="BJ68" s="13" t="s">
        <v>99</v>
      </c>
      <c r="BK68" s="34" t="s">
        <v>2635</v>
      </c>
      <c r="BL68" s="33" t="s">
        <v>2646</v>
      </c>
      <c r="BM68" s="11" t="s">
        <v>100</v>
      </c>
      <c r="BN68" s="11" t="s">
        <v>101</v>
      </c>
      <c r="BO68" s="11"/>
      <c r="BP68" s="11" t="s">
        <v>8477</v>
      </c>
      <c r="BQ68" s="33" t="str">
        <f>IFERROR(VLOOKUP(Tabela5[[#This Row],[scientificName]],Tabela1[],COLUMN('IUCN BR Summary'!N:N),0),"")</f>
        <v>(Ã‰. Geoffroy in Humboldt, 1812)</v>
      </c>
      <c r="BR68" s="11" t="s">
        <v>102</v>
      </c>
      <c r="BS68" s="11"/>
      <c r="BT68" s="11"/>
      <c r="BU68" s="11"/>
      <c r="BV68" s="11"/>
      <c r="BW68" s="11"/>
      <c r="BX68" s="11"/>
      <c r="BY68" s="11"/>
    </row>
    <row r="69" spans="1:77" x14ac:dyDescent="0.25">
      <c r="A69" s="11" t="s">
        <v>76</v>
      </c>
      <c r="B69" s="12">
        <f t="shared" ca="1" si="2"/>
        <v>43818</v>
      </c>
      <c r="C69" s="13" t="s">
        <v>77</v>
      </c>
      <c r="D69" s="11" t="s">
        <v>78</v>
      </c>
      <c r="E69" s="13" t="s">
        <v>79</v>
      </c>
      <c r="F69" s="11" t="s">
        <v>80</v>
      </c>
      <c r="G69" s="11" t="s">
        <v>81</v>
      </c>
      <c r="H69" s="11" t="s">
        <v>82</v>
      </c>
      <c r="I69" s="13" t="s">
        <v>83</v>
      </c>
      <c r="J69" s="13" t="s">
        <v>82</v>
      </c>
      <c r="K69" s="21" t="str">
        <f t="shared" si="3"/>
        <v>iucnStatus:Not Evaluated</v>
      </c>
      <c r="L69" s="11" t="str">
        <f>_xlfn.IFNA(VLOOKUP(Tabela5[[#This Row],[scientificName]],Tabela1[],COLUMN('IUCN BR Summary'!O:O),0),"Not Evaluated")</f>
        <v>Not Evaluated</v>
      </c>
      <c r="M69" s="13" t="s">
        <v>200</v>
      </c>
      <c r="N69" s="33"/>
      <c r="O69" s="33"/>
      <c r="P69" s="37" t="s">
        <v>86</v>
      </c>
      <c r="Q69" s="33" t="s">
        <v>87</v>
      </c>
      <c r="R69" s="33"/>
      <c r="S69" s="33"/>
      <c r="T69" s="33"/>
      <c r="U69" s="33"/>
      <c r="V69" s="11"/>
      <c r="W69" s="11"/>
      <c r="X69" s="11"/>
      <c r="Y69" s="11"/>
      <c r="Z69" s="11"/>
      <c r="AA69" s="11"/>
      <c r="AB69" s="11"/>
      <c r="AC69" s="12">
        <v>43321</v>
      </c>
      <c r="AD69" s="15">
        <v>0.40763888888888888</v>
      </c>
      <c r="AE69" s="33"/>
      <c r="AF69" s="15" t="s">
        <v>108</v>
      </c>
      <c r="AG69" s="33"/>
      <c r="AH69" s="15" t="s">
        <v>138</v>
      </c>
      <c r="AI69" s="13" t="s">
        <v>90</v>
      </c>
      <c r="AJ69" s="13" t="s">
        <v>91</v>
      </c>
      <c r="AK69" s="13" t="s">
        <v>92</v>
      </c>
      <c r="AL69" s="11" t="s">
        <v>93</v>
      </c>
      <c r="AM69" s="11" t="s">
        <v>94</v>
      </c>
      <c r="AN69" s="11"/>
      <c r="AO69" s="11"/>
      <c r="AP69" s="11"/>
      <c r="AQ69" s="11" t="s">
        <v>17454</v>
      </c>
      <c r="AR69" s="11"/>
      <c r="AS69" s="11"/>
      <c r="AT69" s="11"/>
      <c r="AU69" s="11"/>
      <c r="AV69" s="11"/>
      <c r="AW69" s="11"/>
      <c r="AX69" s="18">
        <v>401185.88549999997</v>
      </c>
      <c r="AY69" s="18">
        <v>7853925.2057999996</v>
      </c>
      <c r="AZ69" s="16">
        <v>-39.941127000000002</v>
      </c>
      <c r="BA69" s="16">
        <v>-19.406486999999998</v>
      </c>
      <c r="BB69" s="11"/>
      <c r="BC69" s="11" t="s">
        <v>17453</v>
      </c>
      <c r="BD69" s="11" t="s">
        <v>17455</v>
      </c>
      <c r="BE69" s="11" t="s">
        <v>95</v>
      </c>
      <c r="BF69" s="17">
        <v>43410</v>
      </c>
      <c r="BG69" s="11" t="s">
        <v>96</v>
      </c>
      <c r="BH69" s="13" t="s">
        <v>97</v>
      </c>
      <c r="BI69" s="13" t="s">
        <v>98</v>
      </c>
      <c r="BJ69" s="13" t="s">
        <v>99</v>
      </c>
      <c r="BK69" s="33" t="s">
        <v>1260</v>
      </c>
      <c r="BL69" s="33" t="s">
        <v>9750</v>
      </c>
      <c r="BM69" s="11" t="s">
        <v>190</v>
      </c>
      <c r="BN69" s="11" t="s">
        <v>191</v>
      </c>
      <c r="BO69" s="11"/>
      <c r="BP69" s="11" t="s">
        <v>17439</v>
      </c>
      <c r="BQ69" s="33" t="str">
        <f>IFERROR(VLOOKUP(Tabela5[[#This Row],[scientificName]],Tabela1[],COLUMN('IUCN BR Summary'!N:N),0),"")</f>
        <v/>
      </c>
      <c r="BR69" s="11" t="s">
        <v>102</v>
      </c>
      <c r="BS69" s="11"/>
      <c r="BT69" s="11"/>
      <c r="BU69" s="11"/>
      <c r="BV69" s="11"/>
      <c r="BW69" s="11"/>
      <c r="BX69" s="11"/>
      <c r="BY69" s="11"/>
    </row>
    <row r="70" spans="1:77" x14ac:dyDescent="0.25">
      <c r="A70" s="11" t="s">
        <v>76</v>
      </c>
      <c r="B70" s="12">
        <f t="shared" ca="1" si="2"/>
        <v>43818</v>
      </c>
      <c r="C70" s="13" t="s">
        <v>77</v>
      </c>
      <c r="D70" s="11" t="s">
        <v>78</v>
      </c>
      <c r="E70" s="13" t="s">
        <v>79</v>
      </c>
      <c r="F70" s="11" t="s">
        <v>80</v>
      </c>
      <c r="G70" s="11" t="s">
        <v>81</v>
      </c>
      <c r="H70" s="11" t="s">
        <v>82</v>
      </c>
      <c r="I70" s="13" t="s">
        <v>83</v>
      </c>
      <c r="J70" s="13" t="s">
        <v>82</v>
      </c>
      <c r="K70" s="21" t="str">
        <f t="shared" si="3"/>
        <v>iucnStatus:Least Concern</v>
      </c>
      <c r="L70" s="11" t="str">
        <f>_xlfn.IFNA(VLOOKUP(Tabela5[[#This Row],[scientificName]],Tabela1[],COLUMN('IUCN BR Summary'!O:O),0),"Not Evaluated")</f>
        <v>Least Concern</v>
      </c>
      <c r="M70" s="13" t="s">
        <v>201</v>
      </c>
      <c r="N70" s="33"/>
      <c r="O70" s="33"/>
      <c r="P70" s="37" t="s">
        <v>86</v>
      </c>
      <c r="Q70" s="33" t="s">
        <v>87</v>
      </c>
      <c r="R70" s="33"/>
      <c r="S70" s="33"/>
      <c r="T70" s="33"/>
      <c r="U70" s="33"/>
      <c r="V70" s="11"/>
      <c r="W70" s="11"/>
      <c r="X70" s="11"/>
      <c r="Y70" s="11"/>
      <c r="Z70" s="11"/>
      <c r="AA70" s="11"/>
      <c r="AB70" s="11"/>
      <c r="AC70" s="12">
        <v>43321</v>
      </c>
      <c r="AD70" s="15">
        <v>0.40625</v>
      </c>
      <c r="AE70" s="33"/>
      <c r="AF70" s="15" t="s">
        <v>108</v>
      </c>
      <c r="AG70" s="33"/>
      <c r="AH70" s="15" t="s">
        <v>138</v>
      </c>
      <c r="AI70" s="13" t="s">
        <v>90</v>
      </c>
      <c r="AJ70" s="13" t="s">
        <v>91</v>
      </c>
      <c r="AK70" s="13" t="s">
        <v>92</v>
      </c>
      <c r="AL70" s="11" t="s">
        <v>93</v>
      </c>
      <c r="AM70" s="11" t="s">
        <v>94</v>
      </c>
      <c r="AN70" s="11"/>
      <c r="AO70" s="11"/>
      <c r="AP70" s="11"/>
      <c r="AQ70" s="11" t="s">
        <v>17454</v>
      </c>
      <c r="AR70" s="11"/>
      <c r="AS70" s="11"/>
      <c r="AT70" s="11"/>
      <c r="AU70" s="11"/>
      <c r="AV70" s="11"/>
      <c r="AW70" s="11"/>
      <c r="AX70" s="18">
        <v>401204.98979999998</v>
      </c>
      <c r="AY70" s="18">
        <v>7853971.4122000001</v>
      </c>
      <c r="AZ70" s="16">
        <v>-39.940944000000002</v>
      </c>
      <c r="BA70" s="16">
        <v>-19.406072000000002</v>
      </c>
      <c r="BB70" s="11"/>
      <c r="BC70" s="11" t="s">
        <v>17453</v>
      </c>
      <c r="BD70" s="11" t="s">
        <v>17455</v>
      </c>
      <c r="BE70" s="11" t="s">
        <v>95</v>
      </c>
      <c r="BF70" s="17">
        <v>43410</v>
      </c>
      <c r="BG70" s="11" t="s">
        <v>96</v>
      </c>
      <c r="BH70" s="13" t="s">
        <v>97</v>
      </c>
      <c r="BI70" s="13" t="s">
        <v>98</v>
      </c>
      <c r="BJ70" s="13" t="s">
        <v>99</v>
      </c>
      <c r="BK70" s="34" t="s">
        <v>2635</v>
      </c>
      <c r="BL70" s="33" t="s">
        <v>2646</v>
      </c>
      <c r="BM70" s="11" t="s">
        <v>100</v>
      </c>
      <c r="BN70" s="11" t="s">
        <v>101</v>
      </c>
      <c r="BO70" s="11"/>
      <c r="BP70" s="11" t="s">
        <v>8477</v>
      </c>
      <c r="BQ70" s="33" t="str">
        <f>IFERROR(VLOOKUP(Tabela5[[#This Row],[scientificName]],Tabela1[],COLUMN('IUCN BR Summary'!N:N),0),"")</f>
        <v>(Ã‰. Geoffroy in Humboldt, 1812)</v>
      </c>
      <c r="BR70" s="11" t="s">
        <v>102</v>
      </c>
      <c r="BS70" s="11"/>
      <c r="BT70" s="11"/>
      <c r="BU70" s="11"/>
      <c r="BV70" s="11"/>
      <c r="BW70" s="11"/>
      <c r="BX70" s="11"/>
      <c r="BY70" s="11"/>
    </row>
    <row r="71" spans="1:77" x14ac:dyDescent="0.25">
      <c r="A71" s="11" t="s">
        <v>76</v>
      </c>
      <c r="B71" s="12">
        <f t="shared" ca="1" si="2"/>
        <v>43818</v>
      </c>
      <c r="C71" s="13" t="s">
        <v>77</v>
      </c>
      <c r="D71" s="11" t="s">
        <v>78</v>
      </c>
      <c r="E71" s="13" t="s">
        <v>79</v>
      </c>
      <c r="F71" s="11" t="s">
        <v>80</v>
      </c>
      <c r="G71" s="11" t="s">
        <v>81</v>
      </c>
      <c r="H71" s="11" t="s">
        <v>82</v>
      </c>
      <c r="I71" s="13" t="s">
        <v>83</v>
      </c>
      <c r="J71" s="13" t="s">
        <v>82</v>
      </c>
      <c r="K71" s="21" t="str">
        <f t="shared" si="3"/>
        <v>iucnStatus:Least Concern</v>
      </c>
      <c r="L71" s="11" t="str">
        <f>_xlfn.IFNA(VLOOKUP(Tabela5[[#This Row],[scientificName]],Tabela1[],COLUMN('IUCN BR Summary'!O:O),0),"Not Evaluated")</f>
        <v>Least Concern</v>
      </c>
      <c r="M71" s="13" t="s">
        <v>202</v>
      </c>
      <c r="N71" s="33"/>
      <c r="O71" s="33"/>
      <c r="P71" s="37" t="s">
        <v>86</v>
      </c>
      <c r="Q71" s="33" t="s">
        <v>87</v>
      </c>
      <c r="R71" s="33"/>
      <c r="S71" s="33"/>
      <c r="T71" s="33"/>
      <c r="U71" s="33"/>
      <c r="V71" s="11"/>
      <c r="W71" s="11"/>
      <c r="X71" s="11"/>
      <c r="Y71" s="11"/>
      <c r="Z71" s="11"/>
      <c r="AA71" s="11"/>
      <c r="AB71" s="11"/>
      <c r="AC71" s="12">
        <v>43321</v>
      </c>
      <c r="AD71" s="15">
        <v>0.41944444444444445</v>
      </c>
      <c r="AE71" s="33"/>
      <c r="AF71" s="15" t="s">
        <v>108</v>
      </c>
      <c r="AG71" s="33"/>
      <c r="AH71" s="15" t="s">
        <v>138</v>
      </c>
      <c r="AI71" s="13" t="s">
        <v>90</v>
      </c>
      <c r="AJ71" s="13" t="s">
        <v>91</v>
      </c>
      <c r="AK71" s="13" t="s">
        <v>92</v>
      </c>
      <c r="AL71" s="11" t="s">
        <v>93</v>
      </c>
      <c r="AM71" s="11" t="s">
        <v>94</v>
      </c>
      <c r="AN71" s="11"/>
      <c r="AO71" s="11"/>
      <c r="AP71" s="11"/>
      <c r="AQ71" s="11" t="s">
        <v>17454</v>
      </c>
      <c r="AR71" s="11"/>
      <c r="AS71" s="11"/>
      <c r="AT71" s="11"/>
      <c r="AU71" s="11"/>
      <c r="AV71" s="11"/>
      <c r="AW71" s="11"/>
      <c r="AX71" s="18">
        <v>401357.82449999999</v>
      </c>
      <c r="AY71" s="18">
        <v>7854341.0628000004</v>
      </c>
      <c r="AZ71" s="16">
        <v>-39.939467</v>
      </c>
      <c r="BA71" s="16">
        <v>-19.402736000000001</v>
      </c>
      <c r="BB71" s="11"/>
      <c r="BC71" s="11" t="s">
        <v>17453</v>
      </c>
      <c r="BD71" s="11" t="s">
        <v>17455</v>
      </c>
      <c r="BE71" s="11" t="s">
        <v>95</v>
      </c>
      <c r="BF71" s="17">
        <v>43410</v>
      </c>
      <c r="BG71" s="11" t="s">
        <v>96</v>
      </c>
      <c r="BH71" s="13" t="s">
        <v>97</v>
      </c>
      <c r="BI71" s="13" t="s">
        <v>98</v>
      </c>
      <c r="BJ71" s="13" t="s">
        <v>99</v>
      </c>
      <c r="BK71" s="34" t="s">
        <v>2635</v>
      </c>
      <c r="BL71" s="33" t="s">
        <v>2646</v>
      </c>
      <c r="BM71" s="11" t="s">
        <v>100</v>
      </c>
      <c r="BN71" s="11" t="s">
        <v>101</v>
      </c>
      <c r="BO71" s="11"/>
      <c r="BP71" s="11" t="s">
        <v>8477</v>
      </c>
      <c r="BQ71" s="33" t="str">
        <f>IFERROR(VLOOKUP(Tabela5[[#This Row],[scientificName]],Tabela1[],COLUMN('IUCN BR Summary'!N:N),0),"")</f>
        <v>(Ã‰. Geoffroy in Humboldt, 1812)</v>
      </c>
      <c r="BR71" s="11" t="s">
        <v>102</v>
      </c>
      <c r="BS71" s="11"/>
      <c r="BT71" s="11"/>
      <c r="BU71" s="11"/>
      <c r="BV71" s="11"/>
      <c r="BW71" s="11"/>
      <c r="BX71" s="11"/>
      <c r="BY71" s="11"/>
    </row>
    <row r="72" spans="1:77" x14ac:dyDescent="0.25">
      <c r="A72" s="11" t="s">
        <v>76</v>
      </c>
      <c r="B72" s="12">
        <f t="shared" ca="1" si="2"/>
        <v>43818</v>
      </c>
      <c r="C72" s="13" t="s">
        <v>77</v>
      </c>
      <c r="D72" s="11" t="s">
        <v>78</v>
      </c>
      <c r="E72" s="13" t="s">
        <v>79</v>
      </c>
      <c r="F72" s="11" t="s">
        <v>80</v>
      </c>
      <c r="G72" s="11" t="s">
        <v>81</v>
      </c>
      <c r="H72" s="11" t="s">
        <v>82</v>
      </c>
      <c r="I72" s="13" t="s">
        <v>83</v>
      </c>
      <c r="J72" s="13" t="s">
        <v>82</v>
      </c>
      <c r="K72" s="21" t="str">
        <f t="shared" si="3"/>
        <v>iucnStatus:Least Concern</v>
      </c>
      <c r="L72" s="11" t="str">
        <f>_xlfn.IFNA(VLOOKUP(Tabela5[[#This Row],[scientificName]],Tabela1[],COLUMN('IUCN BR Summary'!O:O),0),"Not Evaluated")</f>
        <v>Least Concern</v>
      </c>
      <c r="M72" s="13" t="s">
        <v>203</v>
      </c>
      <c r="N72" s="33"/>
      <c r="O72" s="33"/>
      <c r="P72" s="37" t="s">
        <v>86</v>
      </c>
      <c r="Q72" s="33" t="s">
        <v>87</v>
      </c>
      <c r="R72" s="33"/>
      <c r="S72" s="33"/>
      <c r="T72" s="33"/>
      <c r="U72" s="33"/>
      <c r="V72" s="11"/>
      <c r="W72" s="11"/>
      <c r="X72" s="11"/>
      <c r="Y72" s="11"/>
      <c r="Z72" s="11"/>
      <c r="AA72" s="11"/>
      <c r="AB72" s="11"/>
      <c r="AC72" s="12">
        <v>43322</v>
      </c>
      <c r="AD72" s="15">
        <v>0.80069444444444438</v>
      </c>
      <c r="AE72" s="33"/>
      <c r="AF72" s="15" t="s">
        <v>108</v>
      </c>
      <c r="AG72" s="33"/>
      <c r="AH72" s="15" t="s">
        <v>138</v>
      </c>
      <c r="AI72" s="13" t="s">
        <v>90</v>
      </c>
      <c r="AJ72" s="13" t="s">
        <v>91</v>
      </c>
      <c r="AK72" s="13" t="s">
        <v>92</v>
      </c>
      <c r="AL72" s="11" t="s">
        <v>93</v>
      </c>
      <c r="AM72" s="11" t="s">
        <v>94</v>
      </c>
      <c r="AN72" s="11"/>
      <c r="AO72" s="11"/>
      <c r="AP72" s="11"/>
      <c r="AQ72" s="11" t="s">
        <v>17454</v>
      </c>
      <c r="AR72" s="11"/>
      <c r="AS72" s="11"/>
      <c r="AT72" s="11"/>
      <c r="AU72" s="11"/>
      <c r="AV72" s="11"/>
      <c r="AW72" s="11"/>
      <c r="AX72" s="18">
        <v>408679.8345</v>
      </c>
      <c r="AY72" s="18">
        <v>7826803.6396000003</v>
      </c>
      <c r="AZ72" s="16">
        <v>-39.871071999999998</v>
      </c>
      <c r="BA72" s="16">
        <v>-19.651910999999998</v>
      </c>
      <c r="BB72" s="11"/>
      <c r="BC72" s="11" t="s">
        <v>17453</v>
      </c>
      <c r="BD72" s="11" t="s">
        <v>17455</v>
      </c>
      <c r="BE72" s="11" t="s">
        <v>95</v>
      </c>
      <c r="BF72" s="17">
        <v>43410</v>
      </c>
      <c r="BG72" s="11" t="s">
        <v>96</v>
      </c>
      <c r="BH72" s="13" t="s">
        <v>97</v>
      </c>
      <c r="BI72" s="13" t="s">
        <v>98</v>
      </c>
      <c r="BJ72" s="13" t="s">
        <v>99</v>
      </c>
      <c r="BK72" s="33" t="s">
        <v>10362</v>
      </c>
      <c r="BL72" s="33" t="s">
        <v>10363</v>
      </c>
      <c r="BM72" s="11" t="s">
        <v>127</v>
      </c>
      <c r="BN72" s="11" t="s">
        <v>128</v>
      </c>
      <c r="BO72" s="11"/>
      <c r="BP72" s="11" t="s">
        <v>10367</v>
      </c>
      <c r="BQ72" s="33" t="str">
        <f>IFERROR(VLOOKUP(Tabela5[[#This Row],[scientificName]],Tabela1[],COLUMN('IUCN BR Summary'!N:N),0),"")</f>
        <v>Schinz, 1825</v>
      </c>
      <c r="BR72" s="11" t="s">
        <v>102</v>
      </c>
      <c r="BS72" s="11"/>
      <c r="BT72" s="11"/>
      <c r="BU72" s="11"/>
      <c r="BV72" s="11"/>
      <c r="BW72" s="11"/>
      <c r="BX72" s="11"/>
      <c r="BY72" s="11"/>
    </row>
    <row r="73" spans="1:77" x14ac:dyDescent="0.25">
      <c r="A73" s="11" t="s">
        <v>76</v>
      </c>
      <c r="B73" s="12">
        <f t="shared" ca="1" si="2"/>
        <v>43818</v>
      </c>
      <c r="C73" s="13" t="s">
        <v>77</v>
      </c>
      <c r="D73" s="11" t="s">
        <v>78</v>
      </c>
      <c r="E73" s="13" t="s">
        <v>79</v>
      </c>
      <c r="F73" s="11" t="s">
        <v>80</v>
      </c>
      <c r="G73" s="11" t="s">
        <v>81</v>
      </c>
      <c r="H73" s="11" t="s">
        <v>82</v>
      </c>
      <c r="I73" s="13" t="s">
        <v>83</v>
      </c>
      <c r="J73" s="13" t="s">
        <v>82</v>
      </c>
      <c r="K73" s="21" t="str">
        <f t="shared" si="3"/>
        <v>iucnStatus:Data Deficient</v>
      </c>
      <c r="L73" s="11" t="str">
        <f>_xlfn.IFNA(VLOOKUP(Tabela5[[#This Row],[scientificName]],Tabela1[],COLUMN('IUCN BR Summary'!O:O),0),"Not Evaluated")</f>
        <v>Data Deficient</v>
      </c>
      <c r="M73" s="13" t="s">
        <v>204</v>
      </c>
      <c r="N73" s="33"/>
      <c r="O73" s="33"/>
      <c r="P73" s="37" t="s">
        <v>86</v>
      </c>
      <c r="Q73" s="33" t="s">
        <v>87</v>
      </c>
      <c r="R73" s="33"/>
      <c r="S73" s="33"/>
      <c r="T73" s="33"/>
      <c r="U73" s="33"/>
      <c r="V73" s="11"/>
      <c r="W73" s="11"/>
      <c r="X73" s="11"/>
      <c r="Y73" s="11"/>
      <c r="Z73" s="11"/>
      <c r="AA73" s="11"/>
      <c r="AB73" s="11"/>
      <c r="AC73" s="12">
        <v>43322</v>
      </c>
      <c r="AD73" s="15">
        <v>0.80555555555555547</v>
      </c>
      <c r="AE73" s="33"/>
      <c r="AF73" s="15" t="s">
        <v>108</v>
      </c>
      <c r="AG73" s="33"/>
      <c r="AH73" s="15" t="s">
        <v>138</v>
      </c>
      <c r="AI73" s="13" t="s">
        <v>90</v>
      </c>
      <c r="AJ73" s="13" t="s">
        <v>91</v>
      </c>
      <c r="AK73" s="13" t="s">
        <v>92</v>
      </c>
      <c r="AL73" s="11" t="s">
        <v>93</v>
      </c>
      <c r="AM73" s="11" t="s">
        <v>94</v>
      </c>
      <c r="AN73" s="11"/>
      <c r="AO73" s="11"/>
      <c r="AP73" s="11"/>
      <c r="AQ73" s="11" t="s">
        <v>17454</v>
      </c>
      <c r="AR73" s="11"/>
      <c r="AS73" s="11"/>
      <c r="AT73" s="11"/>
      <c r="AU73" s="11"/>
      <c r="AV73" s="11"/>
      <c r="AW73" s="11"/>
      <c r="AX73" s="18">
        <v>408679.8345</v>
      </c>
      <c r="AY73" s="18">
        <v>7826803.6396000003</v>
      </c>
      <c r="AZ73" s="16">
        <v>-39.871071999999998</v>
      </c>
      <c r="BA73" s="16">
        <v>-19.651910999999998</v>
      </c>
      <c r="BB73" s="11"/>
      <c r="BC73" s="11" t="s">
        <v>17453</v>
      </c>
      <c r="BD73" s="11" t="s">
        <v>17455</v>
      </c>
      <c r="BE73" s="11" t="s">
        <v>95</v>
      </c>
      <c r="BF73" s="17">
        <v>43410</v>
      </c>
      <c r="BG73" s="11" t="s">
        <v>96</v>
      </c>
      <c r="BH73" s="13" t="s">
        <v>97</v>
      </c>
      <c r="BI73" s="13" t="s">
        <v>98</v>
      </c>
      <c r="BJ73" s="13" t="s">
        <v>99</v>
      </c>
      <c r="BK73" s="33" t="s">
        <v>2618</v>
      </c>
      <c r="BL73" s="33" t="s">
        <v>9378</v>
      </c>
      <c r="BM73" s="11" t="s">
        <v>205</v>
      </c>
      <c r="BN73" s="11" t="s">
        <v>206</v>
      </c>
      <c r="BO73" s="11"/>
      <c r="BP73" s="11" t="s">
        <v>9384</v>
      </c>
      <c r="BQ73" s="33" t="str">
        <f>IFERROR(VLOOKUP(Tabela5[[#This Row],[scientificName]],Tabela1[],COLUMN('IUCN BR Summary'!N:N),0),"")</f>
        <v>(Erxleben, 1777)</v>
      </c>
      <c r="BR73" s="11" t="s">
        <v>102</v>
      </c>
      <c r="BS73" s="11"/>
      <c r="BT73" s="11"/>
      <c r="BU73" s="11"/>
      <c r="BV73" s="11"/>
      <c r="BW73" s="11"/>
      <c r="BX73" s="11"/>
      <c r="BY73" s="11"/>
    </row>
    <row r="74" spans="1:77" x14ac:dyDescent="0.25">
      <c r="A74" s="11" t="s">
        <v>76</v>
      </c>
      <c r="B74" s="12">
        <f t="shared" ca="1" si="2"/>
        <v>43818</v>
      </c>
      <c r="C74" s="13" t="s">
        <v>77</v>
      </c>
      <c r="D74" s="11" t="s">
        <v>78</v>
      </c>
      <c r="E74" s="13" t="s">
        <v>79</v>
      </c>
      <c r="F74" s="11" t="s">
        <v>80</v>
      </c>
      <c r="G74" s="11" t="s">
        <v>81</v>
      </c>
      <c r="H74" s="11" t="s">
        <v>82</v>
      </c>
      <c r="I74" s="13" t="s">
        <v>83</v>
      </c>
      <c r="J74" s="13" t="s">
        <v>82</v>
      </c>
      <c r="K74" s="21" t="str">
        <f t="shared" si="3"/>
        <v>iucnStatus:Endangered</v>
      </c>
      <c r="L74" s="11" t="str">
        <f>_xlfn.IFNA(VLOOKUP(Tabela5[[#This Row],[scientificName]],Tabela1[],COLUMN('IUCN BR Summary'!O:O),0),"Not Evaluated")</f>
        <v>Endangered</v>
      </c>
      <c r="M74" s="13" t="s">
        <v>207</v>
      </c>
      <c r="N74" s="33"/>
      <c r="O74" s="33"/>
      <c r="P74" s="37" t="s">
        <v>86</v>
      </c>
      <c r="Q74" s="33" t="s">
        <v>87</v>
      </c>
      <c r="R74" s="33"/>
      <c r="S74" s="33"/>
      <c r="T74" s="33"/>
      <c r="U74" s="33"/>
      <c r="V74" s="11"/>
      <c r="W74" s="11"/>
      <c r="X74" s="11"/>
      <c r="Y74" s="11"/>
      <c r="Z74" s="11"/>
      <c r="AA74" s="11"/>
      <c r="AB74" s="11"/>
      <c r="AC74" s="12">
        <v>43322</v>
      </c>
      <c r="AD74" s="15">
        <v>0.78680555555555554</v>
      </c>
      <c r="AE74" s="33"/>
      <c r="AF74" s="15" t="s">
        <v>108</v>
      </c>
      <c r="AG74" s="33"/>
      <c r="AH74" s="15" t="s">
        <v>138</v>
      </c>
      <c r="AI74" s="13" t="s">
        <v>90</v>
      </c>
      <c r="AJ74" s="13" t="s">
        <v>91</v>
      </c>
      <c r="AK74" s="13" t="s">
        <v>92</v>
      </c>
      <c r="AL74" s="11" t="s">
        <v>93</v>
      </c>
      <c r="AM74" s="11" t="s">
        <v>94</v>
      </c>
      <c r="AN74" s="11"/>
      <c r="AO74" s="11"/>
      <c r="AP74" s="11"/>
      <c r="AQ74" s="11" t="s">
        <v>17454</v>
      </c>
      <c r="AR74" s="11"/>
      <c r="AS74" s="11"/>
      <c r="AT74" s="11"/>
      <c r="AU74" s="11"/>
      <c r="AV74" s="11"/>
      <c r="AW74" s="11"/>
      <c r="AX74" s="18">
        <v>408898.42050000001</v>
      </c>
      <c r="AY74" s="18">
        <v>7826530.2896999996</v>
      </c>
      <c r="AZ74" s="16">
        <v>-39.869005999999999</v>
      </c>
      <c r="BA74" s="16">
        <v>-19.654396999999999</v>
      </c>
      <c r="BB74" s="11"/>
      <c r="BC74" s="11" t="s">
        <v>17453</v>
      </c>
      <c r="BD74" s="11" t="s">
        <v>17455</v>
      </c>
      <c r="BE74" s="11" t="s">
        <v>95</v>
      </c>
      <c r="BF74" s="17">
        <v>43410</v>
      </c>
      <c r="BG74" s="11" t="s">
        <v>96</v>
      </c>
      <c r="BH74" s="13" t="s">
        <v>97</v>
      </c>
      <c r="BI74" s="13" t="s">
        <v>98</v>
      </c>
      <c r="BJ74" s="13" t="s">
        <v>99</v>
      </c>
      <c r="BK74" s="33" t="s">
        <v>10186</v>
      </c>
      <c r="BL74" s="33" t="s">
        <v>10187</v>
      </c>
      <c r="BM74" s="11" t="s">
        <v>208</v>
      </c>
      <c r="BN74" s="11" t="s">
        <v>209</v>
      </c>
      <c r="BO74" s="11"/>
      <c r="BP74" s="11" t="s">
        <v>10190</v>
      </c>
      <c r="BQ74" s="33" t="str">
        <f>IFERROR(VLOOKUP(Tabela5[[#This Row],[scientificName]],Tabela1[],COLUMN('IUCN BR Summary'!N:N),0),"")</f>
        <v>(Linnaeus, 1758)</v>
      </c>
      <c r="BR74" s="11" t="s">
        <v>102</v>
      </c>
      <c r="BS74" s="11"/>
      <c r="BT74" s="11"/>
      <c r="BU74" s="11"/>
      <c r="BV74" s="11"/>
      <c r="BW74" s="11"/>
      <c r="BX74" s="11"/>
      <c r="BY74" s="11"/>
    </row>
    <row r="75" spans="1:77" x14ac:dyDescent="0.25">
      <c r="A75" s="11" t="s">
        <v>76</v>
      </c>
      <c r="B75" s="12">
        <f t="shared" ca="1" si="2"/>
        <v>43818</v>
      </c>
      <c r="C75" s="13" t="s">
        <v>77</v>
      </c>
      <c r="D75" s="11" t="s">
        <v>78</v>
      </c>
      <c r="E75" s="13" t="s">
        <v>79</v>
      </c>
      <c r="F75" s="11" t="s">
        <v>80</v>
      </c>
      <c r="G75" s="11" t="s">
        <v>81</v>
      </c>
      <c r="H75" s="11" t="s">
        <v>82</v>
      </c>
      <c r="I75" s="13" t="s">
        <v>83</v>
      </c>
      <c r="J75" s="13" t="s">
        <v>82</v>
      </c>
      <c r="K75" s="21" t="str">
        <f t="shared" si="3"/>
        <v>iucnStatus:Least Concern</v>
      </c>
      <c r="L75" s="11" t="str">
        <f>_xlfn.IFNA(VLOOKUP(Tabela5[[#This Row],[scientificName]],Tabela1[],COLUMN('IUCN BR Summary'!O:O),0),"Not Evaluated")</f>
        <v>Least Concern</v>
      </c>
      <c r="M75" s="13" t="s">
        <v>210</v>
      </c>
      <c r="N75" s="33"/>
      <c r="O75" s="33"/>
      <c r="P75" s="37" t="s">
        <v>86</v>
      </c>
      <c r="Q75" s="33" t="s">
        <v>87</v>
      </c>
      <c r="R75" s="33"/>
      <c r="S75" s="33"/>
      <c r="T75" s="33"/>
      <c r="U75" s="33"/>
      <c r="V75" s="11"/>
      <c r="W75" s="11"/>
      <c r="X75" s="11"/>
      <c r="Y75" s="11"/>
      <c r="Z75" s="11"/>
      <c r="AA75" s="11"/>
      <c r="AB75" s="11"/>
      <c r="AC75" s="12">
        <v>43322</v>
      </c>
      <c r="AD75" s="15">
        <v>0.75</v>
      </c>
      <c r="AE75" s="33"/>
      <c r="AF75" s="15" t="s">
        <v>108</v>
      </c>
      <c r="AG75" s="33"/>
      <c r="AH75" s="15" t="s">
        <v>138</v>
      </c>
      <c r="AI75" s="13" t="s">
        <v>90</v>
      </c>
      <c r="AJ75" s="13" t="s">
        <v>91</v>
      </c>
      <c r="AK75" s="13" t="s">
        <v>92</v>
      </c>
      <c r="AL75" s="11" t="s">
        <v>93</v>
      </c>
      <c r="AM75" s="11" t="s">
        <v>94</v>
      </c>
      <c r="AN75" s="11"/>
      <c r="AO75" s="11"/>
      <c r="AP75" s="11"/>
      <c r="AQ75" s="11" t="s">
        <v>17454</v>
      </c>
      <c r="AR75" s="11"/>
      <c r="AS75" s="11"/>
      <c r="AT75" s="11"/>
      <c r="AU75" s="11"/>
      <c r="AV75" s="11"/>
      <c r="AW75" s="11"/>
      <c r="AX75" s="18">
        <v>409366.81900000002</v>
      </c>
      <c r="AY75" s="18">
        <v>7825944.5399000002</v>
      </c>
      <c r="AZ75" s="16">
        <v>-39.864561000000002</v>
      </c>
      <c r="BA75" s="16">
        <v>-19.659704999999999</v>
      </c>
      <c r="BB75" s="11"/>
      <c r="BC75" s="11" t="s">
        <v>17453</v>
      </c>
      <c r="BD75" s="11" t="s">
        <v>17455</v>
      </c>
      <c r="BE75" s="11" t="s">
        <v>95</v>
      </c>
      <c r="BF75" s="17">
        <v>43410</v>
      </c>
      <c r="BG75" s="11" t="s">
        <v>96</v>
      </c>
      <c r="BH75" s="13" t="s">
        <v>97</v>
      </c>
      <c r="BI75" s="13" t="s">
        <v>98</v>
      </c>
      <c r="BJ75" s="13" t="s">
        <v>99</v>
      </c>
      <c r="BK75" s="33" t="s">
        <v>5036</v>
      </c>
      <c r="BL75" s="33" t="s">
        <v>5037</v>
      </c>
      <c r="BM75" s="11" t="s">
        <v>162</v>
      </c>
      <c r="BN75" s="11" t="s">
        <v>163</v>
      </c>
      <c r="BO75" s="11"/>
      <c r="BP75" s="11" t="s">
        <v>11275</v>
      </c>
      <c r="BQ75" s="33" t="str">
        <f>IFERROR(VLOOKUP(Tabela5[[#This Row],[scientificName]],Tabela1[],COLUMN('IUCN BR Summary'!N:N),0),"")</f>
        <v>(Linnaeus, 1766)</v>
      </c>
      <c r="BR75" s="11" t="s">
        <v>102</v>
      </c>
      <c r="BS75" s="11"/>
      <c r="BT75" s="11"/>
      <c r="BU75" s="11"/>
      <c r="BV75" s="11"/>
      <c r="BW75" s="11"/>
      <c r="BX75" s="11"/>
      <c r="BY75" s="11"/>
    </row>
    <row r="76" spans="1:77" x14ac:dyDescent="0.25">
      <c r="A76" s="11" t="s">
        <v>76</v>
      </c>
      <c r="B76" s="12">
        <f t="shared" ca="1" si="2"/>
        <v>43818</v>
      </c>
      <c r="C76" s="13" t="s">
        <v>77</v>
      </c>
      <c r="D76" s="11" t="s">
        <v>78</v>
      </c>
      <c r="E76" s="13" t="s">
        <v>79</v>
      </c>
      <c r="F76" s="11" t="s">
        <v>80</v>
      </c>
      <c r="G76" s="11" t="s">
        <v>81</v>
      </c>
      <c r="H76" s="11" t="s">
        <v>82</v>
      </c>
      <c r="I76" s="13" t="s">
        <v>83</v>
      </c>
      <c r="J76" s="13" t="s">
        <v>82</v>
      </c>
      <c r="K76" s="21" t="str">
        <f t="shared" si="3"/>
        <v>iucnStatus:Least Concern</v>
      </c>
      <c r="L76" s="11" t="str">
        <f>_xlfn.IFNA(VLOOKUP(Tabela5[[#This Row],[scientificName]],Tabela1[],COLUMN('IUCN BR Summary'!O:O),0),"Not Evaluated")</f>
        <v>Least Concern</v>
      </c>
      <c r="M76" s="13" t="s">
        <v>211</v>
      </c>
      <c r="N76" s="33"/>
      <c r="O76" s="33"/>
      <c r="P76" s="37" t="s">
        <v>86</v>
      </c>
      <c r="Q76" s="33" t="s">
        <v>87</v>
      </c>
      <c r="R76" s="33"/>
      <c r="S76" s="33"/>
      <c r="T76" s="33"/>
      <c r="U76" s="33"/>
      <c r="V76" s="11"/>
      <c r="W76" s="11"/>
      <c r="X76" s="11"/>
      <c r="Y76" s="11"/>
      <c r="Z76" s="11"/>
      <c r="AA76" s="11"/>
      <c r="AB76" s="11"/>
      <c r="AC76" s="12">
        <v>43322</v>
      </c>
      <c r="AD76" s="15">
        <v>0.75208333333333333</v>
      </c>
      <c r="AE76" s="33"/>
      <c r="AF76" s="15" t="s">
        <v>108</v>
      </c>
      <c r="AG76" s="33"/>
      <c r="AH76" s="15" t="s">
        <v>138</v>
      </c>
      <c r="AI76" s="13" t="s">
        <v>90</v>
      </c>
      <c r="AJ76" s="13" t="s">
        <v>91</v>
      </c>
      <c r="AK76" s="13" t="s">
        <v>92</v>
      </c>
      <c r="AL76" s="11" t="s">
        <v>93</v>
      </c>
      <c r="AM76" s="11" t="s">
        <v>94</v>
      </c>
      <c r="AN76" s="11"/>
      <c r="AO76" s="11"/>
      <c r="AP76" s="11"/>
      <c r="AQ76" s="11" t="s">
        <v>17454</v>
      </c>
      <c r="AR76" s="11"/>
      <c r="AS76" s="11"/>
      <c r="AT76" s="11"/>
      <c r="AU76" s="11"/>
      <c r="AV76" s="11"/>
      <c r="AW76" s="11"/>
      <c r="AX76" s="18">
        <v>409366.81900000002</v>
      </c>
      <c r="AY76" s="18">
        <v>7825944.5399000002</v>
      </c>
      <c r="AZ76" s="16">
        <v>-39.864561000000002</v>
      </c>
      <c r="BA76" s="16">
        <v>-19.659704999999999</v>
      </c>
      <c r="BB76" s="11"/>
      <c r="BC76" s="11" t="s">
        <v>17453</v>
      </c>
      <c r="BD76" s="11" t="s">
        <v>17455</v>
      </c>
      <c r="BE76" s="11" t="s">
        <v>95</v>
      </c>
      <c r="BF76" s="17">
        <v>43410</v>
      </c>
      <c r="BG76" s="11" t="s">
        <v>96</v>
      </c>
      <c r="BH76" s="13" t="s">
        <v>97</v>
      </c>
      <c r="BI76" s="13" t="s">
        <v>98</v>
      </c>
      <c r="BJ76" s="13" t="s">
        <v>99</v>
      </c>
      <c r="BK76" s="33" t="s">
        <v>5036</v>
      </c>
      <c r="BL76" s="33" t="s">
        <v>5037</v>
      </c>
      <c r="BM76" s="11" t="s">
        <v>162</v>
      </c>
      <c r="BN76" s="11" t="s">
        <v>163</v>
      </c>
      <c r="BO76" s="11"/>
      <c r="BP76" s="11" t="s">
        <v>11275</v>
      </c>
      <c r="BQ76" s="33" t="str">
        <f>IFERROR(VLOOKUP(Tabela5[[#This Row],[scientificName]],Tabela1[],COLUMN('IUCN BR Summary'!N:N),0),"")</f>
        <v>(Linnaeus, 1766)</v>
      </c>
      <c r="BR76" s="11" t="s">
        <v>102</v>
      </c>
      <c r="BS76" s="11"/>
      <c r="BT76" s="11"/>
      <c r="BU76" s="11"/>
      <c r="BV76" s="11"/>
      <c r="BW76" s="11"/>
      <c r="BX76" s="11"/>
      <c r="BY76" s="11"/>
    </row>
    <row r="77" spans="1:77" x14ac:dyDescent="0.25">
      <c r="A77" s="11" t="s">
        <v>76</v>
      </c>
      <c r="B77" s="12">
        <f t="shared" ca="1" si="2"/>
        <v>43818</v>
      </c>
      <c r="C77" s="13" t="s">
        <v>77</v>
      </c>
      <c r="D77" s="11" t="s">
        <v>78</v>
      </c>
      <c r="E77" s="13" t="s">
        <v>79</v>
      </c>
      <c r="F77" s="11" t="s">
        <v>80</v>
      </c>
      <c r="G77" s="11" t="s">
        <v>81</v>
      </c>
      <c r="H77" s="11" t="s">
        <v>82</v>
      </c>
      <c r="I77" s="13" t="s">
        <v>83</v>
      </c>
      <c r="J77" s="13" t="s">
        <v>82</v>
      </c>
      <c r="K77" s="21" t="str">
        <f t="shared" si="3"/>
        <v>iucnStatus:Least Concern</v>
      </c>
      <c r="L77" s="11" t="str">
        <f>_xlfn.IFNA(VLOOKUP(Tabela5[[#This Row],[scientificName]],Tabela1[],COLUMN('IUCN BR Summary'!O:O),0),"Not Evaluated")</f>
        <v>Least Concern</v>
      </c>
      <c r="M77" s="13" t="s">
        <v>212</v>
      </c>
      <c r="N77" s="33"/>
      <c r="O77" s="33"/>
      <c r="P77" s="37" t="s">
        <v>86</v>
      </c>
      <c r="Q77" s="33" t="s">
        <v>87</v>
      </c>
      <c r="R77" s="33"/>
      <c r="S77" s="33"/>
      <c r="T77" s="33"/>
      <c r="U77" s="33"/>
      <c r="V77" s="11"/>
      <c r="W77" s="11"/>
      <c r="X77" s="11"/>
      <c r="Y77" s="11"/>
      <c r="Z77" s="11"/>
      <c r="AA77" s="11"/>
      <c r="AB77" s="11"/>
      <c r="AC77" s="12">
        <v>43323</v>
      </c>
      <c r="AD77" s="15">
        <v>0.38750000000000001</v>
      </c>
      <c r="AE77" s="33"/>
      <c r="AF77" s="15" t="s">
        <v>121</v>
      </c>
      <c r="AG77" s="33"/>
      <c r="AH77" s="15" t="s">
        <v>138</v>
      </c>
      <c r="AI77" s="13" t="s">
        <v>90</v>
      </c>
      <c r="AJ77" s="13" t="s">
        <v>91</v>
      </c>
      <c r="AK77" s="13" t="s">
        <v>92</v>
      </c>
      <c r="AL77" s="11" t="s">
        <v>93</v>
      </c>
      <c r="AM77" s="11" t="s">
        <v>94</v>
      </c>
      <c r="AN77" s="11"/>
      <c r="AO77" s="11"/>
      <c r="AP77" s="11"/>
      <c r="AQ77" s="11" t="s">
        <v>17454</v>
      </c>
      <c r="AR77" s="11"/>
      <c r="AS77" s="11"/>
      <c r="AT77" s="11"/>
      <c r="AU77" s="11"/>
      <c r="AV77" s="11"/>
      <c r="AW77" s="11"/>
      <c r="AX77" s="18">
        <v>408137.14010000002</v>
      </c>
      <c r="AY77" s="18">
        <v>7827210.0460999999</v>
      </c>
      <c r="AZ77" s="16">
        <v>-39.876230999999997</v>
      </c>
      <c r="BA77" s="16">
        <v>-19.648216999999999</v>
      </c>
      <c r="BB77" s="11"/>
      <c r="BC77" s="11" t="s">
        <v>17453</v>
      </c>
      <c r="BD77" s="11" t="s">
        <v>17455</v>
      </c>
      <c r="BE77" s="11" t="s">
        <v>95</v>
      </c>
      <c r="BF77" s="17">
        <v>43410</v>
      </c>
      <c r="BG77" s="11" t="s">
        <v>96</v>
      </c>
      <c r="BH77" s="13" t="s">
        <v>97</v>
      </c>
      <c r="BI77" s="13" t="s">
        <v>98</v>
      </c>
      <c r="BJ77" s="13" t="s">
        <v>99</v>
      </c>
      <c r="BK77" s="33" t="s">
        <v>5036</v>
      </c>
      <c r="BL77" s="33" t="s">
        <v>5037</v>
      </c>
      <c r="BM77" s="11" t="s">
        <v>162</v>
      </c>
      <c r="BN77" s="11" t="s">
        <v>163</v>
      </c>
      <c r="BO77" s="11"/>
      <c r="BP77" s="11" t="s">
        <v>11275</v>
      </c>
      <c r="BQ77" s="33" t="str">
        <f>IFERROR(VLOOKUP(Tabela5[[#This Row],[scientificName]],Tabela1[],COLUMN('IUCN BR Summary'!N:N),0),"")</f>
        <v>(Linnaeus, 1766)</v>
      </c>
      <c r="BR77" s="11" t="s">
        <v>102</v>
      </c>
      <c r="BS77" s="11"/>
      <c r="BT77" s="11"/>
      <c r="BU77" s="11"/>
      <c r="BV77" s="11"/>
      <c r="BW77" s="11"/>
      <c r="BX77" s="11"/>
      <c r="BY77" s="11"/>
    </row>
    <row r="78" spans="1:77" x14ac:dyDescent="0.25">
      <c r="A78" s="11" t="s">
        <v>76</v>
      </c>
      <c r="B78" s="12">
        <f t="shared" ca="1" si="2"/>
        <v>43818</v>
      </c>
      <c r="C78" s="13" t="s">
        <v>77</v>
      </c>
      <c r="D78" s="11" t="s">
        <v>78</v>
      </c>
      <c r="E78" s="13" t="s">
        <v>79</v>
      </c>
      <c r="F78" s="11" t="s">
        <v>80</v>
      </c>
      <c r="G78" s="11" t="s">
        <v>81</v>
      </c>
      <c r="H78" s="11" t="s">
        <v>82</v>
      </c>
      <c r="I78" s="13" t="s">
        <v>83</v>
      </c>
      <c r="J78" s="13" t="s">
        <v>82</v>
      </c>
      <c r="K78" s="21" t="str">
        <f t="shared" si="3"/>
        <v>iucnStatus:Least Concern</v>
      </c>
      <c r="L78" s="11" t="str">
        <f>_xlfn.IFNA(VLOOKUP(Tabela5[[#This Row],[scientificName]],Tabela1[],COLUMN('IUCN BR Summary'!O:O),0),"Not Evaluated")</f>
        <v>Least Concern</v>
      </c>
      <c r="M78" s="13" t="s">
        <v>213</v>
      </c>
      <c r="N78" s="33"/>
      <c r="O78" s="33"/>
      <c r="P78" s="37" t="s">
        <v>86</v>
      </c>
      <c r="Q78" s="33" t="s">
        <v>87</v>
      </c>
      <c r="R78" s="33"/>
      <c r="S78" s="33"/>
      <c r="T78" s="33"/>
      <c r="U78" s="33"/>
      <c r="V78" s="11"/>
      <c r="W78" s="11"/>
      <c r="X78" s="11"/>
      <c r="Y78" s="11"/>
      <c r="Z78" s="11"/>
      <c r="AA78" s="11"/>
      <c r="AB78" s="11"/>
      <c r="AC78" s="12">
        <v>43323</v>
      </c>
      <c r="AD78" s="15">
        <v>0.38541666666666669</v>
      </c>
      <c r="AE78" s="33"/>
      <c r="AF78" s="15" t="s">
        <v>121</v>
      </c>
      <c r="AG78" s="33"/>
      <c r="AH78" s="15" t="s">
        <v>138</v>
      </c>
      <c r="AI78" s="13" t="s">
        <v>90</v>
      </c>
      <c r="AJ78" s="13" t="s">
        <v>91</v>
      </c>
      <c r="AK78" s="13" t="s">
        <v>92</v>
      </c>
      <c r="AL78" s="11" t="s">
        <v>93</v>
      </c>
      <c r="AM78" s="11" t="s">
        <v>94</v>
      </c>
      <c r="AN78" s="11"/>
      <c r="AO78" s="11"/>
      <c r="AP78" s="11"/>
      <c r="AQ78" s="11" t="s">
        <v>17454</v>
      </c>
      <c r="AR78" s="11"/>
      <c r="AS78" s="11"/>
      <c r="AT78" s="11"/>
      <c r="AU78" s="11"/>
      <c r="AV78" s="11"/>
      <c r="AW78" s="11"/>
      <c r="AX78" s="18">
        <v>408185.95860000001</v>
      </c>
      <c r="AY78" s="18">
        <v>7827300.6506000003</v>
      </c>
      <c r="AZ78" s="16">
        <v>-39.875759000000002</v>
      </c>
      <c r="BA78" s="16">
        <v>-19.647397000000002</v>
      </c>
      <c r="BB78" s="11"/>
      <c r="BC78" s="11" t="s">
        <v>17453</v>
      </c>
      <c r="BD78" s="11" t="s">
        <v>17455</v>
      </c>
      <c r="BE78" s="11" t="s">
        <v>95</v>
      </c>
      <c r="BF78" s="17">
        <v>43410</v>
      </c>
      <c r="BG78" s="11" t="s">
        <v>96</v>
      </c>
      <c r="BH78" s="13" t="s">
        <v>97</v>
      </c>
      <c r="BI78" s="13" t="s">
        <v>98</v>
      </c>
      <c r="BJ78" s="13" t="s">
        <v>99</v>
      </c>
      <c r="BK78" s="33" t="s">
        <v>5036</v>
      </c>
      <c r="BL78" s="33" t="s">
        <v>10210</v>
      </c>
      <c r="BM78" s="11" t="s">
        <v>149</v>
      </c>
      <c r="BN78" s="11" t="s">
        <v>150</v>
      </c>
      <c r="BO78" s="11"/>
      <c r="BP78" s="11" t="s">
        <v>10217</v>
      </c>
      <c r="BQ78" s="33" t="str">
        <f>IFERROR(VLOOKUP(Tabela5[[#This Row],[scientificName]],Tabela1[],COLUMN('IUCN BR Summary'!N:N),0),"")</f>
        <v>(G.[Baron] Cuvier, 1798)</v>
      </c>
      <c r="BR78" s="11" t="s">
        <v>102</v>
      </c>
      <c r="BS78" s="11"/>
      <c r="BT78" s="11"/>
      <c r="BU78" s="11"/>
      <c r="BV78" s="11"/>
      <c r="BW78" s="11"/>
      <c r="BX78" s="11"/>
      <c r="BY78" s="11"/>
    </row>
    <row r="79" spans="1:77" x14ac:dyDescent="0.25">
      <c r="A79" s="11" t="s">
        <v>76</v>
      </c>
      <c r="B79" s="12">
        <f t="shared" ca="1" si="2"/>
        <v>43818</v>
      </c>
      <c r="C79" s="13" t="s">
        <v>77</v>
      </c>
      <c r="D79" s="11" t="s">
        <v>78</v>
      </c>
      <c r="E79" s="13" t="s">
        <v>79</v>
      </c>
      <c r="F79" s="11" t="s">
        <v>80</v>
      </c>
      <c r="G79" s="11" t="s">
        <v>81</v>
      </c>
      <c r="H79" s="11" t="s">
        <v>82</v>
      </c>
      <c r="I79" s="13" t="s">
        <v>83</v>
      </c>
      <c r="J79" s="13" t="s">
        <v>82</v>
      </c>
      <c r="K79" s="21" t="str">
        <f t="shared" si="3"/>
        <v>iucnStatus:Not Evaluated</v>
      </c>
      <c r="L79" s="11" t="str">
        <f>_xlfn.IFNA(VLOOKUP(Tabela5[[#This Row],[scientificName]],Tabela1[],COLUMN('IUCN BR Summary'!O:O),0),"Not Evaluated")</f>
        <v>Not Evaluated</v>
      </c>
      <c r="M79" s="13" t="s">
        <v>214</v>
      </c>
      <c r="N79" s="33"/>
      <c r="O79" s="33"/>
      <c r="P79" s="37" t="s">
        <v>86</v>
      </c>
      <c r="Q79" s="33" t="s">
        <v>87</v>
      </c>
      <c r="R79" s="33"/>
      <c r="S79" s="33"/>
      <c r="T79" s="33"/>
      <c r="U79" s="33"/>
      <c r="V79" s="11"/>
      <c r="W79" s="11"/>
      <c r="X79" s="11"/>
      <c r="Y79" s="11"/>
      <c r="Z79" s="11"/>
      <c r="AA79" s="11"/>
      <c r="AB79" s="11"/>
      <c r="AC79" s="12">
        <v>43323</v>
      </c>
      <c r="AD79" s="15">
        <v>0.37152777777777773</v>
      </c>
      <c r="AE79" s="33"/>
      <c r="AF79" s="15" t="s">
        <v>108</v>
      </c>
      <c r="AG79" s="33"/>
      <c r="AH79" s="15" t="s">
        <v>138</v>
      </c>
      <c r="AI79" s="13" t="s">
        <v>90</v>
      </c>
      <c r="AJ79" s="13" t="s">
        <v>91</v>
      </c>
      <c r="AK79" s="13" t="s">
        <v>92</v>
      </c>
      <c r="AL79" s="11" t="s">
        <v>93</v>
      </c>
      <c r="AM79" s="11" t="s">
        <v>94</v>
      </c>
      <c r="AN79" s="11"/>
      <c r="AO79" s="11"/>
      <c r="AP79" s="11"/>
      <c r="AQ79" s="11" t="s">
        <v>17454</v>
      </c>
      <c r="AR79" s="11"/>
      <c r="AS79" s="11"/>
      <c r="AT79" s="11"/>
      <c r="AU79" s="11"/>
      <c r="AV79" s="11"/>
      <c r="AW79" s="11"/>
      <c r="AX79" s="18">
        <v>408211.43599999999</v>
      </c>
      <c r="AY79" s="18">
        <v>7827389.3893999998</v>
      </c>
      <c r="AZ79" s="16">
        <v>-39.875515999999998</v>
      </c>
      <c r="BA79" s="16">
        <v>-19.646602999999999</v>
      </c>
      <c r="BB79" s="11"/>
      <c r="BC79" s="11" t="s">
        <v>17453</v>
      </c>
      <c r="BD79" s="11" t="s">
        <v>17455</v>
      </c>
      <c r="BE79" s="11" t="s">
        <v>95</v>
      </c>
      <c r="BF79" s="17">
        <v>43410</v>
      </c>
      <c r="BG79" s="11" t="s">
        <v>96</v>
      </c>
      <c r="BH79" s="13" t="s">
        <v>97</v>
      </c>
      <c r="BI79" s="13" t="s">
        <v>98</v>
      </c>
      <c r="BJ79" s="13" t="s">
        <v>99</v>
      </c>
      <c r="BK79" s="33" t="s">
        <v>10370</v>
      </c>
      <c r="BL79" s="33" t="s">
        <v>10386</v>
      </c>
      <c r="BM79" s="11"/>
      <c r="BN79" s="11"/>
      <c r="BO79" s="11"/>
      <c r="BP79" s="11" t="s">
        <v>17437</v>
      </c>
      <c r="BQ79" s="33" t="str">
        <f>IFERROR(VLOOKUP(Tabela5[[#This Row],[scientificName]],Tabela1[],COLUMN('IUCN BR Summary'!N:N),0),"")</f>
        <v/>
      </c>
      <c r="BR79" s="11" t="s">
        <v>17430</v>
      </c>
      <c r="BS79" s="11"/>
      <c r="BT79" s="11"/>
      <c r="BU79" s="11"/>
      <c r="BV79" s="11"/>
      <c r="BW79" s="11"/>
      <c r="BX79" s="11"/>
      <c r="BY79" s="11"/>
    </row>
    <row r="80" spans="1:77" x14ac:dyDescent="0.25">
      <c r="A80" s="11" t="s">
        <v>76</v>
      </c>
      <c r="B80" s="12">
        <f t="shared" ca="1" si="2"/>
        <v>43818</v>
      </c>
      <c r="C80" s="13" t="s">
        <v>77</v>
      </c>
      <c r="D80" s="11" t="s">
        <v>78</v>
      </c>
      <c r="E80" s="13" t="s">
        <v>79</v>
      </c>
      <c r="F80" s="11" t="s">
        <v>80</v>
      </c>
      <c r="G80" s="11" t="s">
        <v>81</v>
      </c>
      <c r="H80" s="11" t="s">
        <v>82</v>
      </c>
      <c r="I80" s="13" t="s">
        <v>83</v>
      </c>
      <c r="J80" s="13" t="s">
        <v>82</v>
      </c>
      <c r="K80" s="21" t="str">
        <f t="shared" si="3"/>
        <v>iucnStatus:Least Concern</v>
      </c>
      <c r="L80" s="11" t="str">
        <f>_xlfn.IFNA(VLOOKUP(Tabela5[[#This Row],[scientificName]],Tabela1[],COLUMN('IUCN BR Summary'!O:O),0),"Not Evaluated")</f>
        <v>Least Concern</v>
      </c>
      <c r="M80" s="13" t="s">
        <v>215</v>
      </c>
      <c r="N80" s="33"/>
      <c r="O80" s="33"/>
      <c r="P80" s="37" t="s">
        <v>86</v>
      </c>
      <c r="Q80" s="33" t="s">
        <v>87</v>
      </c>
      <c r="R80" s="33"/>
      <c r="S80" s="33"/>
      <c r="T80" s="33"/>
      <c r="U80" s="33"/>
      <c r="V80" s="11"/>
      <c r="W80" s="11"/>
      <c r="X80" s="11"/>
      <c r="Y80" s="11"/>
      <c r="Z80" s="11"/>
      <c r="AA80" s="11"/>
      <c r="AB80" s="11"/>
      <c r="AC80" s="12">
        <v>43323</v>
      </c>
      <c r="AD80" s="15">
        <v>0.37152777777777773</v>
      </c>
      <c r="AE80" s="33"/>
      <c r="AF80" s="15" t="s">
        <v>108</v>
      </c>
      <c r="AG80" s="33"/>
      <c r="AH80" s="15" t="s">
        <v>138</v>
      </c>
      <c r="AI80" s="13" t="s">
        <v>90</v>
      </c>
      <c r="AJ80" s="13" t="s">
        <v>91</v>
      </c>
      <c r="AK80" s="13" t="s">
        <v>92</v>
      </c>
      <c r="AL80" s="11" t="s">
        <v>93</v>
      </c>
      <c r="AM80" s="11" t="s">
        <v>94</v>
      </c>
      <c r="AN80" s="11"/>
      <c r="AO80" s="11"/>
      <c r="AP80" s="11"/>
      <c r="AQ80" s="11" t="s">
        <v>17454</v>
      </c>
      <c r="AR80" s="11"/>
      <c r="AS80" s="11"/>
      <c r="AT80" s="11"/>
      <c r="AU80" s="11"/>
      <c r="AV80" s="11"/>
      <c r="AW80" s="11"/>
      <c r="AX80" s="18">
        <v>408211.43599999999</v>
      </c>
      <c r="AY80" s="18">
        <v>7827389.3893999998</v>
      </c>
      <c r="AZ80" s="16">
        <v>-39.875515999999998</v>
      </c>
      <c r="BA80" s="16">
        <v>-19.646602999999999</v>
      </c>
      <c r="BB80" s="11"/>
      <c r="BC80" s="11" t="s">
        <v>17453</v>
      </c>
      <c r="BD80" s="11" t="s">
        <v>17455</v>
      </c>
      <c r="BE80" s="11" t="s">
        <v>95</v>
      </c>
      <c r="BF80" s="17">
        <v>43410</v>
      </c>
      <c r="BG80" s="11" t="s">
        <v>96</v>
      </c>
      <c r="BH80" s="13" t="s">
        <v>97</v>
      </c>
      <c r="BI80" s="13" t="s">
        <v>98</v>
      </c>
      <c r="BJ80" s="13" t="s">
        <v>99</v>
      </c>
      <c r="BK80" s="33" t="s">
        <v>5036</v>
      </c>
      <c r="BL80" s="33" t="s">
        <v>5037</v>
      </c>
      <c r="BM80" s="11" t="s">
        <v>162</v>
      </c>
      <c r="BN80" s="11" t="s">
        <v>163</v>
      </c>
      <c r="BO80" s="11"/>
      <c r="BP80" s="11" t="s">
        <v>11275</v>
      </c>
      <c r="BQ80" s="33" t="str">
        <f>IFERROR(VLOOKUP(Tabela5[[#This Row],[scientificName]],Tabela1[],COLUMN('IUCN BR Summary'!N:N),0),"")</f>
        <v>(Linnaeus, 1766)</v>
      </c>
      <c r="BR80" s="11" t="s">
        <v>102</v>
      </c>
      <c r="BS80" s="11"/>
      <c r="BT80" s="11"/>
      <c r="BU80" s="11"/>
      <c r="BV80" s="11"/>
      <c r="BW80" s="11"/>
      <c r="BX80" s="11"/>
      <c r="BY80" s="11"/>
    </row>
    <row r="81" spans="1:77" x14ac:dyDescent="0.25">
      <c r="A81" s="11" t="s">
        <v>76</v>
      </c>
      <c r="B81" s="12">
        <f t="shared" ca="1" si="2"/>
        <v>43818</v>
      </c>
      <c r="C81" s="13" t="s">
        <v>77</v>
      </c>
      <c r="D81" s="11" t="s">
        <v>78</v>
      </c>
      <c r="E81" s="13" t="s">
        <v>79</v>
      </c>
      <c r="F81" s="11" t="s">
        <v>80</v>
      </c>
      <c r="G81" s="11" t="s">
        <v>81</v>
      </c>
      <c r="H81" s="11" t="s">
        <v>82</v>
      </c>
      <c r="I81" s="13" t="s">
        <v>83</v>
      </c>
      <c r="J81" s="13" t="s">
        <v>82</v>
      </c>
      <c r="K81" s="21" t="str">
        <f t="shared" si="3"/>
        <v>iucnStatus:Least Concern</v>
      </c>
      <c r="L81" s="11" t="str">
        <f>_xlfn.IFNA(VLOOKUP(Tabela5[[#This Row],[scientificName]],Tabela1[],COLUMN('IUCN BR Summary'!O:O),0),"Not Evaluated")</f>
        <v>Least Concern</v>
      </c>
      <c r="M81" s="13" t="s">
        <v>216</v>
      </c>
      <c r="N81" s="33"/>
      <c r="O81" s="33"/>
      <c r="P81" s="37" t="s">
        <v>86</v>
      </c>
      <c r="Q81" s="33" t="s">
        <v>87</v>
      </c>
      <c r="R81" s="33"/>
      <c r="S81" s="33"/>
      <c r="T81" s="33"/>
      <c r="U81" s="33"/>
      <c r="V81" s="11"/>
      <c r="W81" s="11"/>
      <c r="X81" s="11"/>
      <c r="Y81" s="11"/>
      <c r="Z81" s="11"/>
      <c r="AA81" s="11"/>
      <c r="AB81" s="11"/>
      <c r="AC81" s="12">
        <v>43323</v>
      </c>
      <c r="AD81" s="15">
        <v>0.36874999999999997</v>
      </c>
      <c r="AE81" s="33"/>
      <c r="AF81" s="15" t="s">
        <v>108</v>
      </c>
      <c r="AG81" s="33"/>
      <c r="AH81" s="15" t="s">
        <v>138</v>
      </c>
      <c r="AI81" s="13" t="s">
        <v>90</v>
      </c>
      <c r="AJ81" s="13" t="s">
        <v>91</v>
      </c>
      <c r="AK81" s="13" t="s">
        <v>92</v>
      </c>
      <c r="AL81" s="11" t="s">
        <v>93</v>
      </c>
      <c r="AM81" s="11" t="s">
        <v>94</v>
      </c>
      <c r="AN81" s="11"/>
      <c r="AO81" s="11"/>
      <c r="AP81" s="11"/>
      <c r="AQ81" s="11" t="s">
        <v>17454</v>
      </c>
      <c r="AR81" s="11"/>
      <c r="AS81" s="11"/>
      <c r="AT81" s="11"/>
      <c r="AU81" s="11"/>
      <c r="AV81" s="11"/>
      <c r="AW81" s="11"/>
      <c r="AX81" s="18">
        <v>408305.11570000002</v>
      </c>
      <c r="AY81" s="18">
        <v>7827272.2394000003</v>
      </c>
      <c r="AZ81" s="16">
        <v>-39.874625000000002</v>
      </c>
      <c r="BA81" s="16">
        <v>-19.647665</v>
      </c>
      <c r="BB81" s="11"/>
      <c r="BC81" s="11" t="s">
        <v>17453</v>
      </c>
      <c r="BD81" s="11" t="s">
        <v>17455</v>
      </c>
      <c r="BE81" s="11" t="s">
        <v>95</v>
      </c>
      <c r="BF81" s="17">
        <v>43410</v>
      </c>
      <c r="BG81" s="11" t="s">
        <v>96</v>
      </c>
      <c r="BH81" s="13" t="s">
        <v>97</v>
      </c>
      <c r="BI81" s="13" t="s">
        <v>98</v>
      </c>
      <c r="BJ81" s="13" t="s">
        <v>99</v>
      </c>
      <c r="BK81" s="33" t="s">
        <v>1260</v>
      </c>
      <c r="BL81" s="33" t="s">
        <v>9530</v>
      </c>
      <c r="BM81" s="11" t="s">
        <v>217</v>
      </c>
      <c r="BN81" s="11" t="s">
        <v>218</v>
      </c>
      <c r="BO81" s="11"/>
      <c r="BP81" s="11" t="s">
        <v>9548</v>
      </c>
      <c r="BQ81" s="33" t="str">
        <f>IFERROR(VLOOKUP(Tabela5[[#This Row],[scientificName]],Tabela1[],COLUMN('IUCN BR Summary'!N:N),0),"")</f>
        <v>(Linnaeus, 1766)</v>
      </c>
      <c r="BR81" s="11" t="s">
        <v>102</v>
      </c>
      <c r="BS81" s="11"/>
      <c r="BT81" s="11"/>
      <c r="BU81" s="11"/>
      <c r="BV81" s="11"/>
      <c r="BW81" s="11"/>
      <c r="BX81" s="11"/>
      <c r="BY81" s="11"/>
    </row>
    <row r="82" spans="1:77" x14ac:dyDescent="0.25">
      <c r="A82" s="11" t="s">
        <v>76</v>
      </c>
      <c r="B82" s="12">
        <f t="shared" ca="1" si="2"/>
        <v>43818</v>
      </c>
      <c r="C82" s="13" t="s">
        <v>77</v>
      </c>
      <c r="D82" s="11" t="s">
        <v>78</v>
      </c>
      <c r="E82" s="13" t="s">
        <v>79</v>
      </c>
      <c r="F82" s="11" t="s">
        <v>80</v>
      </c>
      <c r="G82" s="11" t="s">
        <v>81</v>
      </c>
      <c r="H82" s="11" t="s">
        <v>82</v>
      </c>
      <c r="I82" s="13" t="s">
        <v>83</v>
      </c>
      <c r="J82" s="13" t="s">
        <v>82</v>
      </c>
      <c r="K82" s="21" t="str">
        <f t="shared" si="3"/>
        <v>iucnStatus:Least Concern</v>
      </c>
      <c r="L82" s="11" t="str">
        <f>_xlfn.IFNA(VLOOKUP(Tabela5[[#This Row],[scientificName]],Tabela1[],COLUMN('IUCN BR Summary'!O:O),0),"Not Evaluated")</f>
        <v>Least Concern</v>
      </c>
      <c r="M82" s="13" t="s">
        <v>219</v>
      </c>
      <c r="N82" s="33"/>
      <c r="O82" s="33"/>
      <c r="P82" s="37" t="s">
        <v>86</v>
      </c>
      <c r="Q82" s="33" t="s">
        <v>87</v>
      </c>
      <c r="R82" s="33"/>
      <c r="S82" s="33"/>
      <c r="T82" s="33"/>
      <c r="U82" s="33"/>
      <c r="V82" s="11"/>
      <c r="W82" s="11"/>
      <c r="X82" s="11"/>
      <c r="Y82" s="11"/>
      <c r="Z82" s="11"/>
      <c r="AA82" s="11"/>
      <c r="AB82" s="11"/>
      <c r="AC82" s="12">
        <v>43323</v>
      </c>
      <c r="AD82" s="15">
        <v>0.3611111111111111</v>
      </c>
      <c r="AE82" s="33"/>
      <c r="AF82" s="15" t="s">
        <v>108</v>
      </c>
      <c r="AG82" s="33"/>
      <c r="AH82" s="15" t="s">
        <v>138</v>
      </c>
      <c r="AI82" s="13" t="s">
        <v>90</v>
      </c>
      <c r="AJ82" s="13" t="s">
        <v>91</v>
      </c>
      <c r="AK82" s="13" t="s">
        <v>92</v>
      </c>
      <c r="AL82" s="11" t="s">
        <v>93</v>
      </c>
      <c r="AM82" s="11" t="s">
        <v>94</v>
      </c>
      <c r="AN82" s="11"/>
      <c r="AO82" s="11"/>
      <c r="AP82" s="11"/>
      <c r="AQ82" s="11" t="s">
        <v>17454</v>
      </c>
      <c r="AR82" s="11"/>
      <c r="AS82" s="11"/>
      <c r="AT82" s="11"/>
      <c r="AU82" s="11"/>
      <c r="AV82" s="11"/>
      <c r="AW82" s="11"/>
      <c r="AX82" s="18">
        <v>408461.24849999999</v>
      </c>
      <c r="AY82" s="18">
        <v>7827076.9895000001</v>
      </c>
      <c r="AZ82" s="16">
        <v>-39.873147000000003</v>
      </c>
      <c r="BA82" s="16">
        <v>-19.649433999999999</v>
      </c>
      <c r="BB82" s="11"/>
      <c r="BC82" s="11" t="s">
        <v>17453</v>
      </c>
      <c r="BD82" s="11" t="s">
        <v>17455</v>
      </c>
      <c r="BE82" s="11" t="s">
        <v>95</v>
      </c>
      <c r="BF82" s="17">
        <v>43410</v>
      </c>
      <c r="BG82" s="11" t="s">
        <v>96</v>
      </c>
      <c r="BH82" s="13" t="s">
        <v>97</v>
      </c>
      <c r="BI82" s="13" t="s">
        <v>98</v>
      </c>
      <c r="BJ82" s="13" t="s">
        <v>99</v>
      </c>
      <c r="BK82" s="33" t="s">
        <v>5036</v>
      </c>
      <c r="BL82" s="33" t="s">
        <v>5037</v>
      </c>
      <c r="BM82" s="11" t="s">
        <v>162</v>
      </c>
      <c r="BN82" s="11" t="s">
        <v>163</v>
      </c>
      <c r="BO82" s="11"/>
      <c r="BP82" s="11" t="s">
        <v>11275</v>
      </c>
      <c r="BQ82" s="33" t="str">
        <f>IFERROR(VLOOKUP(Tabela5[[#This Row],[scientificName]],Tabela1[],COLUMN('IUCN BR Summary'!N:N),0),"")</f>
        <v>(Linnaeus, 1766)</v>
      </c>
      <c r="BR82" s="11" t="s">
        <v>102</v>
      </c>
      <c r="BS82" s="11"/>
      <c r="BT82" s="11"/>
      <c r="BU82" s="11"/>
      <c r="BV82" s="11"/>
      <c r="BW82" s="11"/>
      <c r="BX82" s="11"/>
      <c r="BY82" s="11"/>
    </row>
    <row r="83" spans="1:77" x14ac:dyDescent="0.25">
      <c r="A83" s="11" t="s">
        <v>76</v>
      </c>
      <c r="B83" s="12">
        <f t="shared" ca="1" si="2"/>
        <v>43818</v>
      </c>
      <c r="C83" s="13" t="s">
        <v>77</v>
      </c>
      <c r="D83" s="11" t="s">
        <v>78</v>
      </c>
      <c r="E83" s="13" t="s">
        <v>79</v>
      </c>
      <c r="F83" s="11" t="s">
        <v>80</v>
      </c>
      <c r="G83" s="11" t="s">
        <v>81</v>
      </c>
      <c r="H83" s="11" t="s">
        <v>82</v>
      </c>
      <c r="I83" s="13" t="s">
        <v>83</v>
      </c>
      <c r="J83" s="13" t="s">
        <v>82</v>
      </c>
      <c r="K83" s="21" t="str">
        <f t="shared" si="3"/>
        <v>iucnStatus:Least Concern</v>
      </c>
      <c r="L83" s="11" t="str">
        <f>_xlfn.IFNA(VLOOKUP(Tabela5[[#This Row],[scientificName]],Tabela1[],COLUMN('IUCN BR Summary'!O:O),0),"Not Evaluated")</f>
        <v>Least Concern</v>
      </c>
      <c r="M83" s="13" t="s">
        <v>220</v>
      </c>
      <c r="N83" s="33"/>
      <c r="O83" s="33"/>
      <c r="P83" s="37" t="s">
        <v>86</v>
      </c>
      <c r="Q83" s="33" t="s">
        <v>87</v>
      </c>
      <c r="R83" s="33"/>
      <c r="S83" s="33"/>
      <c r="T83" s="33"/>
      <c r="U83" s="33"/>
      <c r="V83" s="11"/>
      <c r="W83" s="11"/>
      <c r="X83" s="11"/>
      <c r="Y83" s="11"/>
      <c r="Z83" s="11"/>
      <c r="AA83" s="11"/>
      <c r="AB83" s="11"/>
      <c r="AC83" s="12">
        <v>43323</v>
      </c>
      <c r="AD83" s="15">
        <v>0.3611111111111111</v>
      </c>
      <c r="AE83" s="33"/>
      <c r="AF83" s="15" t="s">
        <v>108</v>
      </c>
      <c r="AG83" s="33"/>
      <c r="AH83" s="15" t="s">
        <v>138</v>
      </c>
      <c r="AI83" s="13" t="s">
        <v>90</v>
      </c>
      <c r="AJ83" s="13" t="s">
        <v>91</v>
      </c>
      <c r="AK83" s="13" t="s">
        <v>92</v>
      </c>
      <c r="AL83" s="11" t="s">
        <v>93</v>
      </c>
      <c r="AM83" s="11" t="s">
        <v>94</v>
      </c>
      <c r="AN83" s="11"/>
      <c r="AO83" s="11"/>
      <c r="AP83" s="11"/>
      <c r="AQ83" s="11" t="s">
        <v>17454</v>
      </c>
      <c r="AR83" s="11"/>
      <c r="AS83" s="11"/>
      <c r="AT83" s="11"/>
      <c r="AU83" s="11"/>
      <c r="AV83" s="11"/>
      <c r="AW83" s="11"/>
      <c r="AX83" s="18">
        <v>408461.24849999999</v>
      </c>
      <c r="AY83" s="18">
        <v>7827076.9895000001</v>
      </c>
      <c r="AZ83" s="16">
        <v>-39.873147000000003</v>
      </c>
      <c r="BA83" s="16">
        <v>-19.649433999999999</v>
      </c>
      <c r="BB83" s="11"/>
      <c r="BC83" s="11" t="s">
        <v>17453</v>
      </c>
      <c r="BD83" s="11" t="s">
        <v>17455</v>
      </c>
      <c r="BE83" s="11" t="s">
        <v>95</v>
      </c>
      <c r="BF83" s="17">
        <v>43410</v>
      </c>
      <c r="BG83" s="11" t="s">
        <v>96</v>
      </c>
      <c r="BH83" s="13" t="s">
        <v>97</v>
      </c>
      <c r="BI83" s="13" t="s">
        <v>98</v>
      </c>
      <c r="BJ83" s="13" t="s">
        <v>99</v>
      </c>
      <c r="BK83" s="33" t="s">
        <v>5036</v>
      </c>
      <c r="BL83" s="33" t="s">
        <v>5037</v>
      </c>
      <c r="BM83" s="11" t="s">
        <v>162</v>
      </c>
      <c r="BN83" s="11" t="s">
        <v>163</v>
      </c>
      <c r="BO83" s="11"/>
      <c r="BP83" s="11" t="s">
        <v>11275</v>
      </c>
      <c r="BQ83" s="33" t="str">
        <f>IFERROR(VLOOKUP(Tabela5[[#This Row],[scientificName]],Tabela1[],COLUMN('IUCN BR Summary'!N:N),0),"")</f>
        <v>(Linnaeus, 1766)</v>
      </c>
      <c r="BR83" s="11" t="s">
        <v>102</v>
      </c>
      <c r="BS83" s="11"/>
      <c r="BT83" s="11"/>
      <c r="BU83" s="11"/>
      <c r="BV83" s="11"/>
      <c r="BW83" s="11"/>
      <c r="BX83" s="11"/>
      <c r="BY83" s="11"/>
    </row>
    <row r="84" spans="1:77" x14ac:dyDescent="0.25">
      <c r="A84" s="11" t="s">
        <v>76</v>
      </c>
      <c r="B84" s="12">
        <f t="shared" ca="1" si="2"/>
        <v>43818</v>
      </c>
      <c r="C84" s="13" t="s">
        <v>77</v>
      </c>
      <c r="D84" s="11" t="s">
        <v>78</v>
      </c>
      <c r="E84" s="13" t="s">
        <v>79</v>
      </c>
      <c r="F84" s="11" t="s">
        <v>80</v>
      </c>
      <c r="G84" s="11" t="s">
        <v>81</v>
      </c>
      <c r="H84" s="11" t="s">
        <v>82</v>
      </c>
      <c r="I84" s="13" t="s">
        <v>83</v>
      </c>
      <c r="J84" s="13" t="s">
        <v>82</v>
      </c>
      <c r="K84" s="21" t="str">
        <f t="shared" si="3"/>
        <v>iucnStatus:Data Deficient</v>
      </c>
      <c r="L84" s="11" t="str">
        <f>_xlfn.IFNA(VLOOKUP(Tabela5[[#This Row],[scientificName]],Tabela1[],COLUMN('IUCN BR Summary'!O:O),0),"Not Evaluated")</f>
        <v>Data Deficient</v>
      </c>
      <c r="M84" s="13" t="s">
        <v>221</v>
      </c>
      <c r="N84" s="33"/>
      <c r="O84" s="33"/>
      <c r="P84" s="37" t="s">
        <v>86</v>
      </c>
      <c r="Q84" s="33" t="s">
        <v>87</v>
      </c>
      <c r="R84" s="33"/>
      <c r="S84" s="33"/>
      <c r="T84" s="33"/>
      <c r="U84" s="33"/>
      <c r="V84" s="11"/>
      <c r="W84" s="11"/>
      <c r="X84" s="11"/>
      <c r="Y84" s="11"/>
      <c r="Z84" s="11"/>
      <c r="AA84" s="11"/>
      <c r="AB84" s="11"/>
      <c r="AC84" s="12">
        <v>43323</v>
      </c>
      <c r="AD84" s="15">
        <v>0.3611111111111111</v>
      </c>
      <c r="AE84" s="33"/>
      <c r="AF84" s="15" t="s">
        <v>108</v>
      </c>
      <c r="AG84" s="33"/>
      <c r="AH84" s="15" t="s">
        <v>138</v>
      </c>
      <c r="AI84" s="13" t="s">
        <v>90</v>
      </c>
      <c r="AJ84" s="13" t="s">
        <v>91</v>
      </c>
      <c r="AK84" s="13" t="s">
        <v>92</v>
      </c>
      <c r="AL84" s="11" t="s">
        <v>93</v>
      </c>
      <c r="AM84" s="11" t="s">
        <v>94</v>
      </c>
      <c r="AN84" s="11"/>
      <c r="AO84" s="11"/>
      <c r="AP84" s="11"/>
      <c r="AQ84" s="11" t="s">
        <v>17454</v>
      </c>
      <c r="AR84" s="11"/>
      <c r="AS84" s="11"/>
      <c r="AT84" s="11"/>
      <c r="AU84" s="11"/>
      <c r="AV84" s="11"/>
      <c r="AW84" s="11"/>
      <c r="AX84" s="18">
        <v>408461.24849999999</v>
      </c>
      <c r="AY84" s="18">
        <v>7827076.9895000001</v>
      </c>
      <c r="AZ84" s="16">
        <v>-39.873147000000003</v>
      </c>
      <c r="BA84" s="16">
        <v>-19.649433999999999</v>
      </c>
      <c r="BB84" s="11"/>
      <c r="BC84" s="11" t="s">
        <v>17453</v>
      </c>
      <c r="BD84" s="11" t="s">
        <v>17455</v>
      </c>
      <c r="BE84" s="11" t="s">
        <v>95</v>
      </c>
      <c r="BF84" s="17">
        <v>43410</v>
      </c>
      <c r="BG84" s="11" t="s">
        <v>96</v>
      </c>
      <c r="BH84" s="13" t="s">
        <v>97</v>
      </c>
      <c r="BI84" s="13" t="s">
        <v>98</v>
      </c>
      <c r="BJ84" s="13" t="s">
        <v>99</v>
      </c>
      <c r="BK84" s="33" t="s">
        <v>2618</v>
      </c>
      <c r="BL84" s="33" t="s">
        <v>9378</v>
      </c>
      <c r="BM84" s="11" t="s">
        <v>205</v>
      </c>
      <c r="BN84" s="11" t="s">
        <v>206</v>
      </c>
      <c r="BO84" s="11"/>
      <c r="BP84" s="11" t="s">
        <v>9384</v>
      </c>
      <c r="BQ84" s="33" t="str">
        <f>IFERROR(VLOOKUP(Tabela5[[#This Row],[scientificName]],Tabela1[],COLUMN('IUCN BR Summary'!N:N),0),"")</f>
        <v>(Erxleben, 1777)</v>
      </c>
      <c r="BR84" s="11" t="s">
        <v>102</v>
      </c>
      <c r="BS84" s="11"/>
      <c r="BT84" s="11"/>
      <c r="BU84" s="11"/>
      <c r="BV84" s="11"/>
      <c r="BW84" s="11"/>
      <c r="BX84" s="11"/>
      <c r="BY84" s="11"/>
    </row>
    <row r="85" spans="1:77" x14ac:dyDescent="0.25">
      <c r="A85" s="11" t="s">
        <v>76</v>
      </c>
      <c r="B85" s="12">
        <f t="shared" ca="1" si="2"/>
        <v>43818</v>
      </c>
      <c r="C85" s="13" t="s">
        <v>77</v>
      </c>
      <c r="D85" s="11" t="s">
        <v>78</v>
      </c>
      <c r="E85" s="13" t="s">
        <v>79</v>
      </c>
      <c r="F85" s="11" t="s">
        <v>80</v>
      </c>
      <c r="G85" s="11" t="s">
        <v>81</v>
      </c>
      <c r="H85" s="11" t="s">
        <v>82</v>
      </c>
      <c r="I85" s="13" t="s">
        <v>83</v>
      </c>
      <c r="J85" s="13" t="s">
        <v>82</v>
      </c>
      <c r="K85" s="21" t="str">
        <f t="shared" si="3"/>
        <v>iucnStatus:Least Concern</v>
      </c>
      <c r="L85" s="11" t="str">
        <f>_xlfn.IFNA(VLOOKUP(Tabela5[[#This Row],[scientificName]],Tabela1[],COLUMN('IUCN BR Summary'!O:O),0),"Not Evaluated")</f>
        <v>Least Concern</v>
      </c>
      <c r="M85" s="13" t="s">
        <v>222</v>
      </c>
      <c r="N85" s="33"/>
      <c r="O85" s="33"/>
      <c r="P85" s="37" t="s">
        <v>86</v>
      </c>
      <c r="Q85" s="33" t="s">
        <v>87</v>
      </c>
      <c r="R85" s="33"/>
      <c r="S85" s="33"/>
      <c r="T85" s="33"/>
      <c r="U85" s="33"/>
      <c r="V85" s="11"/>
      <c r="W85" s="11"/>
      <c r="X85" s="11"/>
      <c r="Y85" s="11"/>
      <c r="Z85" s="11"/>
      <c r="AA85" s="11"/>
      <c r="AB85" s="11"/>
      <c r="AC85" s="12">
        <v>43323</v>
      </c>
      <c r="AD85" s="15">
        <v>0.35555555555555557</v>
      </c>
      <c r="AE85" s="33"/>
      <c r="AF85" s="15" t="s">
        <v>108</v>
      </c>
      <c r="AG85" s="33"/>
      <c r="AH85" s="15" t="s">
        <v>138</v>
      </c>
      <c r="AI85" s="13" t="s">
        <v>90</v>
      </c>
      <c r="AJ85" s="13" t="s">
        <v>91</v>
      </c>
      <c r="AK85" s="13" t="s">
        <v>92</v>
      </c>
      <c r="AL85" s="11" t="s">
        <v>93</v>
      </c>
      <c r="AM85" s="11" t="s">
        <v>94</v>
      </c>
      <c r="AN85" s="11"/>
      <c r="AO85" s="11"/>
      <c r="AP85" s="11"/>
      <c r="AQ85" s="11" t="s">
        <v>17454</v>
      </c>
      <c r="AR85" s="11"/>
      <c r="AS85" s="11"/>
      <c r="AT85" s="11"/>
      <c r="AU85" s="11"/>
      <c r="AV85" s="11"/>
      <c r="AW85" s="11"/>
      <c r="AX85" s="18">
        <v>408523.70169999998</v>
      </c>
      <c r="AY85" s="18">
        <v>7826998.8894999996</v>
      </c>
      <c r="AZ85" s="16">
        <v>-39.872549999999997</v>
      </c>
      <c r="BA85" s="16">
        <v>-19.650141999999999</v>
      </c>
      <c r="BB85" s="11"/>
      <c r="BC85" s="11" t="s">
        <v>17453</v>
      </c>
      <c r="BD85" s="11" t="s">
        <v>17455</v>
      </c>
      <c r="BE85" s="11" t="s">
        <v>95</v>
      </c>
      <c r="BF85" s="17">
        <v>43410</v>
      </c>
      <c r="BG85" s="11" t="s">
        <v>96</v>
      </c>
      <c r="BH85" s="13" t="s">
        <v>97</v>
      </c>
      <c r="BI85" s="13" t="s">
        <v>98</v>
      </c>
      <c r="BJ85" s="13" t="s">
        <v>99</v>
      </c>
      <c r="BK85" s="34" t="s">
        <v>2635</v>
      </c>
      <c r="BL85" s="33" t="s">
        <v>2646</v>
      </c>
      <c r="BM85" s="11" t="s">
        <v>100</v>
      </c>
      <c r="BN85" s="11" t="s">
        <v>101</v>
      </c>
      <c r="BO85" s="11"/>
      <c r="BP85" s="11" t="s">
        <v>8477</v>
      </c>
      <c r="BQ85" s="33" t="str">
        <f>IFERROR(VLOOKUP(Tabela5[[#This Row],[scientificName]],Tabela1[],COLUMN('IUCN BR Summary'!N:N),0),"")</f>
        <v>(Ã‰. Geoffroy in Humboldt, 1812)</v>
      </c>
      <c r="BR85" s="11" t="s">
        <v>102</v>
      </c>
      <c r="BS85" s="11"/>
      <c r="BT85" s="11"/>
      <c r="BU85" s="11"/>
      <c r="BV85" s="11"/>
      <c r="BW85" s="11"/>
      <c r="BX85" s="11"/>
      <c r="BY85" s="11"/>
    </row>
    <row r="86" spans="1:77" x14ac:dyDescent="0.25">
      <c r="A86" s="11" t="s">
        <v>76</v>
      </c>
      <c r="B86" s="12">
        <f t="shared" ca="1" si="2"/>
        <v>43818</v>
      </c>
      <c r="C86" s="13" t="s">
        <v>77</v>
      </c>
      <c r="D86" s="11" t="s">
        <v>78</v>
      </c>
      <c r="E86" s="13" t="s">
        <v>79</v>
      </c>
      <c r="F86" s="11" t="s">
        <v>80</v>
      </c>
      <c r="G86" s="11" t="s">
        <v>81</v>
      </c>
      <c r="H86" s="11" t="s">
        <v>82</v>
      </c>
      <c r="I86" s="13" t="s">
        <v>83</v>
      </c>
      <c r="J86" s="13" t="s">
        <v>82</v>
      </c>
      <c r="K86" s="21" t="str">
        <f t="shared" si="3"/>
        <v>iucnStatus:Least Concern</v>
      </c>
      <c r="L86" s="11" t="str">
        <f>_xlfn.IFNA(VLOOKUP(Tabela5[[#This Row],[scientificName]],Tabela1[],COLUMN('IUCN BR Summary'!O:O),0),"Not Evaluated")</f>
        <v>Least Concern</v>
      </c>
      <c r="M86" s="13" t="s">
        <v>223</v>
      </c>
      <c r="N86" s="33"/>
      <c r="O86" s="33"/>
      <c r="P86" s="37" t="s">
        <v>86</v>
      </c>
      <c r="Q86" s="33" t="s">
        <v>87</v>
      </c>
      <c r="R86" s="33"/>
      <c r="S86" s="33"/>
      <c r="T86" s="33"/>
      <c r="U86" s="33"/>
      <c r="V86" s="11"/>
      <c r="W86" s="11"/>
      <c r="X86" s="11"/>
      <c r="Y86" s="11"/>
      <c r="Z86" s="11"/>
      <c r="AA86" s="11"/>
      <c r="AB86" s="11"/>
      <c r="AC86" s="12">
        <v>43323</v>
      </c>
      <c r="AD86" s="15">
        <v>0.35555555555555557</v>
      </c>
      <c r="AE86" s="33"/>
      <c r="AF86" s="15" t="s">
        <v>108</v>
      </c>
      <c r="AG86" s="33"/>
      <c r="AH86" s="15" t="s">
        <v>138</v>
      </c>
      <c r="AI86" s="13" t="s">
        <v>90</v>
      </c>
      <c r="AJ86" s="13" t="s">
        <v>91</v>
      </c>
      <c r="AK86" s="13" t="s">
        <v>92</v>
      </c>
      <c r="AL86" s="11" t="s">
        <v>93</v>
      </c>
      <c r="AM86" s="11" t="s">
        <v>94</v>
      </c>
      <c r="AN86" s="11"/>
      <c r="AO86" s="11"/>
      <c r="AP86" s="11"/>
      <c r="AQ86" s="11" t="s">
        <v>17454</v>
      </c>
      <c r="AR86" s="11"/>
      <c r="AS86" s="11"/>
      <c r="AT86" s="11"/>
      <c r="AU86" s="11"/>
      <c r="AV86" s="11"/>
      <c r="AW86" s="11"/>
      <c r="AX86" s="18">
        <v>408523.70169999998</v>
      </c>
      <c r="AY86" s="18">
        <v>7826998.8894999996</v>
      </c>
      <c r="AZ86" s="16">
        <v>-39.872549999999997</v>
      </c>
      <c r="BA86" s="16">
        <v>-19.650141999999999</v>
      </c>
      <c r="BB86" s="11"/>
      <c r="BC86" s="11" t="s">
        <v>17453</v>
      </c>
      <c r="BD86" s="11" t="s">
        <v>17455</v>
      </c>
      <c r="BE86" s="11" t="s">
        <v>95</v>
      </c>
      <c r="BF86" s="17">
        <v>43410</v>
      </c>
      <c r="BG86" s="11" t="s">
        <v>96</v>
      </c>
      <c r="BH86" s="13" t="s">
        <v>97</v>
      </c>
      <c r="BI86" s="13" t="s">
        <v>98</v>
      </c>
      <c r="BJ86" s="13" t="s">
        <v>99</v>
      </c>
      <c r="BK86" s="33" t="s">
        <v>1260</v>
      </c>
      <c r="BL86" s="33" t="s">
        <v>9563</v>
      </c>
      <c r="BM86" s="11" t="s">
        <v>224</v>
      </c>
      <c r="BN86" s="11" t="s">
        <v>225</v>
      </c>
      <c r="BO86" s="11"/>
      <c r="BP86" s="11" t="s">
        <v>9562</v>
      </c>
      <c r="BQ86" s="33" t="str">
        <f>IFERROR(VLOOKUP(Tabela5[[#This Row],[scientificName]],Tabela1[],COLUMN('IUCN BR Summary'!N:N),0),"")</f>
        <v>(Linnaeus, 1766)</v>
      </c>
      <c r="BR86" s="11" t="s">
        <v>102</v>
      </c>
      <c r="BS86" s="11"/>
      <c r="BT86" s="11"/>
      <c r="BU86" s="11"/>
      <c r="BV86" s="11"/>
      <c r="BW86" s="11"/>
      <c r="BX86" s="11"/>
      <c r="BY86" s="11"/>
    </row>
    <row r="87" spans="1:77" x14ac:dyDescent="0.25">
      <c r="A87" s="11" t="s">
        <v>76</v>
      </c>
      <c r="B87" s="12">
        <f t="shared" ca="1" si="2"/>
        <v>43818</v>
      </c>
      <c r="C87" s="13" t="s">
        <v>77</v>
      </c>
      <c r="D87" s="11" t="s">
        <v>78</v>
      </c>
      <c r="E87" s="13" t="s">
        <v>79</v>
      </c>
      <c r="F87" s="11" t="s">
        <v>80</v>
      </c>
      <c r="G87" s="11" t="s">
        <v>81</v>
      </c>
      <c r="H87" s="11" t="s">
        <v>82</v>
      </c>
      <c r="I87" s="13" t="s">
        <v>83</v>
      </c>
      <c r="J87" s="13" t="s">
        <v>82</v>
      </c>
      <c r="K87" s="21" t="str">
        <f t="shared" si="3"/>
        <v>iucnStatus:Least Concern</v>
      </c>
      <c r="L87" s="11" t="str">
        <f>_xlfn.IFNA(VLOOKUP(Tabela5[[#This Row],[scientificName]],Tabela1[],COLUMN('IUCN BR Summary'!O:O),0),"Not Evaluated")</f>
        <v>Least Concern</v>
      </c>
      <c r="M87" s="13" t="s">
        <v>226</v>
      </c>
      <c r="N87" s="33"/>
      <c r="O87" s="33"/>
      <c r="P87" s="37" t="s">
        <v>86</v>
      </c>
      <c r="Q87" s="33" t="s">
        <v>87</v>
      </c>
      <c r="R87" s="33"/>
      <c r="S87" s="33"/>
      <c r="T87" s="33"/>
      <c r="U87" s="33"/>
      <c r="V87" s="11"/>
      <c r="W87" s="11"/>
      <c r="X87" s="11"/>
      <c r="Y87" s="11"/>
      <c r="Z87" s="11"/>
      <c r="AA87" s="11"/>
      <c r="AB87" s="11"/>
      <c r="AC87" s="12">
        <v>43323</v>
      </c>
      <c r="AD87" s="15">
        <v>0.3527777777777778</v>
      </c>
      <c r="AE87" s="33"/>
      <c r="AF87" s="15" t="s">
        <v>108</v>
      </c>
      <c r="AG87" s="33"/>
      <c r="AH87" s="15" t="s">
        <v>138</v>
      </c>
      <c r="AI87" s="13" t="s">
        <v>90</v>
      </c>
      <c r="AJ87" s="13" t="s">
        <v>91</v>
      </c>
      <c r="AK87" s="13" t="s">
        <v>92</v>
      </c>
      <c r="AL87" s="11" t="s">
        <v>93</v>
      </c>
      <c r="AM87" s="11" t="s">
        <v>94</v>
      </c>
      <c r="AN87" s="11"/>
      <c r="AO87" s="11"/>
      <c r="AP87" s="11"/>
      <c r="AQ87" s="11" t="s">
        <v>17454</v>
      </c>
      <c r="AR87" s="11"/>
      <c r="AS87" s="11"/>
      <c r="AT87" s="11"/>
      <c r="AU87" s="11"/>
      <c r="AV87" s="11"/>
      <c r="AW87" s="11"/>
      <c r="AX87" s="18">
        <v>408554.92820000002</v>
      </c>
      <c r="AY87" s="18">
        <v>7826959.8394999998</v>
      </c>
      <c r="AZ87" s="16">
        <v>-39.872256</v>
      </c>
      <c r="BA87" s="16">
        <v>-19.650496</v>
      </c>
      <c r="BB87" s="11"/>
      <c r="BC87" s="11" t="s">
        <v>17453</v>
      </c>
      <c r="BD87" s="11" t="s">
        <v>17455</v>
      </c>
      <c r="BE87" s="11" t="s">
        <v>95</v>
      </c>
      <c r="BF87" s="17">
        <v>43410</v>
      </c>
      <c r="BG87" s="11" t="s">
        <v>96</v>
      </c>
      <c r="BH87" s="13" t="s">
        <v>97</v>
      </c>
      <c r="BI87" s="13" t="s">
        <v>98</v>
      </c>
      <c r="BJ87" s="13" t="s">
        <v>99</v>
      </c>
      <c r="BK87" s="33" t="s">
        <v>5036</v>
      </c>
      <c r="BL87" s="33" t="s">
        <v>5037</v>
      </c>
      <c r="BM87" s="11" t="s">
        <v>162</v>
      </c>
      <c r="BN87" s="11" t="s">
        <v>163</v>
      </c>
      <c r="BO87" s="11"/>
      <c r="BP87" s="11" t="s">
        <v>11275</v>
      </c>
      <c r="BQ87" s="33" t="str">
        <f>IFERROR(VLOOKUP(Tabela5[[#This Row],[scientificName]],Tabela1[],COLUMN('IUCN BR Summary'!N:N),0),"")</f>
        <v>(Linnaeus, 1766)</v>
      </c>
      <c r="BR87" s="11" t="s">
        <v>102</v>
      </c>
      <c r="BS87" s="11"/>
      <c r="BT87" s="11"/>
      <c r="BU87" s="11"/>
      <c r="BV87" s="11"/>
      <c r="BW87" s="11"/>
      <c r="BX87" s="11"/>
      <c r="BY87" s="11"/>
    </row>
    <row r="88" spans="1:77" x14ac:dyDescent="0.25">
      <c r="A88" s="11" t="s">
        <v>76</v>
      </c>
      <c r="B88" s="12">
        <f t="shared" ca="1" si="2"/>
        <v>43818</v>
      </c>
      <c r="C88" s="13" t="s">
        <v>77</v>
      </c>
      <c r="D88" s="11" t="s">
        <v>78</v>
      </c>
      <c r="E88" s="13" t="s">
        <v>79</v>
      </c>
      <c r="F88" s="11" t="s">
        <v>80</v>
      </c>
      <c r="G88" s="11" t="s">
        <v>81</v>
      </c>
      <c r="H88" s="11" t="s">
        <v>82</v>
      </c>
      <c r="I88" s="13" t="s">
        <v>83</v>
      </c>
      <c r="J88" s="13" t="s">
        <v>82</v>
      </c>
      <c r="K88" s="21" t="str">
        <f t="shared" si="3"/>
        <v>iucnStatus:Near Threatened</v>
      </c>
      <c r="L88" s="11" t="str">
        <f>_xlfn.IFNA(VLOOKUP(Tabela5[[#This Row],[scientificName]],Tabela1[],COLUMN('IUCN BR Summary'!O:O),0),"Not Evaluated")</f>
        <v>Near Threatened</v>
      </c>
      <c r="M88" s="13" t="s">
        <v>227</v>
      </c>
      <c r="N88" s="33"/>
      <c r="O88" s="33"/>
      <c r="P88" s="37" t="s">
        <v>86</v>
      </c>
      <c r="Q88" s="33" t="s">
        <v>87</v>
      </c>
      <c r="R88" s="33"/>
      <c r="S88" s="33"/>
      <c r="T88" s="33"/>
      <c r="U88" s="33"/>
      <c r="V88" s="11"/>
      <c r="W88" s="11"/>
      <c r="X88" s="11"/>
      <c r="Y88" s="11"/>
      <c r="Z88" s="11"/>
      <c r="AA88" s="11"/>
      <c r="AB88" s="11"/>
      <c r="AC88" s="12">
        <v>43323</v>
      </c>
      <c r="AD88" s="15">
        <v>0.34583333333333338</v>
      </c>
      <c r="AE88" s="33"/>
      <c r="AF88" s="15" t="s">
        <v>108</v>
      </c>
      <c r="AG88" s="33"/>
      <c r="AH88" s="15" t="s">
        <v>138</v>
      </c>
      <c r="AI88" s="13" t="s">
        <v>90</v>
      </c>
      <c r="AJ88" s="13" t="s">
        <v>91</v>
      </c>
      <c r="AK88" s="13" t="s">
        <v>92</v>
      </c>
      <c r="AL88" s="11" t="s">
        <v>93</v>
      </c>
      <c r="AM88" s="11" t="s">
        <v>94</v>
      </c>
      <c r="AN88" s="11"/>
      <c r="AO88" s="11"/>
      <c r="AP88" s="11"/>
      <c r="AQ88" s="11" t="s">
        <v>17454</v>
      </c>
      <c r="AR88" s="11"/>
      <c r="AS88" s="11"/>
      <c r="AT88" s="11"/>
      <c r="AU88" s="11"/>
      <c r="AV88" s="11"/>
      <c r="AW88" s="11"/>
      <c r="AX88" s="18">
        <v>408617.38140000001</v>
      </c>
      <c r="AY88" s="18">
        <v>7826881.7396</v>
      </c>
      <c r="AZ88" s="16">
        <v>-39.871668999999997</v>
      </c>
      <c r="BA88" s="16">
        <v>-19.651202999999999</v>
      </c>
      <c r="BB88" s="11"/>
      <c r="BC88" s="11" t="s">
        <v>17453</v>
      </c>
      <c r="BD88" s="11" t="s">
        <v>17455</v>
      </c>
      <c r="BE88" s="11" t="s">
        <v>95</v>
      </c>
      <c r="BF88" s="17">
        <v>43410</v>
      </c>
      <c r="BG88" s="11" t="s">
        <v>96</v>
      </c>
      <c r="BH88" s="13" t="s">
        <v>97</v>
      </c>
      <c r="BI88" s="13" t="s">
        <v>98</v>
      </c>
      <c r="BJ88" s="13" t="s">
        <v>99</v>
      </c>
      <c r="BK88" s="33" t="s">
        <v>5036</v>
      </c>
      <c r="BL88" s="33" t="s">
        <v>8964</v>
      </c>
      <c r="BM88" s="11" t="s">
        <v>228</v>
      </c>
      <c r="BN88" s="11" t="s">
        <v>229</v>
      </c>
      <c r="BO88" s="11"/>
      <c r="BP88" s="11" t="s">
        <v>8963</v>
      </c>
      <c r="BQ88" s="33" t="str">
        <f>IFERROR(VLOOKUP(Tabela5[[#This Row],[scientificName]],Tabela1[],COLUMN('IUCN BR Summary'!N:N),0),"")</f>
        <v>(Olfers, 1818)</v>
      </c>
      <c r="BR88" s="11" t="s">
        <v>102</v>
      </c>
      <c r="BS88" s="11"/>
      <c r="BT88" s="11"/>
      <c r="BU88" s="11"/>
      <c r="BV88" s="11"/>
      <c r="BW88" s="11"/>
      <c r="BX88" s="11"/>
      <c r="BY88" s="11"/>
    </row>
    <row r="89" spans="1:77" x14ac:dyDescent="0.25">
      <c r="A89" s="11" t="s">
        <v>76</v>
      </c>
      <c r="B89" s="12">
        <f t="shared" ca="1" si="2"/>
        <v>43818</v>
      </c>
      <c r="C89" s="13" t="s">
        <v>77</v>
      </c>
      <c r="D89" s="11" t="s">
        <v>78</v>
      </c>
      <c r="E89" s="13" t="s">
        <v>79</v>
      </c>
      <c r="F89" s="11" t="s">
        <v>80</v>
      </c>
      <c r="G89" s="11" t="s">
        <v>81</v>
      </c>
      <c r="H89" s="11" t="s">
        <v>82</v>
      </c>
      <c r="I89" s="13" t="s">
        <v>83</v>
      </c>
      <c r="J89" s="13" t="s">
        <v>82</v>
      </c>
      <c r="K89" s="21" t="str">
        <f t="shared" si="3"/>
        <v>iucnStatus:Data Deficient</v>
      </c>
      <c r="L89" s="11" t="str">
        <f>_xlfn.IFNA(VLOOKUP(Tabela5[[#This Row],[scientificName]],Tabela1[],COLUMN('IUCN BR Summary'!O:O),0),"Not Evaluated")</f>
        <v>Data Deficient</v>
      </c>
      <c r="M89" s="13" t="s">
        <v>230</v>
      </c>
      <c r="N89" s="33"/>
      <c r="O89" s="33"/>
      <c r="P89" s="37" t="s">
        <v>86</v>
      </c>
      <c r="Q89" s="33" t="s">
        <v>87</v>
      </c>
      <c r="R89" s="33"/>
      <c r="S89" s="33"/>
      <c r="T89" s="33"/>
      <c r="U89" s="33"/>
      <c r="V89" s="11"/>
      <c r="W89" s="11"/>
      <c r="X89" s="11"/>
      <c r="Y89" s="11"/>
      <c r="Z89" s="11"/>
      <c r="AA89" s="11"/>
      <c r="AB89" s="11"/>
      <c r="AC89" s="12">
        <v>43323</v>
      </c>
      <c r="AD89" s="15">
        <v>0.34583333333333338</v>
      </c>
      <c r="AE89" s="33"/>
      <c r="AF89" s="15" t="s">
        <v>108</v>
      </c>
      <c r="AG89" s="33"/>
      <c r="AH89" s="15" t="s">
        <v>138</v>
      </c>
      <c r="AI89" s="13" t="s">
        <v>90</v>
      </c>
      <c r="AJ89" s="13" t="s">
        <v>91</v>
      </c>
      <c r="AK89" s="13" t="s">
        <v>92</v>
      </c>
      <c r="AL89" s="11" t="s">
        <v>93</v>
      </c>
      <c r="AM89" s="11" t="s">
        <v>94</v>
      </c>
      <c r="AN89" s="11"/>
      <c r="AO89" s="11"/>
      <c r="AP89" s="11"/>
      <c r="AQ89" s="11" t="s">
        <v>17454</v>
      </c>
      <c r="AR89" s="11"/>
      <c r="AS89" s="11"/>
      <c r="AT89" s="11"/>
      <c r="AU89" s="11"/>
      <c r="AV89" s="11"/>
      <c r="AW89" s="11"/>
      <c r="AX89" s="18">
        <v>408617.38140000001</v>
      </c>
      <c r="AY89" s="18">
        <v>7826881.7396</v>
      </c>
      <c r="AZ89" s="16">
        <v>-39.871668999999997</v>
      </c>
      <c r="BA89" s="16">
        <v>-19.651202999999999</v>
      </c>
      <c r="BB89" s="11"/>
      <c r="BC89" s="11" t="s">
        <v>17453</v>
      </c>
      <c r="BD89" s="11" t="s">
        <v>17455</v>
      </c>
      <c r="BE89" s="11" t="s">
        <v>95</v>
      </c>
      <c r="BF89" s="17">
        <v>43410</v>
      </c>
      <c r="BG89" s="11" t="s">
        <v>96</v>
      </c>
      <c r="BH89" s="13" t="s">
        <v>97</v>
      </c>
      <c r="BI89" s="13" t="s">
        <v>98</v>
      </c>
      <c r="BJ89" s="13" t="s">
        <v>99</v>
      </c>
      <c r="BK89" s="33" t="s">
        <v>2618</v>
      </c>
      <c r="BL89" s="33" t="s">
        <v>9378</v>
      </c>
      <c r="BM89" s="11" t="s">
        <v>205</v>
      </c>
      <c r="BN89" s="11" t="s">
        <v>206</v>
      </c>
      <c r="BO89" s="11"/>
      <c r="BP89" s="11" t="s">
        <v>9384</v>
      </c>
      <c r="BQ89" s="33" t="str">
        <f>IFERROR(VLOOKUP(Tabela5[[#This Row],[scientificName]],Tabela1[],COLUMN('IUCN BR Summary'!N:N),0),"")</f>
        <v>(Erxleben, 1777)</v>
      </c>
      <c r="BR89" s="11" t="s">
        <v>102</v>
      </c>
      <c r="BS89" s="11"/>
      <c r="BT89" s="11"/>
      <c r="BU89" s="11"/>
      <c r="BV89" s="11"/>
      <c r="BW89" s="11"/>
      <c r="BX89" s="11"/>
      <c r="BY89" s="11"/>
    </row>
    <row r="90" spans="1:77" x14ac:dyDescent="0.25">
      <c r="A90" s="11" t="s">
        <v>76</v>
      </c>
      <c r="B90" s="12">
        <f t="shared" ca="1" si="2"/>
        <v>43818</v>
      </c>
      <c r="C90" s="13" t="s">
        <v>77</v>
      </c>
      <c r="D90" s="11" t="s">
        <v>78</v>
      </c>
      <c r="E90" s="13" t="s">
        <v>79</v>
      </c>
      <c r="F90" s="11" t="s">
        <v>80</v>
      </c>
      <c r="G90" s="11" t="s">
        <v>81</v>
      </c>
      <c r="H90" s="11" t="s">
        <v>82</v>
      </c>
      <c r="I90" s="13" t="s">
        <v>83</v>
      </c>
      <c r="J90" s="13" t="s">
        <v>82</v>
      </c>
      <c r="K90" s="21" t="str">
        <f t="shared" si="3"/>
        <v>iucnStatus:Least Concern</v>
      </c>
      <c r="L90" s="11" t="str">
        <f>_xlfn.IFNA(VLOOKUP(Tabela5[[#This Row],[scientificName]],Tabela1[],COLUMN('IUCN BR Summary'!O:O),0),"Not Evaluated")</f>
        <v>Least Concern</v>
      </c>
      <c r="M90" s="13" t="s">
        <v>231</v>
      </c>
      <c r="N90" s="33"/>
      <c r="O90" s="33"/>
      <c r="P90" s="37" t="s">
        <v>86</v>
      </c>
      <c r="Q90" s="33" t="s">
        <v>87</v>
      </c>
      <c r="R90" s="33"/>
      <c r="S90" s="33"/>
      <c r="T90" s="33"/>
      <c r="U90" s="33"/>
      <c r="V90" s="11"/>
      <c r="W90" s="11"/>
      <c r="X90" s="11"/>
      <c r="Y90" s="11"/>
      <c r="Z90" s="11"/>
      <c r="AA90" s="11"/>
      <c r="AB90" s="11"/>
      <c r="AC90" s="12">
        <v>43323</v>
      </c>
      <c r="AD90" s="15">
        <v>0.34583333333333338</v>
      </c>
      <c r="AE90" s="33"/>
      <c r="AF90" s="15" t="s">
        <v>108</v>
      </c>
      <c r="AG90" s="33"/>
      <c r="AH90" s="15" t="s">
        <v>138</v>
      </c>
      <c r="AI90" s="13" t="s">
        <v>90</v>
      </c>
      <c r="AJ90" s="13" t="s">
        <v>91</v>
      </c>
      <c r="AK90" s="13" t="s">
        <v>92</v>
      </c>
      <c r="AL90" s="11" t="s">
        <v>93</v>
      </c>
      <c r="AM90" s="11" t="s">
        <v>94</v>
      </c>
      <c r="AN90" s="11"/>
      <c r="AO90" s="11"/>
      <c r="AP90" s="11"/>
      <c r="AQ90" s="11" t="s">
        <v>17454</v>
      </c>
      <c r="AR90" s="11"/>
      <c r="AS90" s="11"/>
      <c r="AT90" s="11"/>
      <c r="AU90" s="11"/>
      <c r="AV90" s="11"/>
      <c r="AW90" s="11"/>
      <c r="AX90" s="18">
        <v>408617.38140000001</v>
      </c>
      <c r="AY90" s="18">
        <v>7826881.7396</v>
      </c>
      <c r="AZ90" s="16">
        <v>-39.871668999999997</v>
      </c>
      <c r="BA90" s="16">
        <v>-19.651202999999999</v>
      </c>
      <c r="BB90" s="11"/>
      <c r="BC90" s="11" t="s">
        <v>17453</v>
      </c>
      <c r="BD90" s="11" t="s">
        <v>17455</v>
      </c>
      <c r="BE90" s="11" t="s">
        <v>95</v>
      </c>
      <c r="BF90" s="17">
        <v>43410</v>
      </c>
      <c r="BG90" s="11" t="s">
        <v>96</v>
      </c>
      <c r="BH90" s="13" t="s">
        <v>97</v>
      </c>
      <c r="BI90" s="13" t="s">
        <v>98</v>
      </c>
      <c r="BJ90" s="13" t="s">
        <v>99</v>
      </c>
      <c r="BK90" s="33" t="s">
        <v>1260</v>
      </c>
      <c r="BL90" s="33" t="s">
        <v>9530</v>
      </c>
      <c r="BM90" s="11" t="s">
        <v>217</v>
      </c>
      <c r="BN90" s="11" t="s">
        <v>218</v>
      </c>
      <c r="BO90" s="11"/>
      <c r="BP90" s="11" t="s">
        <v>9548</v>
      </c>
      <c r="BQ90" s="33" t="str">
        <f>IFERROR(VLOOKUP(Tabela5[[#This Row],[scientificName]],Tabela1[],COLUMN('IUCN BR Summary'!N:N),0),"")</f>
        <v>(Linnaeus, 1766)</v>
      </c>
      <c r="BR90" s="11" t="s">
        <v>102</v>
      </c>
      <c r="BS90" s="11"/>
      <c r="BT90" s="11"/>
      <c r="BU90" s="11"/>
      <c r="BV90" s="11"/>
      <c r="BW90" s="11"/>
      <c r="BX90" s="11"/>
      <c r="BY90" s="11"/>
    </row>
    <row r="91" spans="1:77" x14ac:dyDescent="0.25">
      <c r="A91" s="11" t="s">
        <v>76</v>
      </c>
      <c r="B91" s="12">
        <f t="shared" ca="1" si="2"/>
        <v>43818</v>
      </c>
      <c r="C91" s="13" t="s">
        <v>77</v>
      </c>
      <c r="D91" s="11" t="s">
        <v>78</v>
      </c>
      <c r="E91" s="13" t="s">
        <v>79</v>
      </c>
      <c r="F91" s="11" t="s">
        <v>80</v>
      </c>
      <c r="G91" s="11" t="s">
        <v>81</v>
      </c>
      <c r="H91" s="11" t="s">
        <v>82</v>
      </c>
      <c r="I91" s="13" t="s">
        <v>83</v>
      </c>
      <c r="J91" s="13" t="s">
        <v>82</v>
      </c>
      <c r="K91" s="21" t="str">
        <f t="shared" si="3"/>
        <v>iucnStatus:Not Evaluated</v>
      </c>
      <c r="L91" s="11" t="str">
        <f>_xlfn.IFNA(VLOOKUP(Tabela5[[#This Row],[scientificName]],Tabela1[],COLUMN('IUCN BR Summary'!O:O),0),"Not Evaluated")</f>
        <v>Not Evaluated</v>
      </c>
      <c r="M91" s="13" t="s">
        <v>232</v>
      </c>
      <c r="N91" s="33"/>
      <c r="O91" s="33"/>
      <c r="P91" s="37" t="s">
        <v>86</v>
      </c>
      <c r="Q91" s="33" t="s">
        <v>87</v>
      </c>
      <c r="R91" s="33"/>
      <c r="S91" s="33"/>
      <c r="T91" s="33"/>
      <c r="U91" s="33"/>
      <c r="V91" s="11"/>
      <c r="W91" s="11"/>
      <c r="X91" s="11"/>
      <c r="Y91" s="11"/>
      <c r="Z91" s="11"/>
      <c r="AA91" s="11"/>
      <c r="AB91" s="11"/>
      <c r="AC91" s="12">
        <v>43323</v>
      </c>
      <c r="AD91" s="15">
        <v>0.34583333333333338</v>
      </c>
      <c r="AE91" s="33"/>
      <c r="AF91" s="15" t="s">
        <v>108</v>
      </c>
      <c r="AG91" s="33"/>
      <c r="AH91" s="15" t="s">
        <v>138</v>
      </c>
      <c r="AI91" s="13" t="s">
        <v>90</v>
      </c>
      <c r="AJ91" s="13" t="s">
        <v>91</v>
      </c>
      <c r="AK91" s="13" t="s">
        <v>92</v>
      </c>
      <c r="AL91" s="11" t="s">
        <v>93</v>
      </c>
      <c r="AM91" s="11" t="s">
        <v>94</v>
      </c>
      <c r="AN91" s="11"/>
      <c r="AO91" s="11"/>
      <c r="AP91" s="11"/>
      <c r="AQ91" s="11" t="s">
        <v>17454</v>
      </c>
      <c r="AR91" s="11"/>
      <c r="AS91" s="11"/>
      <c r="AT91" s="11"/>
      <c r="AU91" s="11"/>
      <c r="AV91" s="11"/>
      <c r="AW91" s="11"/>
      <c r="AX91" s="18">
        <v>408617.38140000001</v>
      </c>
      <c r="AY91" s="18">
        <v>7826881.7396</v>
      </c>
      <c r="AZ91" s="16">
        <v>-39.871668999999997</v>
      </c>
      <c r="BA91" s="16">
        <v>-19.651202999999999</v>
      </c>
      <c r="BB91" s="11"/>
      <c r="BC91" s="11" t="s">
        <v>17453</v>
      </c>
      <c r="BD91" s="11" t="s">
        <v>17455</v>
      </c>
      <c r="BE91" s="11" t="s">
        <v>95</v>
      </c>
      <c r="BF91" s="17">
        <v>43410</v>
      </c>
      <c r="BG91" s="11" t="s">
        <v>96</v>
      </c>
      <c r="BH91" s="13" t="s">
        <v>97</v>
      </c>
      <c r="BI91" s="13" t="s">
        <v>98</v>
      </c>
      <c r="BJ91" s="13" t="s">
        <v>99</v>
      </c>
      <c r="BK91" s="33" t="s">
        <v>10370</v>
      </c>
      <c r="BL91" s="33" t="s">
        <v>10386</v>
      </c>
      <c r="BM91" s="11"/>
      <c r="BN91" s="11"/>
      <c r="BO91" s="11"/>
      <c r="BP91" s="11" t="s">
        <v>17437</v>
      </c>
      <c r="BQ91" s="33" t="str">
        <f>IFERROR(VLOOKUP(Tabela5[[#This Row],[scientificName]],Tabela1[],COLUMN('IUCN BR Summary'!N:N),0),"")</f>
        <v/>
      </c>
      <c r="BR91" s="11" t="s">
        <v>17430</v>
      </c>
      <c r="BS91" s="11"/>
      <c r="BT91" s="11"/>
      <c r="BU91" s="11"/>
      <c r="BV91" s="11"/>
      <c r="BW91" s="11"/>
      <c r="BX91" s="11"/>
      <c r="BY91" s="11"/>
    </row>
    <row r="92" spans="1:77" x14ac:dyDescent="0.25">
      <c r="A92" s="11" t="s">
        <v>76</v>
      </c>
      <c r="B92" s="12">
        <f t="shared" ca="1" si="2"/>
        <v>43818</v>
      </c>
      <c r="C92" s="13" t="s">
        <v>77</v>
      </c>
      <c r="D92" s="11" t="s">
        <v>78</v>
      </c>
      <c r="E92" s="13" t="s">
        <v>79</v>
      </c>
      <c r="F92" s="11" t="s">
        <v>80</v>
      </c>
      <c r="G92" s="11" t="s">
        <v>81</v>
      </c>
      <c r="H92" s="11" t="s">
        <v>82</v>
      </c>
      <c r="I92" s="13" t="s">
        <v>83</v>
      </c>
      <c r="J92" s="13" t="s">
        <v>82</v>
      </c>
      <c r="K92" s="21" t="str">
        <f t="shared" si="3"/>
        <v>iucnStatus:Data Deficient</v>
      </c>
      <c r="L92" s="11" t="str">
        <f>_xlfn.IFNA(VLOOKUP(Tabela5[[#This Row],[scientificName]],Tabela1[],COLUMN('IUCN BR Summary'!O:O),0),"Not Evaluated")</f>
        <v>Data Deficient</v>
      </c>
      <c r="M92" s="13" t="s">
        <v>233</v>
      </c>
      <c r="N92" s="33"/>
      <c r="O92" s="33"/>
      <c r="P92" s="37" t="s">
        <v>86</v>
      </c>
      <c r="Q92" s="33" t="s">
        <v>87</v>
      </c>
      <c r="R92" s="33"/>
      <c r="S92" s="33"/>
      <c r="T92" s="33"/>
      <c r="U92" s="33"/>
      <c r="V92" s="11"/>
      <c r="W92" s="11"/>
      <c r="X92" s="11"/>
      <c r="Y92" s="11"/>
      <c r="Z92" s="11"/>
      <c r="AA92" s="11"/>
      <c r="AB92" s="11"/>
      <c r="AC92" s="12">
        <v>43323</v>
      </c>
      <c r="AD92" s="15">
        <v>0.34375</v>
      </c>
      <c r="AE92" s="33"/>
      <c r="AF92" s="15" t="s">
        <v>108</v>
      </c>
      <c r="AG92" s="33"/>
      <c r="AH92" s="15" t="s">
        <v>138</v>
      </c>
      <c r="AI92" s="13" t="s">
        <v>90</v>
      </c>
      <c r="AJ92" s="13" t="s">
        <v>91</v>
      </c>
      <c r="AK92" s="13" t="s">
        <v>92</v>
      </c>
      <c r="AL92" s="11" t="s">
        <v>93</v>
      </c>
      <c r="AM92" s="11" t="s">
        <v>94</v>
      </c>
      <c r="AN92" s="11"/>
      <c r="AO92" s="11"/>
      <c r="AP92" s="11"/>
      <c r="AQ92" s="11" t="s">
        <v>17454</v>
      </c>
      <c r="AR92" s="11"/>
      <c r="AS92" s="11"/>
      <c r="AT92" s="11"/>
      <c r="AU92" s="11"/>
      <c r="AV92" s="11"/>
      <c r="AW92" s="11"/>
      <c r="AX92" s="18">
        <v>408648.6079</v>
      </c>
      <c r="AY92" s="18">
        <v>7826842.6896000002</v>
      </c>
      <c r="AZ92" s="16">
        <v>-39.871364999999997</v>
      </c>
      <c r="BA92" s="16">
        <v>-19.651557</v>
      </c>
      <c r="BB92" s="11"/>
      <c r="BC92" s="11" t="s">
        <v>17453</v>
      </c>
      <c r="BD92" s="11" t="s">
        <v>17455</v>
      </c>
      <c r="BE92" s="11" t="s">
        <v>95</v>
      </c>
      <c r="BF92" s="17">
        <v>43410</v>
      </c>
      <c r="BG92" s="11" t="s">
        <v>96</v>
      </c>
      <c r="BH92" s="13" t="s">
        <v>97</v>
      </c>
      <c r="BI92" s="13" t="s">
        <v>98</v>
      </c>
      <c r="BJ92" s="13" t="s">
        <v>99</v>
      </c>
      <c r="BK92" s="33" t="s">
        <v>2618</v>
      </c>
      <c r="BL92" s="33" t="s">
        <v>9378</v>
      </c>
      <c r="BM92" s="11" t="s">
        <v>205</v>
      </c>
      <c r="BN92" s="11" t="s">
        <v>206</v>
      </c>
      <c r="BO92" s="11"/>
      <c r="BP92" s="11" t="s">
        <v>9384</v>
      </c>
      <c r="BQ92" s="33" t="str">
        <f>IFERROR(VLOOKUP(Tabela5[[#This Row],[scientificName]],Tabela1[],COLUMN('IUCN BR Summary'!N:N),0),"")</f>
        <v>(Erxleben, 1777)</v>
      </c>
      <c r="BR92" s="11" t="s">
        <v>102</v>
      </c>
      <c r="BS92" s="11"/>
      <c r="BT92" s="11"/>
      <c r="BU92" s="11"/>
      <c r="BV92" s="11"/>
      <c r="BW92" s="11"/>
      <c r="BX92" s="11"/>
      <c r="BY92" s="11"/>
    </row>
    <row r="93" spans="1:77" x14ac:dyDescent="0.25">
      <c r="A93" s="11" t="s">
        <v>76</v>
      </c>
      <c r="B93" s="12">
        <f t="shared" ca="1" si="2"/>
        <v>43818</v>
      </c>
      <c r="C93" s="13" t="s">
        <v>77</v>
      </c>
      <c r="D93" s="11" t="s">
        <v>78</v>
      </c>
      <c r="E93" s="13" t="s">
        <v>79</v>
      </c>
      <c r="F93" s="11" t="s">
        <v>80</v>
      </c>
      <c r="G93" s="11" t="s">
        <v>81</v>
      </c>
      <c r="H93" s="11" t="s">
        <v>82</v>
      </c>
      <c r="I93" s="13" t="s">
        <v>83</v>
      </c>
      <c r="J93" s="13" t="s">
        <v>82</v>
      </c>
      <c r="K93" s="21" t="str">
        <f t="shared" si="3"/>
        <v>iucnStatus:Least Concern</v>
      </c>
      <c r="L93" s="11" t="str">
        <f>_xlfn.IFNA(VLOOKUP(Tabela5[[#This Row],[scientificName]],Tabela1[],COLUMN('IUCN BR Summary'!O:O),0),"Not Evaluated")</f>
        <v>Least Concern</v>
      </c>
      <c r="M93" s="13" t="s">
        <v>234</v>
      </c>
      <c r="N93" s="33"/>
      <c r="O93" s="33"/>
      <c r="P93" s="37" t="s">
        <v>86</v>
      </c>
      <c r="Q93" s="33" t="s">
        <v>87</v>
      </c>
      <c r="R93" s="33"/>
      <c r="S93" s="33"/>
      <c r="T93" s="33"/>
      <c r="U93" s="33"/>
      <c r="V93" s="11"/>
      <c r="W93" s="11"/>
      <c r="X93" s="11"/>
      <c r="Y93" s="11"/>
      <c r="Z93" s="11"/>
      <c r="AA93" s="11"/>
      <c r="AB93" s="11"/>
      <c r="AC93" s="12">
        <v>43323</v>
      </c>
      <c r="AD93" s="15">
        <v>0.34166666666666662</v>
      </c>
      <c r="AE93" s="33"/>
      <c r="AF93" s="15" t="s">
        <v>108</v>
      </c>
      <c r="AG93" s="33"/>
      <c r="AH93" s="15" t="s">
        <v>138</v>
      </c>
      <c r="AI93" s="13" t="s">
        <v>90</v>
      </c>
      <c r="AJ93" s="13" t="s">
        <v>91</v>
      </c>
      <c r="AK93" s="13" t="s">
        <v>92</v>
      </c>
      <c r="AL93" s="11" t="s">
        <v>93</v>
      </c>
      <c r="AM93" s="11" t="s">
        <v>94</v>
      </c>
      <c r="AN93" s="11"/>
      <c r="AO93" s="11"/>
      <c r="AP93" s="11"/>
      <c r="AQ93" s="11" t="s">
        <v>17454</v>
      </c>
      <c r="AR93" s="11"/>
      <c r="AS93" s="11"/>
      <c r="AT93" s="11"/>
      <c r="AU93" s="11"/>
      <c r="AV93" s="11"/>
      <c r="AW93" s="11"/>
      <c r="AX93" s="18">
        <v>408711.06109999999</v>
      </c>
      <c r="AY93" s="18">
        <v>7826764.5895999996</v>
      </c>
      <c r="AZ93" s="16">
        <v>-39.870778000000001</v>
      </c>
      <c r="BA93" s="16">
        <v>-19.652265</v>
      </c>
      <c r="BB93" s="11"/>
      <c r="BC93" s="11" t="s">
        <v>17453</v>
      </c>
      <c r="BD93" s="11" t="s">
        <v>17455</v>
      </c>
      <c r="BE93" s="11" t="s">
        <v>95</v>
      </c>
      <c r="BF93" s="17">
        <v>43410</v>
      </c>
      <c r="BG93" s="11" t="s">
        <v>96</v>
      </c>
      <c r="BH93" s="13" t="s">
        <v>97</v>
      </c>
      <c r="BI93" s="13" t="s">
        <v>98</v>
      </c>
      <c r="BJ93" s="13" t="s">
        <v>99</v>
      </c>
      <c r="BK93" s="33" t="s">
        <v>1260</v>
      </c>
      <c r="BL93" s="33" t="s">
        <v>9530</v>
      </c>
      <c r="BM93" s="11" t="s">
        <v>217</v>
      </c>
      <c r="BN93" s="11" t="s">
        <v>218</v>
      </c>
      <c r="BO93" s="11"/>
      <c r="BP93" s="11" t="s">
        <v>9548</v>
      </c>
      <c r="BQ93" s="33" t="str">
        <f>IFERROR(VLOOKUP(Tabela5[[#This Row],[scientificName]],Tabela1[],COLUMN('IUCN BR Summary'!N:N),0),"")</f>
        <v>(Linnaeus, 1766)</v>
      </c>
      <c r="BR93" s="11" t="s">
        <v>102</v>
      </c>
      <c r="BS93" s="11"/>
      <c r="BT93" s="11"/>
      <c r="BU93" s="11"/>
      <c r="BV93" s="11"/>
      <c r="BW93" s="11"/>
      <c r="BX93" s="11"/>
      <c r="BY93" s="11"/>
    </row>
    <row r="94" spans="1:77" x14ac:dyDescent="0.25">
      <c r="A94" s="11" t="s">
        <v>76</v>
      </c>
      <c r="B94" s="12">
        <f t="shared" ca="1" si="2"/>
        <v>43818</v>
      </c>
      <c r="C94" s="13" t="s">
        <v>77</v>
      </c>
      <c r="D94" s="11" t="s">
        <v>78</v>
      </c>
      <c r="E94" s="13" t="s">
        <v>79</v>
      </c>
      <c r="F94" s="11" t="s">
        <v>80</v>
      </c>
      <c r="G94" s="11" t="s">
        <v>81</v>
      </c>
      <c r="H94" s="11" t="s">
        <v>82</v>
      </c>
      <c r="I94" s="13" t="s">
        <v>83</v>
      </c>
      <c r="J94" s="13" t="s">
        <v>82</v>
      </c>
      <c r="K94" s="21" t="str">
        <f t="shared" si="3"/>
        <v>iucnStatus:Least Concern</v>
      </c>
      <c r="L94" s="11" t="str">
        <f>_xlfn.IFNA(VLOOKUP(Tabela5[[#This Row],[scientificName]],Tabela1[],COLUMN('IUCN BR Summary'!O:O),0),"Not Evaluated")</f>
        <v>Least Concern</v>
      </c>
      <c r="M94" s="13" t="s">
        <v>235</v>
      </c>
      <c r="N94" s="33"/>
      <c r="O94" s="33"/>
      <c r="P94" s="37" t="s">
        <v>86</v>
      </c>
      <c r="Q94" s="33" t="s">
        <v>87</v>
      </c>
      <c r="R94" s="33"/>
      <c r="S94" s="33"/>
      <c r="T94" s="33"/>
      <c r="U94" s="33"/>
      <c r="V94" s="11"/>
      <c r="W94" s="11"/>
      <c r="X94" s="11"/>
      <c r="Y94" s="11"/>
      <c r="Z94" s="11"/>
      <c r="AA94" s="11"/>
      <c r="AB94" s="11"/>
      <c r="AC94" s="12">
        <v>43323</v>
      </c>
      <c r="AD94" s="15">
        <v>0.34166666666666662</v>
      </c>
      <c r="AE94" s="33"/>
      <c r="AF94" s="15" t="s">
        <v>108</v>
      </c>
      <c r="AG94" s="33"/>
      <c r="AH94" s="15" t="s">
        <v>138</v>
      </c>
      <c r="AI94" s="13" t="s">
        <v>90</v>
      </c>
      <c r="AJ94" s="13" t="s">
        <v>91</v>
      </c>
      <c r="AK94" s="13" t="s">
        <v>92</v>
      </c>
      <c r="AL94" s="11" t="s">
        <v>93</v>
      </c>
      <c r="AM94" s="11" t="s">
        <v>94</v>
      </c>
      <c r="AN94" s="11"/>
      <c r="AO94" s="11"/>
      <c r="AP94" s="11"/>
      <c r="AQ94" s="11" t="s">
        <v>17454</v>
      </c>
      <c r="AR94" s="11"/>
      <c r="AS94" s="11"/>
      <c r="AT94" s="11"/>
      <c r="AU94" s="11"/>
      <c r="AV94" s="11"/>
      <c r="AW94" s="11"/>
      <c r="AX94" s="18">
        <v>408711.06109999999</v>
      </c>
      <c r="AY94" s="18">
        <v>7826764.5895999996</v>
      </c>
      <c r="AZ94" s="16">
        <v>-39.870778000000001</v>
      </c>
      <c r="BA94" s="16">
        <v>-19.652265</v>
      </c>
      <c r="BB94" s="11"/>
      <c r="BC94" s="11" t="s">
        <v>17453</v>
      </c>
      <c r="BD94" s="11" t="s">
        <v>17455</v>
      </c>
      <c r="BE94" s="11" t="s">
        <v>95</v>
      </c>
      <c r="BF94" s="17">
        <v>43410</v>
      </c>
      <c r="BG94" s="11" t="s">
        <v>96</v>
      </c>
      <c r="BH94" s="13" t="s">
        <v>97</v>
      </c>
      <c r="BI94" s="13" t="s">
        <v>98</v>
      </c>
      <c r="BJ94" s="13" t="s">
        <v>99</v>
      </c>
      <c r="BK94" s="33" t="s">
        <v>5036</v>
      </c>
      <c r="BL94" s="33" t="s">
        <v>5037</v>
      </c>
      <c r="BM94" s="11" t="s">
        <v>162</v>
      </c>
      <c r="BN94" s="11" t="s">
        <v>163</v>
      </c>
      <c r="BO94" s="11"/>
      <c r="BP94" s="11" t="s">
        <v>11275</v>
      </c>
      <c r="BQ94" s="33" t="str">
        <f>IFERROR(VLOOKUP(Tabela5[[#This Row],[scientificName]],Tabela1[],COLUMN('IUCN BR Summary'!N:N),0),"")</f>
        <v>(Linnaeus, 1766)</v>
      </c>
      <c r="BR94" s="11" t="s">
        <v>102</v>
      </c>
      <c r="BS94" s="11"/>
      <c r="BT94" s="11"/>
      <c r="BU94" s="11"/>
      <c r="BV94" s="11"/>
      <c r="BW94" s="11"/>
      <c r="BX94" s="11"/>
      <c r="BY94" s="11"/>
    </row>
    <row r="95" spans="1:77" x14ac:dyDescent="0.25">
      <c r="A95" s="11" t="s">
        <v>76</v>
      </c>
      <c r="B95" s="12">
        <f t="shared" ca="1" si="2"/>
        <v>43818</v>
      </c>
      <c r="C95" s="13" t="s">
        <v>77</v>
      </c>
      <c r="D95" s="11" t="s">
        <v>78</v>
      </c>
      <c r="E95" s="13" t="s">
        <v>79</v>
      </c>
      <c r="F95" s="11" t="s">
        <v>80</v>
      </c>
      <c r="G95" s="11" t="s">
        <v>81</v>
      </c>
      <c r="H95" s="11" t="s">
        <v>82</v>
      </c>
      <c r="I95" s="13" t="s">
        <v>83</v>
      </c>
      <c r="J95" s="13" t="s">
        <v>82</v>
      </c>
      <c r="K95" s="21" t="str">
        <f t="shared" si="3"/>
        <v>iucnStatus:Data Deficient</v>
      </c>
      <c r="L95" s="11" t="str">
        <f>_xlfn.IFNA(VLOOKUP(Tabela5[[#This Row],[scientificName]],Tabela1[],COLUMN('IUCN BR Summary'!O:O),0),"Not Evaluated")</f>
        <v>Data Deficient</v>
      </c>
      <c r="M95" s="13" t="s">
        <v>236</v>
      </c>
      <c r="N95" s="33"/>
      <c r="O95" s="33"/>
      <c r="P95" s="37" t="s">
        <v>86</v>
      </c>
      <c r="Q95" s="33" t="s">
        <v>87</v>
      </c>
      <c r="R95" s="33"/>
      <c r="S95" s="33"/>
      <c r="T95" s="33"/>
      <c r="U95" s="33"/>
      <c r="V95" s="11"/>
      <c r="W95" s="11"/>
      <c r="X95" s="11"/>
      <c r="Y95" s="11"/>
      <c r="Z95" s="11"/>
      <c r="AA95" s="11"/>
      <c r="AB95" s="11"/>
      <c r="AC95" s="12">
        <v>43323</v>
      </c>
      <c r="AD95" s="15">
        <v>0.32291666666666669</v>
      </c>
      <c r="AE95" s="33"/>
      <c r="AF95" s="15" t="s">
        <v>108</v>
      </c>
      <c r="AG95" s="33"/>
      <c r="AH95" s="15" t="s">
        <v>138</v>
      </c>
      <c r="AI95" s="13" t="s">
        <v>90</v>
      </c>
      <c r="AJ95" s="13" t="s">
        <v>91</v>
      </c>
      <c r="AK95" s="13" t="s">
        <v>92</v>
      </c>
      <c r="AL95" s="11" t="s">
        <v>93</v>
      </c>
      <c r="AM95" s="11" t="s">
        <v>94</v>
      </c>
      <c r="AN95" s="11"/>
      <c r="AO95" s="11"/>
      <c r="AP95" s="11"/>
      <c r="AQ95" s="11" t="s">
        <v>17454</v>
      </c>
      <c r="AR95" s="11"/>
      <c r="AS95" s="11"/>
      <c r="AT95" s="11"/>
      <c r="AU95" s="11"/>
      <c r="AV95" s="11"/>
      <c r="AW95" s="11"/>
      <c r="AX95" s="18">
        <v>408992.10019999999</v>
      </c>
      <c r="AY95" s="18">
        <v>7826413.1397000002</v>
      </c>
      <c r="AZ95" s="16">
        <v>-39.868115000000003</v>
      </c>
      <c r="BA95" s="16">
        <v>-19.655459</v>
      </c>
      <c r="BB95" s="11"/>
      <c r="BC95" s="11" t="s">
        <v>17453</v>
      </c>
      <c r="BD95" s="11" t="s">
        <v>17455</v>
      </c>
      <c r="BE95" s="11" t="s">
        <v>95</v>
      </c>
      <c r="BF95" s="17">
        <v>43410</v>
      </c>
      <c r="BG95" s="11" t="s">
        <v>96</v>
      </c>
      <c r="BH95" s="13" t="s">
        <v>97</v>
      </c>
      <c r="BI95" s="13" t="s">
        <v>98</v>
      </c>
      <c r="BJ95" s="13" t="s">
        <v>99</v>
      </c>
      <c r="BK95" s="33" t="s">
        <v>2618</v>
      </c>
      <c r="BL95" s="33" t="s">
        <v>9378</v>
      </c>
      <c r="BM95" s="11" t="s">
        <v>205</v>
      </c>
      <c r="BN95" s="11" t="s">
        <v>206</v>
      </c>
      <c r="BO95" s="11"/>
      <c r="BP95" s="11" t="s">
        <v>9384</v>
      </c>
      <c r="BQ95" s="33" t="str">
        <f>IFERROR(VLOOKUP(Tabela5[[#This Row],[scientificName]],Tabela1[],COLUMN('IUCN BR Summary'!N:N),0),"")</f>
        <v>(Erxleben, 1777)</v>
      </c>
      <c r="BR95" s="11" t="s">
        <v>102</v>
      </c>
      <c r="BS95" s="11"/>
      <c r="BT95" s="11"/>
      <c r="BU95" s="11"/>
      <c r="BV95" s="11"/>
      <c r="BW95" s="11"/>
      <c r="BX95" s="11"/>
      <c r="BY95" s="11"/>
    </row>
    <row r="96" spans="1:77" x14ac:dyDescent="0.25">
      <c r="A96" s="11" t="s">
        <v>76</v>
      </c>
      <c r="B96" s="12">
        <f t="shared" ca="1" si="2"/>
        <v>43818</v>
      </c>
      <c r="C96" s="13" t="s">
        <v>77</v>
      </c>
      <c r="D96" s="11" t="s">
        <v>78</v>
      </c>
      <c r="E96" s="13" t="s">
        <v>79</v>
      </c>
      <c r="F96" s="11" t="s">
        <v>80</v>
      </c>
      <c r="G96" s="11" t="s">
        <v>81</v>
      </c>
      <c r="H96" s="11" t="s">
        <v>82</v>
      </c>
      <c r="I96" s="13" t="s">
        <v>83</v>
      </c>
      <c r="J96" s="13" t="s">
        <v>82</v>
      </c>
      <c r="K96" s="21" t="str">
        <f t="shared" si="3"/>
        <v>iucnStatus:Least Concern</v>
      </c>
      <c r="L96" s="11" t="str">
        <f>_xlfn.IFNA(VLOOKUP(Tabela5[[#This Row],[scientificName]],Tabela1[],COLUMN('IUCN BR Summary'!O:O),0),"Not Evaluated")</f>
        <v>Least Concern</v>
      </c>
      <c r="M96" s="13" t="s">
        <v>237</v>
      </c>
      <c r="N96" s="33"/>
      <c r="O96" s="33"/>
      <c r="P96" s="37" t="s">
        <v>86</v>
      </c>
      <c r="Q96" s="33" t="s">
        <v>87</v>
      </c>
      <c r="R96" s="33"/>
      <c r="S96" s="33"/>
      <c r="T96" s="33"/>
      <c r="U96" s="33"/>
      <c r="V96" s="11"/>
      <c r="W96" s="11"/>
      <c r="X96" s="11"/>
      <c r="Y96" s="11"/>
      <c r="Z96" s="11"/>
      <c r="AA96" s="11"/>
      <c r="AB96" s="11"/>
      <c r="AC96" s="12">
        <v>43323</v>
      </c>
      <c r="AD96" s="15">
        <v>0.31666666666666665</v>
      </c>
      <c r="AE96" s="33"/>
      <c r="AF96" s="15" t="s">
        <v>108</v>
      </c>
      <c r="AG96" s="33"/>
      <c r="AH96" s="15" t="s">
        <v>138</v>
      </c>
      <c r="AI96" s="13" t="s">
        <v>90</v>
      </c>
      <c r="AJ96" s="13" t="s">
        <v>91</v>
      </c>
      <c r="AK96" s="13" t="s">
        <v>92</v>
      </c>
      <c r="AL96" s="11" t="s">
        <v>93</v>
      </c>
      <c r="AM96" s="11" t="s">
        <v>94</v>
      </c>
      <c r="AN96" s="11"/>
      <c r="AO96" s="11"/>
      <c r="AP96" s="11"/>
      <c r="AQ96" s="11" t="s">
        <v>17454</v>
      </c>
      <c r="AR96" s="11"/>
      <c r="AS96" s="11"/>
      <c r="AT96" s="11"/>
      <c r="AU96" s="11"/>
      <c r="AV96" s="11"/>
      <c r="AW96" s="11"/>
      <c r="AX96" s="18">
        <v>409085.77990000002</v>
      </c>
      <c r="AY96" s="18">
        <v>7826295.9897999996</v>
      </c>
      <c r="AZ96" s="16">
        <v>-39.867224</v>
      </c>
      <c r="BA96" s="16">
        <v>-19.65652</v>
      </c>
      <c r="BB96" s="11"/>
      <c r="BC96" s="11" t="s">
        <v>17453</v>
      </c>
      <c r="BD96" s="11" t="s">
        <v>17455</v>
      </c>
      <c r="BE96" s="11" t="s">
        <v>95</v>
      </c>
      <c r="BF96" s="17">
        <v>43410</v>
      </c>
      <c r="BG96" s="11" t="s">
        <v>96</v>
      </c>
      <c r="BH96" s="13" t="s">
        <v>97</v>
      </c>
      <c r="BI96" s="13" t="s">
        <v>98</v>
      </c>
      <c r="BJ96" s="13" t="s">
        <v>99</v>
      </c>
      <c r="BK96" s="33" t="s">
        <v>5036</v>
      </c>
      <c r="BL96" s="33" t="s">
        <v>5037</v>
      </c>
      <c r="BM96" s="11" t="s">
        <v>162</v>
      </c>
      <c r="BN96" s="11" t="s">
        <v>163</v>
      </c>
      <c r="BO96" s="11"/>
      <c r="BP96" s="11" t="s">
        <v>11275</v>
      </c>
      <c r="BQ96" s="33" t="str">
        <f>IFERROR(VLOOKUP(Tabela5[[#This Row],[scientificName]],Tabela1[],COLUMN('IUCN BR Summary'!N:N),0),"")</f>
        <v>(Linnaeus, 1766)</v>
      </c>
      <c r="BR96" s="11" t="s">
        <v>102</v>
      </c>
      <c r="BS96" s="11"/>
      <c r="BT96" s="11"/>
      <c r="BU96" s="11"/>
      <c r="BV96" s="11"/>
      <c r="BW96" s="11"/>
      <c r="BX96" s="11"/>
      <c r="BY96" s="11"/>
    </row>
    <row r="97" spans="1:77" x14ac:dyDescent="0.25">
      <c r="A97" s="11" t="s">
        <v>76</v>
      </c>
      <c r="B97" s="12">
        <f t="shared" ca="1" si="2"/>
        <v>43818</v>
      </c>
      <c r="C97" s="13" t="s">
        <v>77</v>
      </c>
      <c r="D97" s="11" t="s">
        <v>78</v>
      </c>
      <c r="E97" s="13" t="s">
        <v>79</v>
      </c>
      <c r="F97" s="11" t="s">
        <v>80</v>
      </c>
      <c r="G97" s="11" t="s">
        <v>81</v>
      </c>
      <c r="H97" s="11" t="s">
        <v>82</v>
      </c>
      <c r="I97" s="13" t="s">
        <v>83</v>
      </c>
      <c r="J97" s="13" t="s">
        <v>82</v>
      </c>
      <c r="K97" s="21" t="str">
        <f t="shared" si="3"/>
        <v>iucnStatus:Data Deficient</v>
      </c>
      <c r="L97" s="11" t="str">
        <f>_xlfn.IFNA(VLOOKUP(Tabela5[[#This Row],[scientificName]],Tabela1[],COLUMN('IUCN BR Summary'!O:O),0),"Not Evaluated")</f>
        <v>Data Deficient</v>
      </c>
      <c r="M97" s="13" t="s">
        <v>238</v>
      </c>
      <c r="N97" s="33"/>
      <c r="O97" s="33"/>
      <c r="P97" s="37" t="s">
        <v>86</v>
      </c>
      <c r="Q97" s="33" t="s">
        <v>87</v>
      </c>
      <c r="R97" s="33"/>
      <c r="S97" s="33"/>
      <c r="T97" s="33"/>
      <c r="U97" s="33"/>
      <c r="V97" s="11"/>
      <c r="W97" s="11"/>
      <c r="X97" s="11"/>
      <c r="Y97" s="11"/>
      <c r="Z97" s="11"/>
      <c r="AA97" s="11"/>
      <c r="AB97" s="11"/>
      <c r="AC97" s="12">
        <v>43323</v>
      </c>
      <c r="AD97" s="15">
        <v>0.31666666666666665</v>
      </c>
      <c r="AE97" s="33"/>
      <c r="AF97" s="15" t="s">
        <v>108</v>
      </c>
      <c r="AG97" s="33"/>
      <c r="AH97" s="15" t="s">
        <v>138</v>
      </c>
      <c r="AI97" s="13" t="s">
        <v>90</v>
      </c>
      <c r="AJ97" s="13" t="s">
        <v>91</v>
      </c>
      <c r="AK97" s="13" t="s">
        <v>92</v>
      </c>
      <c r="AL97" s="11" t="s">
        <v>93</v>
      </c>
      <c r="AM97" s="11" t="s">
        <v>94</v>
      </c>
      <c r="AN97" s="11"/>
      <c r="AO97" s="11"/>
      <c r="AP97" s="11"/>
      <c r="AQ97" s="11" t="s">
        <v>17454</v>
      </c>
      <c r="AR97" s="11"/>
      <c r="AS97" s="11"/>
      <c r="AT97" s="11"/>
      <c r="AU97" s="11"/>
      <c r="AV97" s="11"/>
      <c r="AW97" s="11"/>
      <c r="AX97" s="18">
        <v>409085.77990000002</v>
      </c>
      <c r="AY97" s="18">
        <v>7826295.9897999996</v>
      </c>
      <c r="AZ97" s="16">
        <v>-39.867224</v>
      </c>
      <c r="BA97" s="16">
        <v>-19.65652</v>
      </c>
      <c r="BB97" s="11"/>
      <c r="BC97" s="11" t="s">
        <v>17453</v>
      </c>
      <c r="BD97" s="11" t="s">
        <v>17455</v>
      </c>
      <c r="BE97" s="11" t="s">
        <v>95</v>
      </c>
      <c r="BF97" s="17">
        <v>43410</v>
      </c>
      <c r="BG97" s="11" t="s">
        <v>96</v>
      </c>
      <c r="BH97" s="13" t="s">
        <v>97</v>
      </c>
      <c r="BI97" s="13" t="s">
        <v>98</v>
      </c>
      <c r="BJ97" s="13" t="s">
        <v>99</v>
      </c>
      <c r="BK97" s="33" t="s">
        <v>2618</v>
      </c>
      <c r="BL97" s="33" t="s">
        <v>9378</v>
      </c>
      <c r="BM97" s="11" t="s">
        <v>205</v>
      </c>
      <c r="BN97" s="11" t="s">
        <v>206</v>
      </c>
      <c r="BO97" s="11"/>
      <c r="BP97" s="11" t="s">
        <v>9384</v>
      </c>
      <c r="BQ97" s="33" t="str">
        <f>IFERROR(VLOOKUP(Tabela5[[#This Row],[scientificName]],Tabela1[],COLUMN('IUCN BR Summary'!N:N),0),"")</f>
        <v>(Erxleben, 1777)</v>
      </c>
      <c r="BR97" s="11" t="s">
        <v>102</v>
      </c>
      <c r="BS97" s="11"/>
      <c r="BT97" s="11"/>
      <c r="BU97" s="11"/>
      <c r="BV97" s="11"/>
      <c r="BW97" s="11"/>
      <c r="BX97" s="11"/>
      <c r="BY97" s="11"/>
    </row>
    <row r="98" spans="1:77" x14ac:dyDescent="0.25">
      <c r="A98" s="11" t="s">
        <v>76</v>
      </c>
      <c r="B98" s="12">
        <f t="shared" ca="1" si="2"/>
        <v>43818</v>
      </c>
      <c r="C98" s="13" t="s">
        <v>77</v>
      </c>
      <c r="D98" s="11" t="s">
        <v>78</v>
      </c>
      <c r="E98" s="13" t="s">
        <v>79</v>
      </c>
      <c r="F98" s="11" t="s">
        <v>80</v>
      </c>
      <c r="G98" s="11" t="s">
        <v>81</v>
      </c>
      <c r="H98" s="11" t="s">
        <v>82</v>
      </c>
      <c r="I98" s="13" t="s">
        <v>83</v>
      </c>
      <c r="J98" s="13" t="s">
        <v>82</v>
      </c>
      <c r="K98" s="21" t="str">
        <f t="shared" si="3"/>
        <v>iucnStatus:Least Concern</v>
      </c>
      <c r="L98" s="11" t="str">
        <f>_xlfn.IFNA(VLOOKUP(Tabela5[[#This Row],[scientificName]],Tabela1[],COLUMN('IUCN BR Summary'!O:O),0),"Not Evaluated")</f>
        <v>Least Concern</v>
      </c>
      <c r="M98" s="13" t="s">
        <v>239</v>
      </c>
      <c r="N98" s="33"/>
      <c r="O98" s="33"/>
      <c r="P98" s="37" t="s">
        <v>86</v>
      </c>
      <c r="Q98" s="33" t="s">
        <v>87</v>
      </c>
      <c r="R98" s="33"/>
      <c r="S98" s="33"/>
      <c r="T98" s="33"/>
      <c r="U98" s="33"/>
      <c r="V98" s="11"/>
      <c r="W98" s="11"/>
      <c r="X98" s="11"/>
      <c r="Y98" s="11"/>
      <c r="Z98" s="11"/>
      <c r="AA98" s="11"/>
      <c r="AB98" s="11"/>
      <c r="AC98" s="12">
        <v>43323</v>
      </c>
      <c r="AD98" s="15">
        <v>0.41805555555555557</v>
      </c>
      <c r="AE98" s="33"/>
      <c r="AF98" s="15" t="s">
        <v>121</v>
      </c>
      <c r="AG98" s="33"/>
      <c r="AH98" s="15" t="s">
        <v>138</v>
      </c>
      <c r="AI98" s="13" t="s">
        <v>90</v>
      </c>
      <c r="AJ98" s="13" t="s">
        <v>91</v>
      </c>
      <c r="AK98" s="13" t="s">
        <v>92</v>
      </c>
      <c r="AL98" s="11" t="s">
        <v>93</v>
      </c>
      <c r="AM98" s="11" t="s">
        <v>94</v>
      </c>
      <c r="AN98" s="11"/>
      <c r="AO98" s="11"/>
      <c r="AP98" s="11"/>
      <c r="AQ98" s="11" t="s">
        <v>17454</v>
      </c>
      <c r="AR98" s="11"/>
      <c r="AS98" s="11"/>
      <c r="AT98" s="11"/>
      <c r="AU98" s="11"/>
      <c r="AV98" s="11"/>
      <c r="AW98" s="11"/>
      <c r="AX98" s="18">
        <v>409269.70939999999</v>
      </c>
      <c r="AY98" s="18">
        <v>7826079.0953000002</v>
      </c>
      <c r="AZ98" s="16">
        <v>-39.865479000000001</v>
      </c>
      <c r="BA98" s="16">
        <v>-19.658488999999999</v>
      </c>
      <c r="BB98" s="11"/>
      <c r="BC98" s="11" t="s">
        <v>17453</v>
      </c>
      <c r="BD98" s="11" t="s">
        <v>17455</v>
      </c>
      <c r="BE98" s="11" t="s">
        <v>95</v>
      </c>
      <c r="BF98" s="17">
        <v>43410</v>
      </c>
      <c r="BG98" s="11" t="s">
        <v>96</v>
      </c>
      <c r="BH98" s="13" t="s">
        <v>97</v>
      </c>
      <c r="BI98" s="13" t="s">
        <v>98</v>
      </c>
      <c r="BJ98" s="13" t="s">
        <v>99</v>
      </c>
      <c r="BK98" s="33" t="s">
        <v>1260</v>
      </c>
      <c r="BL98" s="33" t="s">
        <v>9530</v>
      </c>
      <c r="BM98" s="11" t="s">
        <v>217</v>
      </c>
      <c r="BN98" s="11" t="s">
        <v>218</v>
      </c>
      <c r="BO98" s="11"/>
      <c r="BP98" s="11" t="s">
        <v>9548</v>
      </c>
      <c r="BQ98" s="33" t="str">
        <f>IFERROR(VLOOKUP(Tabela5[[#This Row],[scientificName]],Tabela1[],COLUMN('IUCN BR Summary'!N:N),0),"")</f>
        <v>(Linnaeus, 1766)</v>
      </c>
      <c r="BR98" s="11" t="s">
        <v>102</v>
      </c>
      <c r="BS98" s="11"/>
      <c r="BT98" s="11"/>
      <c r="BU98" s="11"/>
      <c r="BV98" s="11"/>
      <c r="BW98" s="11"/>
      <c r="BX98" s="11"/>
      <c r="BY98" s="11"/>
    </row>
    <row r="99" spans="1:77" x14ac:dyDescent="0.25">
      <c r="A99" s="11" t="s">
        <v>76</v>
      </c>
      <c r="B99" s="12">
        <f t="shared" ca="1" si="2"/>
        <v>43818</v>
      </c>
      <c r="C99" s="13" t="s">
        <v>77</v>
      </c>
      <c r="D99" s="11" t="s">
        <v>78</v>
      </c>
      <c r="E99" s="13" t="s">
        <v>79</v>
      </c>
      <c r="F99" s="11" t="s">
        <v>80</v>
      </c>
      <c r="G99" s="11" t="s">
        <v>81</v>
      </c>
      <c r="H99" s="11" t="s">
        <v>82</v>
      </c>
      <c r="I99" s="13" t="s">
        <v>83</v>
      </c>
      <c r="J99" s="13" t="s">
        <v>82</v>
      </c>
      <c r="K99" s="21" t="str">
        <f t="shared" si="3"/>
        <v>iucnStatus:Data Deficient</v>
      </c>
      <c r="L99" s="11" t="str">
        <f>_xlfn.IFNA(VLOOKUP(Tabela5[[#This Row],[scientificName]],Tabela1[],COLUMN('IUCN BR Summary'!O:O),0),"Not Evaluated")</f>
        <v>Data Deficient</v>
      </c>
      <c r="M99" s="13" t="s">
        <v>240</v>
      </c>
      <c r="N99" s="33"/>
      <c r="O99" s="33"/>
      <c r="P99" s="37" t="s">
        <v>86</v>
      </c>
      <c r="Q99" s="33" t="s">
        <v>87</v>
      </c>
      <c r="R99" s="33"/>
      <c r="S99" s="33"/>
      <c r="T99" s="33"/>
      <c r="U99" s="33"/>
      <c r="V99" s="11"/>
      <c r="W99" s="11"/>
      <c r="X99" s="11"/>
      <c r="Y99" s="11"/>
      <c r="Z99" s="11"/>
      <c r="AA99" s="11"/>
      <c r="AB99" s="11"/>
      <c r="AC99" s="12">
        <v>43323</v>
      </c>
      <c r="AD99" s="15">
        <v>0.30555555555555552</v>
      </c>
      <c r="AE99" s="33"/>
      <c r="AF99" s="15" t="s">
        <v>108</v>
      </c>
      <c r="AG99" s="33"/>
      <c r="AH99" s="15" t="s">
        <v>138</v>
      </c>
      <c r="AI99" s="13" t="s">
        <v>90</v>
      </c>
      <c r="AJ99" s="13" t="s">
        <v>91</v>
      </c>
      <c r="AK99" s="13" t="s">
        <v>92</v>
      </c>
      <c r="AL99" s="11" t="s">
        <v>93</v>
      </c>
      <c r="AM99" s="11" t="s">
        <v>94</v>
      </c>
      <c r="AN99" s="11"/>
      <c r="AO99" s="11"/>
      <c r="AP99" s="11"/>
      <c r="AQ99" s="11" t="s">
        <v>17454</v>
      </c>
      <c r="AR99" s="11"/>
      <c r="AS99" s="11"/>
      <c r="AT99" s="11"/>
      <c r="AU99" s="11"/>
      <c r="AV99" s="11"/>
      <c r="AW99" s="11"/>
      <c r="AX99" s="18">
        <v>409273.13929999998</v>
      </c>
      <c r="AY99" s="18">
        <v>7826061.6898999996</v>
      </c>
      <c r="AZ99" s="16">
        <v>-39.865451999999998</v>
      </c>
      <c r="BA99" s="16">
        <v>-19.658643000000001</v>
      </c>
      <c r="BB99" s="11"/>
      <c r="BC99" s="11" t="s">
        <v>17453</v>
      </c>
      <c r="BD99" s="11" t="s">
        <v>17455</v>
      </c>
      <c r="BE99" s="11" t="s">
        <v>95</v>
      </c>
      <c r="BF99" s="17">
        <v>43410</v>
      </c>
      <c r="BG99" s="11" t="s">
        <v>96</v>
      </c>
      <c r="BH99" s="13" t="s">
        <v>97</v>
      </c>
      <c r="BI99" s="13" t="s">
        <v>98</v>
      </c>
      <c r="BJ99" s="13" t="s">
        <v>99</v>
      </c>
      <c r="BK99" s="33" t="s">
        <v>2618</v>
      </c>
      <c r="BL99" s="33" t="s">
        <v>9378</v>
      </c>
      <c r="BM99" s="11" t="s">
        <v>205</v>
      </c>
      <c r="BN99" s="11" t="s">
        <v>206</v>
      </c>
      <c r="BO99" s="11"/>
      <c r="BP99" s="11" t="s">
        <v>9384</v>
      </c>
      <c r="BQ99" s="33" t="str">
        <f>IFERROR(VLOOKUP(Tabela5[[#This Row],[scientificName]],Tabela1[],COLUMN('IUCN BR Summary'!N:N),0),"")</f>
        <v>(Erxleben, 1777)</v>
      </c>
      <c r="BR99" s="11" t="s">
        <v>102</v>
      </c>
      <c r="BS99" s="11"/>
      <c r="BT99" s="11"/>
      <c r="BU99" s="11"/>
      <c r="BV99" s="11"/>
      <c r="BW99" s="11"/>
      <c r="BX99" s="11"/>
      <c r="BY99" s="11"/>
    </row>
    <row r="100" spans="1:77" x14ac:dyDescent="0.25">
      <c r="A100" s="11" t="s">
        <v>76</v>
      </c>
      <c r="B100" s="12">
        <f t="shared" ca="1" si="2"/>
        <v>43818</v>
      </c>
      <c r="C100" s="13" t="s">
        <v>77</v>
      </c>
      <c r="D100" s="11" t="s">
        <v>78</v>
      </c>
      <c r="E100" s="13" t="s">
        <v>79</v>
      </c>
      <c r="F100" s="11" t="s">
        <v>80</v>
      </c>
      <c r="G100" s="11" t="s">
        <v>81</v>
      </c>
      <c r="H100" s="11" t="s">
        <v>82</v>
      </c>
      <c r="I100" s="13" t="s">
        <v>83</v>
      </c>
      <c r="J100" s="13" t="s">
        <v>82</v>
      </c>
      <c r="K100" s="21" t="str">
        <f t="shared" si="3"/>
        <v>iucnStatus:Least Concern</v>
      </c>
      <c r="L100" s="11" t="str">
        <f>_xlfn.IFNA(VLOOKUP(Tabela5[[#This Row],[scientificName]],Tabela1[],COLUMN('IUCN BR Summary'!O:O),0),"Not Evaluated")</f>
        <v>Least Concern</v>
      </c>
      <c r="M100" s="13" t="s">
        <v>241</v>
      </c>
      <c r="N100" s="33"/>
      <c r="O100" s="33"/>
      <c r="P100" s="37" t="s">
        <v>86</v>
      </c>
      <c r="Q100" s="33" t="s">
        <v>87</v>
      </c>
      <c r="R100" s="33"/>
      <c r="S100" s="33"/>
      <c r="T100" s="33"/>
      <c r="U100" s="33"/>
      <c r="V100" s="11"/>
      <c r="W100" s="11"/>
      <c r="X100" s="11"/>
      <c r="Y100" s="11"/>
      <c r="Z100" s="11"/>
      <c r="AA100" s="11"/>
      <c r="AB100" s="11"/>
      <c r="AC100" s="12">
        <v>43323</v>
      </c>
      <c r="AD100" s="15">
        <v>0.2951388888888889</v>
      </c>
      <c r="AE100" s="33"/>
      <c r="AF100" s="15" t="s">
        <v>108</v>
      </c>
      <c r="AG100" s="33"/>
      <c r="AH100" s="15" t="s">
        <v>138</v>
      </c>
      <c r="AI100" s="13" t="s">
        <v>90</v>
      </c>
      <c r="AJ100" s="13" t="s">
        <v>91</v>
      </c>
      <c r="AK100" s="13" t="s">
        <v>92</v>
      </c>
      <c r="AL100" s="11" t="s">
        <v>93</v>
      </c>
      <c r="AM100" s="11" t="s">
        <v>94</v>
      </c>
      <c r="AN100" s="11"/>
      <c r="AO100" s="11"/>
      <c r="AP100" s="11"/>
      <c r="AQ100" s="11" t="s">
        <v>17454</v>
      </c>
      <c r="AR100" s="11"/>
      <c r="AS100" s="11"/>
      <c r="AT100" s="11"/>
      <c r="AU100" s="11"/>
      <c r="AV100" s="11"/>
      <c r="AW100" s="11"/>
      <c r="AX100" s="18">
        <v>409304.36589999998</v>
      </c>
      <c r="AY100" s="18">
        <v>7826022.6398999998</v>
      </c>
      <c r="AZ100" s="16">
        <v>-39.865158000000001</v>
      </c>
      <c r="BA100" s="16">
        <v>-19.658996999999999</v>
      </c>
      <c r="BB100" s="11"/>
      <c r="BC100" s="11" t="s">
        <v>17453</v>
      </c>
      <c r="BD100" s="11" t="s">
        <v>17455</v>
      </c>
      <c r="BE100" s="11" t="s">
        <v>95</v>
      </c>
      <c r="BF100" s="17">
        <v>43410</v>
      </c>
      <c r="BG100" s="11" t="s">
        <v>96</v>
      </c>
      <c r="BH100" s="13" t="s">
        <v>97</v>
      </c>
      <c r="BI100" s="13" t="s">
        <v>98</v>
      </c>
      <c r="BJ100" s="13" t="s">
        <v>99</v>
      </c>
      <c r="BK100" s="33" t="s">
        <v>5036</v>
      </c>
      <c r="BL100" s="33" t="s">
        <v>5037</v>
      </c>
      <c r="BM100" s="11" t="s">
        <v>162</v>
      </c>
      <c r="BN100" s="11" t="s">
        <v>163</v>
      </c>
      <c r="BO100" s="11"/>
      <c r="BP100" s="11" t="s">
        <v>11275</v>
      </c>
      <c r="BQ100" s="33" t="str">
        <f>IFERROR(VLOOKUP(Tabela5[[#This Row],[scientificName]],Tabela1[],COLUMN('IUCN BR Summary'!N:N),0),"")</f>
        <v>(Linnaeus, 1766)</v>
      </c>
      <c r="BR100" s="11" t="s">
        <v>102</v>
      </c>
      <c r="BS100" s="11"/>
      <c r="BT100" s="11"/>
      <c r="BU100" s="11"/>
      <c r="BV100" s="11"/>
      <c r="BW100" s="11"/>
      <c r="BX100" s="11"/>
      <c r="BY100" s="11"/>
    </row>
    <row r="101" spans="1:77" x14ac:dyDescent="0.25">
      <c r="A101" s="11" t="s">
        <v>76</v>
      </c>
      <c r="B101" s="12">
        <f t="shared" ca="1" si="2"/>
        <v>43818</v>
      </c>
      <c r="C101" s="13" t="s">
        <v>77</v>
      </c>
      <c r="D101" s="11" t="s">
        <v>78</v>
      </c>
      <c r="E101" s="13" t="s">
        <v>79</v>
      </c>
      <c r="F101" s="11" t="s">
        <v>80</v>
      </c>
      <c r="G101" s="11" t="s">
        <v>81</v>
      </c>
      <c r="H101" s="11" t="s">
        <v>82</v>
      </c>
      <c r="I101" s="13" t="s">
        <v>83</v>
      </c>
      <c r="J101" s="13" t="s">
        <v>82</v>
      </c>
      <c r="K101" s="21" t="str">
        <f t="shared" si="3"/>
        <v>iucnStatus:Least Concern</v>
      </c>
      <c r="L101" s="11" t="str">
        <f>_xlfn.IFNA(VLOOKUP(Tabela5[[#This Row],[scientificName]],Tabela1[],COLUMN('IUCN BR Summary'!O:O),0),"Not Evaluated")</f>
        <v>Least Concern</v>
      </c>
      <c r="M101" s="13" t="s">
        <v>242</v>
      </c>
      <c r="N101" s="33"/>
      <c r="O101" s="33"/>
      <c r="P101" s="37" t="s">
        <v>86</v>
      </c>
      <c r="Q101" s="33" t="s">
        <v>87</v>
      </c>
      <c r="R101" s="33"/>
      <c r="S101" s="33"/>
      <c r="T101" s="33"/>
      <c r="U101" s="33"/>
      <c r="V101" s="11"/>
      <c r="W101" s="11"/>
      <c r="X101" s="11"/>
      <c r="Y101" s="11"/>
      <c r="Z101" s="11"/>
      <c r="AA101" s="11"/>
      <c r="AB101" s="11"/>
      <c r="AC101" s="12">
        <v>43323</v>
      </c>
      <c r="AD101" s="15">
        <v>0.2902777777777778</v>
      </c>
      <c r="AE101" s="33"/>
      <c r="AF101" s="15" t="s">
        <v>108</v>
      </c>
      <c r="AG101" s="33"/>
      <c r="AH101" s="15" t="s">
        <v>138</v>
      </c>
      <c r="AI101" s="13" t="s">
        <v>90</v>
      </c>
      <c r="AJ101" s="13" t="s">
        <v>91</v>
      </c>
      <c r="AK101" s="13" t="s">
        <v>92</v>
      </c>
      <c r="AL101" s="11" t="s">
        <v>93</v>
      </c>
      <c r="AM101" s="11" t="s">
        <v>94</v>
      </c>
      <c r="AN101" s="11"/>
      <c r="AO101" s="11"/>
      <c r="AP101" s="11"/>
      <c r="AQ101" s="11" t="s">
        <v>17454</v>
      </c>
      <c r="AR101" s="11"/>
      <c r="AS101" s="11"/>
      <c r="AT101" s="11"/>
      <c r="AU101" s="11"/>
      <c r="AV101" s="11"/>
      <c r="AW101" s="11"/>
      <c r="AX101" s="18">
        <v>409335.59240000002</v>
      </c>
      <c r="AY101" s="18">
        <v>7825983.5899</v>
      </c>
      <c r="AZ101" s="16">
        <v>-39.864854000000001</v>
      </c>
      <c r="BA101" s="16">
        <v>-19.659351000000001</v>
      </c>
      <c r="BB101" s="11"/>
      <c r="BC101" s="11" t="s">
        <v>17453</v>
      </c>
      <c r="BD101" s="11" t="s">
        <v>17455</v>
      </c>
      <c r="BE101" s="11" t="s">
        <v>95</v>
      </c>
      <c r="BF101" s="17">
        <v>43410</v>
      </c>
      <c r="BG101" s="11" t="s">
        <v>96</v>
      </c>
      <c r="BH101" s="13" t="s">
        <v>97</v>
      </c>
      <c r="BI101" s="13" t="s">
        <v>98</v>
      </c>
      <c r="BJ101" s="13" t="s">
        <v>99</v>
      </c>
      <c r="BK101" s="33" t="s">
        <v>5036</v>
      </c>
      <c r="BL101" s="33" t="s">
        <v>10210</v>
      </c>
      <c r="BM101" s="11" t="s">
        <v>149</v>
      </c>
      <c r="BN101" s="11" t="s">
        <v>150</v>
      </c>
      <c r="BO101" s="11"/>
      <c r="BP101" s="11" t="s">
        <v>10217</v>
      </c>
      <c r="BQ101" s="33" t="str">
        <f>IFERROR(VLOOKUP(Tabela5[[#This Row],[scientificName]],Tabela1[],COLUMN('IUCN BR Summary'!N:N),0),"")</f>
        <v>(G.[Baron] Cuvier, 1798)</v>
      </c>
      <c r="BR101" s="11" t="s">
        <v>102</v>
      </c>
      <c r="BS101" s="11"/>
      <c r="BT101" s="11"/>
      <c r="BU101" s="11"/>
      <c r="BV101" s="11"/>
      <c r="BW101" s="11"/>
      <c r="BX101" s="11"/>
      <c r="BY101" s="11"/>
    </row>
    <row r="102" spans="1:77" x14ac:dyDescent="0.25">
      <c r="A102" s="11" t="s">
        <v>76</v>
      </c>
      <c r="B102" s="12">
        <f t="shared" ca="1" si="2"/>
        <v>43818</v>
      </c>
      <c r="C102" s="13" t="s">
        <v>77</v>
      </c>
      <c r="D102" s="11" t="s">
        <v>78</v>
      </c>
      <c r="E102" s="13" t="s">
        <v>79</v>
      </c>
      <c r="F102" s="11" t="s">
        <v>80</v>
      </c>
      <c r="G102" s="11" t="s">
        <v>81</v>
      </c>
      <c r="H102" s="11" t="s">
        <v>82</v>
      </c>
      <c r="I102" s="13" t="s">
        <v>83</v>
      </c>
      <c r="J102" s="13" t="s">
        <v>82</v>
      </c>
      <c r="K102" s="21" t="str">
        <f t="shared" si="3"/>
        <v>iucnStatus:Least Concern</v>
      </c>
      <c r="L102" s="11" t="str">
        <f>_xlfn.IFNA(VLOOKUP(Tabela5[[#This Row],[scientificName]],Tabela1[],COLUMN('IUCN BR Summary'!O:O),0),"Not Evaluated")</f>
        <v>Least Concern</v>
      </c>
      <c r="M102" s="13" t="s">
        <v>243</v>
      </c>
      <c r="N102" s="33"/>
      <c r="O102" s="33"/>
      <c r="P102" s="37" t="s">
        <v>86</v>
      </c>
      <c r="Q102" s="33" t="s">
        <v>87</v>
      </c>
      <c r="R102" s="33"/>
      <c r="S102" s="33"/>
      <c r="T102" s="33"/>
      <c r="U102" s="33"/>
      <c r="V102" s="11"/>
      <c r="W102" s="11"/>
      <c r="X102" s="11"/>
      <c r="Y102" s="11"/>
      <c r="Z102" s="11"/>
      <c r="AA102" s="11"/>
      <c r="AB102" s="11"/>
      <c r="AC102" s="12">
        <v>43323</v>
      </c>
      <c r="AD102" s="15">
        <v>0.2902777777777778</v>
      </c>
      <c r="AE102" s="33"/>
      <c r="AF102" s="15" t="s">
        <v>108</v>
      </c>
      <c r="AG102" s="33"/>
      <c r="AH102" s="15" t="s">
        <v>138</v>
      </c>
      <c r="AI102" s="13" t="s">
        <v>90</v>
      </c>
      <c r="AJ102" s="13" t="s">
        <v>91</v>
      </c>
      <c r="AK102" s="13" t="s">
        <v>92</v>
      </c>
      <c r="AL102" s="11" t="s">
        <v>93</v>
      </c>
      <c r="AM102" s="11" t="s">
        <v>94</v>
      </c>
      <c r="AN102" s="11"/>
      <c r="AO102" s="11"/>
      <c r="AP102" s="11"/>
      <c r="AQ102" s="11" t="s">
        <v>17454</v>
      </c>
      <c r="AR102" s="11"/>
      <c r="AS102" s="11"/>
      <c r="AT102" s="11"/>
      <c r="AU102" s="11"/>
      <c r="AV102" s="11"/>
      <c r="AW102" s="11"/>
      <c r="AX102" s="18">
        <v>409335.59240000002</v>
      </c>
      <c r="AY102" s="18">
        <v>7825983.5899</v>
      </c>
      <c r="AZ102" s="16">
        <v>-39.864854000000001</v>
      </c>
      <c r="BA102" s="16">
        <v>-19.659351000000001</v>
      </c>
      <c r="BB102" s="11"/>
      <c r="BC102" s="11" t="s">
        <v>17453</v>
      </c>
      <c r="BD102" s="11" t="s">
        <v>17455</v>
      </c>
      <c r="BE102" s="11" t="s">
        <v>95</v>
      </c>
      <c r="BF102" s="17">
        <v>43410</v>
      </c>
      <c r="BG102" s="11" t="s">
        <v>96</v>
      </c>
      <c r="BH102" s="13" t="s">
        <v>97</v>
      </c>
      <c r="BI102" s="13" t="s">
        <v>98</v>
      </c>
      <c r="BJ102" s="13" t="s">
        <v>99</v>
      </c>
      <c r="BK102" s="33" t="s">
        <v>5036</v>
      </c>
      <c r="BL102" s="33" t="s">
        <v>10210</v>
      </c>
      <c r="BM102" s="11" t="s">
        <v>149</v>
      </c>
      <c r="BN102" s="11" t="s">
        <v>150</v>
      </c>
      <c r="BO102" s="11"/>
      <c r="BP102" s="11" t="s">
        <v>10217</v>
      </c>
      <c r="BQ102" s="33" t="str">
        <f>IFERROR(VLOOKUP(Tabela5[[#This Row],[scientificName]],Tabela1[],COLUMN('IUCN BR Summary'!N:N),0),"")</f>
        <v>(G.[Baron] Cuvier, 1798)</v>
      </c>
      <c r="BR102" s="11" t="s">
        <v>102</v>
      </c>
      <c r="BS102" s="11"/>
      <c r="BT102" s="11"/>
      <c r="BU102" s="11"/>
      <c r="BV102" s="11"/>
      <c r="BW102" s="11"/>
      <c r="BX102" s="11"/>
      <c r="BY102" s="11"/>
    </row>
    <row r="103" spans="1:77" x14ac:dyDescent="0.25">
      <c r="A103" s="11" t="s">
        <v>76</v>
      </c>
      <c r="B103" s="12">
        <f t="shared" ca="1" si="2"/>
        <v>43818</v>
      </c>
      <c r="C103" s="13" t="s">
        <v>77</v>
      </c>
      <c r="D103" s="11" t="s">
        <v>78</v>
      </c>
      <c r="E103" s="13" t="s">
        <v>79</v>
      </c>
      <c r="F103" s="11" t="s">
        <v>80</v>
      </c>
      <c r="G103" s="11" t="s">
        <v>81</v>
      </c>
      <c r="H103" s="11" t="s">
        <v>82</v>
      </c>
      <c r="I103" s="13" t="s">
        <v>83</v>
      </c>
      <c r="J103" s="13" t="s">
        <v>82</v>
      </c>
      <c r="K103" s="21" t="str">
        <f t="shared" si="3"/>
        <v>iucnStatus:Least Concern</v>
      </c>
      <c r="L103" s="11" t="str">
        <f>_xlfn.IFNA(VLOOKUP(Tabela5[[#This Row],[scientificName]],Tabela1[],COLUMN('IUCN BR Summary'!O:O),0),"Not Evaluated")</f>
        <v>Least Concern</v>
      </c>
      <c r="M103" s="13" t="s">
        <v>244</v>
      </c>
      <c r="N103" s="33"/>
      <c r="O103" s="33"/>
      <c r="P103" s="37" t="s">
        <v>86</v>
      </c>
      <c r="Q103" s="33" t="s">
        <v>87</v>
      </c>
      <c r="R103" s="33"/>
      <c r="S103" s="33"/>
      <c r="T103" s="33"/>
      <c r="U103" s="33"/>
      <c r="V103" s="11"/>
      <c r="W103" s="11"/>
      <c r="X103" s="11"/>
      <c r="Y103" s="11"/>
      <c r="Z103" s="11"/>
      <c r="AA103" s="11"/>
      <c r="AB103" s="11"/>
      <c r="AC103" s="12">
        <v>43323</v>
      </c>
      <c r="AD103" s="15">
        <v>0.2902777777777778</v>
      </c>
      <c r="AE103" s="33"/>
      <c r="AF103" s="15" t="s">
        <v>108</v>
      </c>
      <c r="AG103" s="33"/>
      <c r="AH103" s="15" t="s">
        <v>138</v>
      </c>
      <c r="AI103" s="13" t="s">
        <v>90</v>
      </c>
      <c r="AJ103" s="13" t="s">
        <v>91</v>
      </c>
      <c r="AK103" s="13" t="s">
        <v>92</v>
      </c>
      <c r="AL103" s="11" t="s">
        <v>93</v>
      </c>
      <c r="AM103" s="11" t="s">
        <v>94</v>
      </c>
      <c r="AN103" s="11"/>
      <c r="AO103" s="11"/>
      <c r="AP103" s="11"/>
      <c r="AQ103" s="11" t="s">
        <v>17454</v>
      </c>
      <c r="AR103" s="11"/>
      <c r="AS103" s="11"/>
      <c r="AT103" s="11"/>
      <c r="AU103" s="11"/>
      <c r="AV103" s="11"/>
      <c r="AW103" s="11"/>
      <c r="AX103" s="18">
        <v>409335.59240000002</v>
      </c>
      <c r="AY103" s="18">
        <v>7825983.5899</v>
      </c>
      <c r="AZ103" s="16">
        <v>-39.864854000000001</v>
      </c>
      <c r="BA103" s="16">
        <v>-19.659351000000001</v>
      </c>
      <c r="BB103" s="11"/>
      <c r="BC103" s="11" t="s">
        <v>17453</v>
      </c>
      <c r="BD103" s="11" t="s">
        <v>17455</v>
      </c>
      <c r="BE103" s="11" t="s">
        <v>95</v>
      </c>
      <c r="BF103" s="17">
        <v>43410</v>
      </c>
      <c r="BG103" s="11" t="s">
        <v>96</v>
      </c>
      <c r="BH103" s="13" t="s">
        <v>97</v>
      </c>
      <c r="BI103" s="13" t="s">
        <v>98</v>
      </c>
      <c r="BJ103" s="13" t="s">
        <v>99</v>
      </c>
      <c r="BK103" s="33" t="s">
        <v>5036</v>
      </c>
      <c r="BL103" s="33" t="s">
        <v>5037</v>
      </c>
      <c r="BM103" s="11" t="s">
        <v>162</v>
      </c>
      <c r="BN103" s="11" t="s">
        <v>163</v>
      </c>
      <c r="BO103" s="11"/>
      <c r="BP103" s="11" t="s">
        <v>11275</v>
      </c>
      <c r="BQ103" s="33" t="str">
        <f>IFERROR(VLOOKUP(Tabela5[[#This Row],[scientificName]],Tabela1[],COLUMN('IUCN BR Summary'!N:N),0),"")</f>
        <v>(Linnaeus, 1766)</v>
      </c>
      <c r="BR103" s="11" t="s">
        <v>102</v>
      </c>
      <c r="BS103" s="11"/>
      <c r="BT103" s="11"/>
      <c r="BU103" s="11"/>
      <c r="BV103" s="11"/>
      <c r="BW103" s="11"/>
      <c r="BX103" s="11"/>
      <c r="BY103" s="11"/>
    </row>
    <row r="104" spans="1:77" x14ac:dyDescent="0.25">
      <c r="A104" s="11" t="s">
        <v>76</v>
      </c>
      <c r="B104" s="12">
        <f t="shared" ca="1" si="2"/>
        <v>43818</v>
      </c>
      <c r="C104" s="13" t="s">
        <v>77</v>
      </c>
      <c r="D104" s="11" t="s">
        <v>78</v>
      </c>
      <c r="E104" s="13" t="s">
        <v>79</v>
      </c>
      <c r="F104" s="11" t="s">
        <v>80</v>
      </c>
      <c r="G104" s="11" t="s">
        <v>81</v>
      </c>
      <c r="H104" s="11" t="s">
        <v>82</v>
      </c>
      <c r="I104" s="13" t="s">
        <v>83</v>
      </c>
      <c r="J104" s="13" t="s">
        <v>82</v>
      </c>
      <c r="K104" s="21" t="str">
        <f t="shared" si="3"/>
        <v>iucnStatus:Data Deficient</v>
      </c>
      <c r="L104" s="11" t="str">
        <f>_xlfn.IFNA(VLOOKUP(Tabela5[[#This Row],[scientificName]],Tabela1[],COLUMN('IUCN BR Summary'!O:O),0),"Not Evaluated")</f>
        <v>Data Deficient</v>
      </c>
      <c r="M104" s="13" t="s">
        <v>245</v>
      </c>
      <c r="N104" s="33"/>
      <c r="O104" s="33"/>
      <c r="P104" s="37" t="s">
        <v>86</v>
      </c>
      <c r="Q104" s="33" t="s">
        <v>87</v>
      </c>
      <c r="R104" s="33"/>
      <c r="S104" s="33"/>
      <c r="T104" s="33"/>
      <c r="U104" s="33"/>
      <c r="V104" s="11"/>
      <c r="W104" s="11"/>
      <c r="X104" s="11"/>
      <c r="Y104" s="11"/>
      <c r="Z104" s="11"/>
      <c r="AA104" s="11"/>
      <c r="AB104" s="11"/>
      <c r="AC104" s="12">
        <v>43323</v>
      </c>
      <c r="AD104" s="15">
        <v>0.28194444444444444</v>
      </c>
      <c r="AE104" s="33"/>
      <c r="AF104" s="15" t="s">
        <v>108</v>
      </c>
      <c r="AG104" s="33"/>
      <c r="AH104" s="15" t="s">
        <v>138</v>
      </c>
      <c r="AI104" s="13" t="s">
        <v>90</v>
      </c>
      <c r="AJ104" s="13" t="s">
        <v>91</v>
      </c>
      <c r="AK104" s="13" t="s">
        <v>92</v>
      </c>
      <c r="AL104" s="11" t="s">
        <v>93</v>
      </c>
      <c r="AM104" s="11" t="s">
        <v>94</v>
      </c>
      <c r="AN104" s="11"/>
      <c r="AO104" s="11"/>
      <c r="AP104" s="11"/>
      <c r="AQ104" s="11" t="s">
        <v>17454</v>
      </c>
      <c r="AR104" s="11"/>
      <c r="AS104" s="11"/>
      <c r="AT104" s="11"/>
      <c r="AU104" s="11"/>
      <c r="AV104" s="11"/>
      <c r="AW104" s="11"/>
      <c r="AX104" s="18">
        <v>409398.04560000001</v>
      </c>
      <c r="AY104" s="18">
        <v>7825905.4899000004</v>
      </c>
      <c r="AZ104" s="16">
        <v>-39.864266999999998</v>
      </c>
      <c r="BA104" s="16">
        <v>-19.660067000000002</v>
      </c>
      <c r="BB104" s="11"/>
      <c r="BC104" s="11" t="s">
        <v>17453</v>
      </c>
      <c r="BD104" s="11" t="s">
        <v>17455</v>
      </c>
      <c r="BE104" s="11" t="s">
        <v>95</v>
      </c>
      <c r="BF104" s="17">
        <v>43410</v>
      </c>
      <c r="BG104" s="11" t="s">
        <v>96</v>
      </c>
      <c r="BH104" s="13" t="s">
        <v>97</v>
      </c>
      <c r="BI104" s="13" t="s">
        <v>98</v>
      </c>
      <c r="BJ104" s="13" t="s">
        <v>99</v>
      </c>
      <c r="BK104" s="33" t="s">
        <v>2618</v>
      </c>
      <c r="BL104" s="33" t="s">
        <v>9378</v>
      </c>
      <c r="BM104" s="11" t="s">
        <v>205</v>
      </c>
      <c r="BN104" s="11" t="s">
        <v>206</v>
      </c>
      <c r="BO104" s="11"/>
      <c r="BP104" s="11" t="s">
        <v>9384</v>
      </c>
      <c r="BQ104" s="33" t="str">
        <f>IFERROR(VLOOKUP(Tabela5[[#This Row],[scientificName]],Tabela1[],COLUMN('IUCN BR Summary'!N:N),0),"")</f>
        <v>(Erxleben, 1777)</v>
      </c>
      <c r="BR104" s="11" t="s">
        <v>102</v>
      </c>
      <c r="BS104" s="11"/>
      <c r="BT104" s="11"/>
      <c r="BU104" s="11"/>
      <c r="BV104" s="11"/>
      <c r="BW104" s="11"/>
      <c r="BX104" s="11"/>
      <c r="BY104" s="11"/>
    </row>
    <row r="105" spans="1:77" x14ac:dyDescent="0.25">
      <c r="A105" s="11" t="s">
        <v>76</v>
      </c>
      <c r="B105" s="12">
        <f t="shared" ca="1" si="2"/>
        <v>43818</v>
      </c>
      <c r="C105" s="13" t="s">
        <v>77</v>
      </c>
      <c r="D105" s="11" t="s">
        <v>78</v>
      </c>
      <c r="E105" s="13" t="s">
        <v>79</v>
      </c>
      <c r="F105" s="11" t="s">
        <v>80</v>
      </c>
      <c r="G105" s="11" t="s">
        <v>81</v>
      </c>
      <c r="H105" s="11" t="s">
        <v>82</v>
      </c>
      <c r="I105" s="13" t="s">
        <v>83</v>
      </c>
      <c r="J105" s="13" t="s">
        <v>82</v>
      </c>
      <c r="K105" s="21" t="str">
        <f t="shared" si="3"/>
        <v>iucnStatus:Least Concern</v>
      </c>
      <c r="L105" s="11" t="str">
        <f>_xlfn.IFNA(VLOOKUP(Tabela5[[#This Row],[scientificName]],Tabela1[],COLUMN('IUCN BR Summary'!O:O),0),"Not Evaluated")</f>
        <v>Least Concern</v>
      </c>
      <c r="M105" s="13" t="s">
        <v>246</v>
      </c>
      <c r="N105" s="33"/>
      <c r="O105" s="33"/>
      <c r="P105" s="37" t="s">
        <v>86</v>
      </c>
      <c r="Q105" s="33" t="s">
        <v>87</v>
      </c>
      <c r="R105" s="33"/>
      <c r="S105" s="33"/>
      <c r="T105" s="33"/>
      <c r="U105" s="33"/>
      <c r="V105" s="11"/>
      <c r="W105" s="11"/>
      <c r="X105" s="11"/>
      <c r="Y105" s="11"/>
      <c r="Z105" s="11"/>
      <c r="AA105" s="11"/>
      <c r="AB105" s="11"/>
      <c r="AC105" s="12">
        <v>43323</v>
      </c>
      <c r="AD105" s="15">
        <v>0.28194444444444444</v>
      </c>
      <c r="AE105" s="33"/>
      <c r="AF105" s="15" t="s">
        <v>108</v>
      </c>
      <c r="AG105" s="33"/>
      <c r="AH105" s="15" t="s">
        <v>138</v>
      </c>
      <c r="AI105" s="13" t="s">
        <v>90</v>
      </c>
      <c r="AJ105" s="13" t="s">
        <v>91</v>
      </c>
      <c r="AK105" s="13" t="s">
        <v>92</v>
      </c>
      <c r="AL105" s="11" t="s">
        <v>93</v>
      </c>
      <c r="AM105" s="11" t="s">
        <v>94</v>
      </c>
      <c r="AN105" s="11"/>
      <c r="AO105" s="11"/>
      <c r="AP105" s="11"/>
      <c r="AQ105" s="11" t="s">
        <v>17454</v>
      </c>
      <c r="AR105" s="11"/>
      <c r="AS105" s="11"/>
      <c r="AT105" s="11"/>
      <c r="AU105" s="11"/>
      <c r="AV105" s="11"/>
      <c r="AW105" s="11"/>
      <c r="AX105" s="18">
        <v>409398.04560000001</v>
      </c>
      <c r="AY105" s="18">
        <v>7825905.4899000004</v>
      </c>
      <c r="AZ105" s="16">
        <v>-39.864266999999998</v>
      </c>
      <c r="BA105" s="16">
        <v>-19.660067000000002</v>
      </c>
      <c r="BB105" s="11"/>
      <c r="BC105" s="11" t="s">
        <v>17453</v>
      </c>
      <c r="BD105" s="11" t="s">
        <v>17455</v>
      </c>
      <c r="BE105" s="11" t="s">
        <v>95</v>
      </c>
      <c r="BF105" s="17">
        <v>43410</v>
      </c>
      <c r="BG105" s="11" t="s">
        <v>96</v>
      </c>
      <c r="BH105" s="13" t="s">
        <v>97</v>
      </c>
      <c r="BI105" s="13" t="s">
        <v>98</v>
      </c>
      <c r="BJ105" s="13" t="s">
        <v>99</v>
      </c>
      <c r="BK105" s="34" t="s">
        <v>2635</v>
      </c>
      <c r="BL105" s="33" t="s">
        <v>2646</v>
      </c>
      <c r="BM105" s="11" t="s">
        <v>100</v>
      </c>
      <c r="BN105" s="11" t="s">
        <v>101</v>
      </c>
      <c r="BO105" s="11"/>
      <c r="BP105" s="11" t="s">
        <v>8477</v>
      </c>
      <c r="BQ105" s="33" t="str">
        <f>IFERROR(VLOOKUP(Tabela5[[#This Row],[scientificName]],Tabela1[],COLUMN('IUCN BR Summary'!N:N),0),"")</f>
        <v>(Ã‰. Geoffroy in Humboldt, 1812)</v>
      </c>
      <c r="BR105" s="11" t="s">
        <v>102</v>
      </c>
      <c r="BS105" s="11"/>
      <c r="BT105" s="11"/>
      <c r="BU105" s="11"/>
      <c r="BV105" s="11"/>
      <c r="BW105" s="11"/>
      <c r="BX105" s="11"/>
      <c r="BY105" s="11"/>
    </row>
    <row r="106" spans="1:77" x14ac:dyDescent="0.25">
      <c r="A106" s="11" t="s">
        <v>76</v>
      </c>
      <c r="B106" s="12">
        <f t="shared" ca="1" si="2"/>
        <v>43818</v>
      </c>
      <c r="C106" s="13" t="s">
        <v>77</v>
      </c>
      <c r="D106" s="11" t="s">
        <v>78</v>
      </c>
      <c r="E106" s="13" t="s">
        <v>79</v>
      </c>
      <c r="F106" s="11" t="s">
        <v>80</v>
      </c>
      <c r="G106" s="11" t="s">
        <v>81</v>
      </c>
      <c r="H106" s="11" t="s">
        <v>82</v>
      </c>
      <c r="I106" s="13" t="s">
        <v>83</v>
      </c>
      <c r="J106" s="13" t="s">
        <v>82</v>
      </c>
      <c r="K106" s="21" t="str">
        <f t="shared" si="3"/>
        <v>iucnStatus:Least Concern</v>
      </c>
      <c r="L106" s="11" t="str">
        <f>_xlfn.IFNA(VLOOKUP(Tabela5[[#This Row],[scientificName]],Tabela1[],COLUMN('IUCN BR Summary'!O:O),0),"Not Evaluated")</f>
        <v>Least Concern</v>
      </c>
      <c r="M106" s="13" t="s">
        <v>247</v>
      </c>
      <c r="N106" s="33"/>
      <c r="O106" s="33"/>
      <c r="P106" s="37" t="s">
        <v>86</v>
      </c>
      <c r="Q106" s="33" t="s">
        <v>87</v>
      </c>
      <c r="R106" s="33"/>
      <c r="S106" s="33"/>
      <c r="T106" s="33"/>
      <c r="U106" s="33"/>
      <c r="V106" s="11"/>
      <c r="W106" s="11"/>
      <c r="X106" s="11"/>
      <c r="Y106" s="11"/>
      <c r="Z106" s="11"/>
      <c r="AA106" s="11"/>
      <c r="AB106" s="11"/>
      <c r="AC106" s="12">
        <v>43323</v>
      </c>
      <c r="AD106" s="15">
        <v>0.42222222222222222</v>
      </c>
      <c r="AE106" s="33"/>
      <c r="AF106" s="15" t="s">
        <v>121</v>
      </c>
      <c r="AG106" s="33"/>
      <c r="AH106" s="15" t="s">
        <v>138</v>
      </c>
      <c r="AI106" s="13" t="s">
        <v>90</v>
      </c>
      <c r="AJ106" s="13" t="s">
        <v>91</v>
      </c>
      <c r="AK106" s="13" t="s">
        <v>92</v>
      </c>
      <c r="AL106" s="11" t="s">
        <v>93</v>
      </c>
      <c r="AM106" s="11" t="s">
        <v>94</v>
      </c>
      <c r="AN106" s="11"/>
      <c r="AO106" s="11"/>
      <c r="AP106" s="11"/>
      <c r="AQ106" s="11" t="s">
        <v>17454</v>
      </c>
      <c r="AR106" s="11"/>
      <c r="AS106" s="11"/>
      <c r="AT106" s="11"/>
      <c r="AU106" s="11"/>
      <c r="AV106" s="11"/>
      <c r="AW106" s="11"/>
      <c r="AX106" s="18">
        <v>409404.71120000002</v>
      </c>
      <c r="AY106" s="18">
        <v>7826195.1985999998</v>
      </c>
      <c r="AZ106" s="16">
        <v>-39.864185999999997</v>
      </c>
      <c r="BA106" s="16">
        <v>-19.657447000000001</v>
      </c>
      <c r="BB106" s="11"/>
      <c r="BC106" s="11" t="s">
        <v>17453</v>
      </c>
      <c r="BD106" s="11" t="s">
        <v>17455</v>
      </c>
      <c r="BE106" s="11" t="s">
        <v>95</v>
      </c>
      <c r="BF106" s="17">
        <v>43410</v>
      </c>
      <c r="BG106" s="11" t="s">
        <v>96</v>
      </c>
      <c r="BH106" s="13" t="s">
        <v>97</v>
      </c>
      <c r="BI106" s="13" t="s">
        <v>98</v>
      </c>
      <c r="BJ106" s="13" t="s">
        <v>99</v>
      </c>
      <c r="BK106" s="33" t="s">
        <v>5036</v>
      </c>
      <c r="BL106" s="33" t="s">
        <v>10210</v>
      </c>
      <c r="BM106" s="11" t="s">
        <v>149</v>
      </c>
      <c r="BN106" s="11" t="s">
        <v>150</v>
      </c>
      <c r="BO106" s="11"/>
      <c r="BP106" s="11" t="s">
        <v>10217</v>
      </c>
      <c r="BQ106" s="33" t="str">
        <f>IFERROR(VLOOKUP(Tabela5[[#This Row],[scientificName]],Tabela1[],COLUMN('IUCN BR Summary'!N:N),0),"")</f>
        <v>(G.[Baron] Cuvier, 1798)</v>
      </c>
      <c r="BR106" s="11" t="s">
        <v>102</v>
      </c>
      <c r="BS106" s="11"/>
      <c r="BT106" s="11"/>
      <c r="BU106" s="11"/>
      <c r="BV106" s="11"/>
      <c r="BW106" s="11"/>
      <c r="BX106" s="11"/>
      <c r="BY106" s="11"/>
    </row>
    <row r="107" spans="1:77" x14ac:dyDescent="0.25">
      <c r="A107" s="11" t="s">
        <v>76</v>
      </c>
      <c r="B107" s="12">
        <f t="shared" ca="1" si="2"/>
        <v>43818</v>
      </c>
      <c r="C107" s="13" t="s">
        <v>77</v>
      </c>
      <c r="D107" s="11" t="s">
        <v>78</v>
      </c>
      <c r="E107" s="13" t="s">
        <v>79</v>
      </c>
      <c r="F107" s="11" t="s">
        <v>80</v>
      </c>
      <c r="G107" s="11" t="s">
        <v>81</v>
      </c>
      <c r="H107" s="11" t="s">
        <v>82</v>
      </c>
      <c r="I107" s="13" t="s">
        <v>83</v>
      </c>
      <c r="J107" s="13" t="s">
        <v>82</v>
      </c>
      <c r="K107" s="21" t="str">
        <f t="shared" si="3"/>
        <v>iucnStatus:Data Deficient</v>
      </c>
      <c r="L107" s="11" t="str">
        <f>_xlfn.IFNA(VLOOKUP(Tabela5[[#This Row],[scientificName]],Tabela1[],COLUMN('IUCN BR Summary'!O:O),0),"Not Evaluated")</f>
        <v>Data Deficient</v>
      </c>
      <c r="M107" s="13" t="s">
        <v>248</v>
      </c>
      <c r="N107" s="33"/>
      <c r="O107" s="33"/>
      <c r="P107" s="37" t="s">
        <v>86</v>
      </c>
      <c r="Q107" s="33" t="s">
        <v>87</v>
      </c>
      <c r="R107" s="33"/>
      <c r="S107" s="33"/>
      <c r="T107" s="33"/>
      <c r="U107" s="33"/>
      <c r="V107" s="11"/>
      <c r="W107" s="11"/>
      <c r="X107" s="11"/>
      <c r="Y107" s="11"/>
      <c r="Z107" s="11"/>
      <c r="AA107" s="11"/>
      <c r="AB107" s="11"/>
      <c r="AC107" s="12">
        <v>43323</v>
      </c>
      <c r="AD107" s="15">
        <v>0.4236111111111111</v>
      </c>
      <c r="AE107" s="33"/>
      <c r="AF107" s="15" t="s">
        <v>121</v>
      </c>
      <c r="AG107" s="33"/>
      <c r="AH107" s="15" t="s">
        <v>138</v>
      </c>
      <c r="AI107" s="13" t="s">
        <v>90</v>
      </c>
      <c r="AJ107" s="13" t="s">
        <v>91</v>
      </c>
      <c r="AK107" s="13" t="s">
        <v>92</v>
      </c>
      <c r="AL107" s="11" t="s">
        <v>93</v>
      </c>
      <c r="AM107" s="11" t="s">
        <v>94</v>
      </c>
      <c r="AN107" s="11"/>
      <c r="AO107" s="11"/>
      <c r="AP107" s="11"/>
      <c r="AQ107" s="11" t="s">
        <v>17454</v>
      </c>
      <c r="AR107" s="11"/>
      <c r="AS107" s="11"/>
      <c r="AT107" s="11"/>
      <c r="AU107" s="11"/>
      <c r="AV107" s="11"/>
      <c r="AW107" s="11"/>
      <c r="AX107" s="18">
        <v>409405.19709999999</v>
      </c>
      <c r="AY107" s="18">
        <v>7826219.6854999997</v>
      </c>
      <c r="AZ107" s="16">
        <v>-39.864184999999999</v>
      </c>
      <c r="BA107" s="16">
        <v>-19.657221</v>
      </c>
      <c r="BB107" s="11"/>
      <c r="BC107" s="11" t="s">
        <v>17453</v>
      </c>
      <c r="BD107" s="11" t="s">
        <v>17455</v>
      </c>
      <c r="BE107" s="11" t="s">
        <v>95</v>
      </c>
      <c r="BF107" s="17">
        <v>43410</v>
      </c>
      <c r="BG107" s="11" t="s">
        <v>96</v>
      </c>
      <c r="BH107" s="13" t="s">
        <v>97</v>
      </c>
      <c r="BI107" s="13" t="s">
        <v>98</v>
      </c>
      <c r="BJ107" s="13" t="s">
        <v>99</v>
      </c>
      <c r="BK107" s="33" t="s">
        <v>2618</v>
      </c>
      <c r="BL107" s="33" t="s">
        <v>9378</v>
      </c>
      <c r="BM107" s="11" t="s">
        <v>205</v>
      </c>
      <c r="BN107" s="11" t="s">
        <v>206</v>
      </c>
      <c r="BO107" s="11"/>
      <c r="BP107" s="11" t="s">
        <v>9384</v>
      </c>
      <c r="BQ107" s="33" t="str">
        <f>IFERROR(VLOOKUP(Tabela5[[#This Row],[scientificName]],Tabela1[],COLUMN('IUCN BR Summary'!N:N),0),"")</f>
        <v>(Erxleben, 1777)</v>
      </c>
      <c r="BR107" s="11" t="s">
        <v>102</v>
      </c>
      <c r="BS107" s="11"/>
      <c r="BT107" s="11"/>
      <c r="BU107" s="11"/>
      <c r="BV107" s="11"/>
      <c r="BW107" s="11"/>
      <c r="BX107" s="11"/>
      <c r="BY107" s="11"/>
    </row>
    <row r="108" spans="1:77" x14ac:dyDescent="0.25">
      <c r="A108" s="11" t="s">
        <v>76</v>
      </c>
      <c r="B108" s="12">
        <f t="shared" ca="1" si="2"/>
        <v>43818</v>
      </c>
      <c r="C108" s="13" t="s">
        <v>77</v>
      </c>
      <c r="D108" s="11" t="s">
        <v>78</v>
      </c>
      <c r="E108" s="13" t="s">
        <v>79</v>
      </c>
      <c r="F108" s="11" t="s">
        <v>80</v>
      </c>
      <c r="G108" s="11" t="s">
        <v>81</v>
      </c>
      <c r="H108" s="11" t="s">
        <v>82</v>
      </c>
      <c r="I108" s="13" t="s">
        <v>83</v>
      </c>
      <c r="J108" s="13" t="s">
        <v>82</v>
      </c>
      <c r="K108" s="21" t="str">
        <f t="shared" si="3"/>
        <v>iucnStatus:Least Concern</v>
      </c>
      <c r="L108" s="11" t="str">
        <f>_xlfn.IFNA(VLOOKUP(Tabela5[[#This Row],[scientificName]],Tabela1[],COLUMN('IUCN BR Summary'!O:O),0),"Not Evaluated")</f>
        <v>Least Concern</v>
      </c>
      <c r="M108" s="13" t="s">
        <v>249</v>
      </c>
      <c r="N108" s="33"/>
      <c r="O108" s="33"/>
      <c r="P108" s="37" t="s">
        <v>86</v>
      </c>
      <c r="Q108" s="33" t="s">
        <v>87</v>
      </c>
      <c r="R108" s="33"/>
      <c r="S108" s="33"/>
      <c r="T108" s="33"/>
      <c r="U108" s="33"/>
      <c r="V108" s="11"/>
      <c r="W108" s="11"/>
      <c r="X108" s="11"/>
      <c r="Y108" s="11"/>
      <c r="Z108" s="11"/>
      <c r="AA108" s="11"/>
      <c r="AB108" s="11"/>
      <c r="AC108" s="12">
        <v>43323</v>
      </c>
      <c r="AD108" s="15">
        <v>0.2673611111111111</v>
      </c>
      <c r="AE108" s="33"/>
      <c r="AF108" s="15" t="s">
        <v>108</v>
      </c>
      <c r="AG108" s="33"/>
      <c r="AH108" s="15" t="s">
        <v>138</v>
      </c>
      <c r="AI108" s="13" t="s">
        <v>90</v>
      </c>
      <c r="AJ108" s="13" t="s">
        <v>91</v>
      </c>
      <c r="AK108" s="13" t="s">
        <v>92</v>
      </c>
      <c r="AL108" s="11" t="s">
        <v>93</v>
      </c>
      <c r="AM108" s="11" t="s">
        <v>94</v>
      </c>
      <c r="AN108" s="11"/>
      <c r="AO108" s="11"/>
      <c r="AP108" s="11"/>
      <c r="AQ108" s="11" t="s">
        <v>17454</v>
      </c>
      <c r="AR108" s="11"/>
      <c r="AS108" s="11"/>
      <c r="AT108" s="11"/>
      <c r="AU108" s="11"/>
      <c r="AV108" s="11"/>
      <c r="AW108" s="11"/>
      <c r="AX108" s="18">
        <v>409585.40500000003</v>
      </c>
      <c r="AY108" s="18">
        <v>7825671.1900000004</v>
      </c>
      <c r="AZ108" s="16">
        <v>-39.862495000000003</v>
      </c>
      <c r="BA108" s="16">
        <v>-19.662189999999999</v>
      </c>
      <c r="BB108" s="11"/>
      <c r="BC108" s="11" t="s">
        <v>17453</v>
      </c>
      <c r="BD108" s="11" t="s">
        <v>17455</v>
      </c>
      <c r="BE108" s="11" t="s">
        <v>95</v>
      </c>
      <c r="BF108" s="17">
        <v>43410</v>
      </c>
      <c r="BG108" s="11" t="s">
        <v>96</v>
      </c>
      <c r="BH108" s="13" t="s">
        <v>97</v>
      </c>
      <c r="BI108" s="13" t="s">
        <v>98</v>
      </c>
      <c r="BJ108" s="13" t="s">
        <v>99</v>
      </c>
      <c r="BK108" s="33" t="s">
        <v>1260</v>
      </c>
      <c r="BL108" s="33" t="s">
        <v>9563</v>
      </c>
      <c r="BM108" s="11" t="s">
        <v>224</v>
      </c>
      <c r="BN108" s="11" t="s">
        <v>225</v>
      </c>
      <c r="BO108" s="11"/>
      <c r="BP108" s="11" t="s">
        <v>9562</v>
      </c>
      <c r="BQ108" s="33" t="str">
        <f>IFERROR(VLOOKUP(Tabela5[[#This Row],[scientificName]],Tabela1[],COLUMN('IUCN BR Summary'!N:N),0),"")</f>
        <v>(Linnaeus, 1766)</v>
      </c>
      <c r="BR108" s="11" t="s">
        <v>102</v>
      </c>
      <c r="BS108" s="11"/>
      <c r="BT108" s="11"/>
      <c r="BU108" s="11"/>
      <c r="BV108" s="11"/>
      <c r="BW108" s="11"/>
      <c r="BX108" s="11"/>
      <c r="BY108" s="11"/>
    </row>
    <row r="109" spans="1:77" x14ac:dyDescent="0.25">
      <c r="A109" s="11" t="s">
        <v>76</v>
      </c>
      <c r="B109" s="12">
        <f t="shared" ca="1" si="2"/>
        <v>43818</v>
      </c>
      <c r="C109" s="13" t="s">
        <v>77</v>
      </c>
      <c r="D109" s="11" t="s">
        <v>78</v>
      </c>
      <c r="E109" s="13" t="s">
        <v>79</v>
      </c>
      <c r="F109" s="11" t="s">
        <v>80</v>
      </c>
      <c r="G109" s="11" t="s">
        <v>81</v>
      </c>
      <c r="H109" s="11" t="s">
        <v>82</v>
      </c>
      <c r="I109" s="13" t="s">
        <v>83</v>
      </c>
      <c r="J109" s="13" t="s">
        <v>82</v>
      </c>
      <c r="K109" s="21" t="str">
        <f t="shared" si="3"/>
        <v>iucnStatus:Least Concern</v>
      </c>
      <c r="L109" s="11" t="str">
        <f>_xlfn.IFNA(VLOOKUP(Tabela5[[#This Row],[scientificName]],Tabela1[],COLUMN('IUCN BR Summary'!O:O),0),"Not Evaluated")</f>
        <v>Least Concern</v>
      </c>
      <c r="M109" s="13" t="s">
        <v>250</v>
      </c>
      <c r="N109" s="33"/>
      <c r="O109" s="33"/>
      <c r="P109" s="37" t="s">
        <v>86</v>
      </c>
      <c r="Q109" s="33" t="s">
        <v>87</v>
      </c>
      <c r="R109" s="33"/>
      <c r="S109" s="33"/>
      <c r="T109" s="33"/>
      <c r="U109" s="33"/>
      <c r="V109" s="11"/>
      <c r="W109" s="11"/>
      <c r="X109" s="11"/>
      <c r="Y109" s="11"/>
      <c r="Z109" s="11"/>
      <c r="AA109" s="11"/>
      <c r="AB109" s="11"/>
      <c r="AC109" s="12">
        <v>43323</v>
      </c>
      <c r="AD109" s="15"/>
      <c r="AE109" s="33"/>
      <c r="AF109" s="15" t="s">
        <v>121</v>
      </c>
      <c r="AG109" s="33"/>
      <c r="AH109" s="15" t="s">
        <v>138</v>
      </c>
      <c r="AI109" s="13" t="s">
        <v>90</v>
      </c>
      <c r="AJ109" s="13" t="s">
        <v>91</v>
      </c>
      <c r="AK109" s="13" t="s">
        <v>92</v>
      </c>
      <c r="AL109" s="11" t="s">
        <v>93</v>
      </c>
      <c r="AM109" s="11" t="s">
        <v>94</v>
      </c>
      <c r="AN109" s="11"/>
      <c r="AO109" s="11"/>
      <c r="AP109" s="11"/>
      <c r="AQ109" s="11" t="s">
        <v>17454</v>
      </c>
      <c r="AR109" s="11"/>
      <c r="AS109" s="11"/>
      <c r="AT109" s="11"/>
      <c r="AU109" s="11"/>
      <c r="AV109" s="11"/>
      <c r="AW109" s="11"/>
      <c r="AX109" s="18">
        <v>408634.23652051506</v>
      </c>
      <c r="AY109" s="18">
        <v>7826844.6715502944</v>
      </c>
      <c r="AZ109" s="16">
        <v>-39.871507999999999</v>
      </c>
      <c r="BA109" s="16">
        <v>-19.651537999999999</v>
      </c>
      <c r="BB109" s="11"/>
      <c r="BC109" s="11" t="s">
        <v>17453</v>
      </c>
      <c r="BD109" s="11" t="s">
        <v>17455</v>
      </c>
      <c r="BE109" s="11" t="s">
        <v>95</v>
      </c>
      <c r="BF109" s="17">
        <v>43410</v>
      </c>
      <c r="BG109" s="11" t="s">
        <v>96</v>
      </c>
      <c r="BH109" s="13" t="s">
        <v>97</v>
      </c>
      <c r="BI109" s="13" t="s">
        <v>98</v>
      </c>
      <c r="BJ109" s="13" t="s">
        <v>99</v>
      </c>
      <c r="BK109" s="34" t="s">
        <v>2635</v>
      </c>
      <c r="BL109" s="33" t="s">
        <v>2646</v>
      </c>
      <c r="BM109" s="11" t="s">
        <v>100</v>
      </c>
      <c r="BN109" s="11" t="s">
        <v>101</v>
      </c>
      <c r="BO109" s="11"/>
      <c r="BP109" s="11" t="s">
        <v>8477</v>
      </c>
      <c r="BQ109" s="33" t="str">
        <f>IFERROR(VLOOKUP(Tabela5[[#This Row],[scientificName]],Tabela1[],COLUMN('IUCN BR Summary'!N:N),0),"")</f>
        <v>(Ã‰. Geoffroy in Humboldt, 1812)</v>
      </c>
      <c r="BR109" s="11" t="s">
        <v>102</v>
      </c>
      <c r="BS109" s="11"/>
      <c r="BT109" s="11"/>
      <c r="BU109" s="11"/>
      <c r="BV109" s="11"/>
      <c r="BW109" s="11"/>
      <c r="BX109" s="11"/>
      <c r="BY109" s="11"/>
    </row>
    <row r="110" spans="1:77" x14ac:dyDescent="0.25">
      <c r="A110" s="11" t="s">
        <v>76</v>
      </c>
      <c r="B110" s="12">
        <f t="shared" ca="1" si="2"/>
        <v>43818</v>
      </c>
      <c r="C110" s="13" t="s">
        <v>77</v>
      </c>
      <c r="D110" s="11" t="s">
        <v>78</v>
      </c>
      <c r="E110" s="13" t="s">
        <v>79</v>
      </c>
      <c r="F110" s="11" t="s">
        <v>80</v>
      </c>
      <c r="G110" s="11" t="s">
        <v>81</v>
      </c>
      <c r="H110" s="11" t="s">
        <v>82</v>
      </c>
      <c r="I110" s="13" t="s">
        <v>83</v>
      </c>
      <c r="J110" s="13" t="s">
        <v>82</v>
      </c>
      <c r="K110" s="21" t="str">
        <f t="shared" si="3"/>
        <v>iucnStatus:Least Concern</v>
      </c>
      <c r="L110" s="11" t="str">
        <f>_xlfn.IFNA(VLOOKUP(Tabela5[[#This Row],[scientificName]],Tabela1[],COLUMN('IUCN BR Summary'!O:O),0),"Not Evaluated")</f>
        <v>Least Concern</v>
      </c>
      <c r="M110" s="13" t="s">
        <v>251</v>
      </c>
      <c r="N110" s="33"/>
      <c r="O110" s="33"/>
      <c r="P110" s="37" t="s">
        <v>86</v>
      </c>
      <c r="Q110" s="33" t="s">
        <v>87</v>
      </c>
      <c r="R110" s="33"/>
      <c r="S110" s="33"/>
      <c r="T110" s="33"/>
      <c r="U110" s="33"/>
      <c r="V110" s="11"/>
      <c r="W110" s="11"/>
      <c r="X110" s="11"/>
      <c r="Y110" s="11"/>
      <c r="Z110" s="11"/>
      <c r="AA110" s="11"/>
      <c r="AB110" s="11"/>
      <c r="AC110" s="12">
        <v>43325</v>
      </c>
      <c r="AD110" s="15">
        <v>0.39930555555555558</v>
      </c>
      <c r="AE110" s="33"/>
      <c r="AF110" s="15" t="s">
        <v>121</v>
      </c>
      <c r="AG110" s="33"/>
      <c r="AH110" s="15" t="s">
        <v>138</v>
      </c>
      <c r="AI110" s="13" t="s">
        <v>90</v>
      </c>
      <c r="AJ110" s="13" t="s">
        <v>91</v>
      </c>
      <c r="AK110" s="13" t="s">
        <v>92</v>
      </c>
      <c r="AL110" s="11" t="s">
        <v>93</v>
      </c>
      <c r="AM110" s="11" t="s">
        <v>94</v>
      </c>
      <c r="AN110" s="11"/>
      <c r="AO110" s="11"/>
      <c r="AP110" s="11"/>
      <c r="AQ110" s="11" t="s">
        <v>17454</v>
      </c>
      <c r="AR110" s="11"/>
      <c r="AS110" s="11"/>
      <c r="AT110" s="11"/>
      <c r="AU110" s="11"/>
      <c r="AV110" s="11"/>
      <c r="AW110" s="11"/>
      <c r="AX110" s="18">
        <v>406441</v>
      </c>
      <c r="AY110" s="18">
        <v>7829521</v>
      </c>
      <c r="AZ110" s="16">
        <v>-39.892291</v>
      </c>
      <c r="BA110" s="16">
        <v>-19.627255999999999</v>
      </c>
      <c r="BB110" s="11"/>
      <c r="BC110" s="11" t="s">
        <v>17453</v>
      </c>
      <c r="BD110" s="11" t="s">
        <v>17455</v>
      </c>
      <c r="BE110" s="11" t="s">
        <v>95</v>
      </c>
      <c r="BF110" s="17">
        <v>43410</v>
      </c>
      <c r="BG110" s="11" t="s">
        <v>96</v>
      </c>
      <c r="BH110" s="13" t="s">
        <v>97</v>
      </c>
      <c r="BI110" s="13" t="s">
        <v>98</v>
      </c>
      <c r="BJ110" s="13" t="s">
        <v>99</v>
      </c>
      <c r="BK110" s="33" t="s">
        <v>5036</v>
      </c>
      <c r="BL110" s="33" t="s">
        <v>10210</v>
      </c>
      <c r="BM110" s="11" t="s">
        <v>149</v>
      </c>
      <c r="BN110" s="11" t="s">
        <v>150</v>
      </c>
      <c r="BO110" s="11"/>
      <c r="BP110" s="11" t="s">
        <v>10217</v>
      </c>
      <c r="BQ110" s="33" t="str">
        <f>IFERROR(VLOOKUP(Tabela5[[#This Row],[scientificName]],Tabela1[],COLUMN('IUCN BR Summary'!N:N),0),"")</f>
        <v>(G.[Baron] Cuvier, 1798)</v>
      </c>
      <c r="BR110" s="11" t="s">
        <v>102</v>
      </c>
      <c r="BS110" s="11"/>
      <c r="BT110" s="11"/>
      <c r="BU110" s="11"/>
      <c r="BV110" s="11"/>
      <c r="BW110" s="11"/>
      <c r="BX110" s="11"/>
      <c r="BY110" s="11"/>
    </row>
    <row r="111" spans="1:77" x14ac:dyDescent="0.25">
      <c r="A111" s="11" t="s">
        <v>76</v>
      </c>
      <c r="B111" s="12">
        <f t="shared" ca="1" si="2"/>
        <v>43818</v>
      </c>
      <c r="C111" s="13" t="s">
        <v>77</v>
      </c>
      <c r="D111" s="11" t="s">
        <v>78</v>
      </c>
      <c r="E111" s="13" t="s">
        <v>79</v>
      </c>
      <c r="F111" s="11" t="s">
        <v>80</v>
      </c>
      <c r="G111" s="11" t="s">
        <v>81</v>
      </c>
      <c r="H111" s="11" t="s">
        <v>82</v>
      </c>
      <c r="I111" s="13" t="s">
        <v>83</v>
      </c>
      <c r="J111" s="13" t="s">
        <v>82</v>
      </c>
      <c r="K111" s="21" t="str">
        <f t="shared" si="3"/>
        <v>iucnStatus:Least Concern</v>
      </c>
      <c r="L111" s="11" t="str">
        <f>_xlfn.IFNA(VLOOKUP(Tabela5[[#This Row],[scientificName]],Tabela1[],COLUMN('IUCN BR Summary'!O:O),0),"Not Evaluated")</f>
        <v>Least Concern</v>
      </c>
      <c r="M111" s="13" t="s">
        <v>252</v>
      </c>
      <c r="N111" s="33"/>
      <c r="O111" s="33"/>
      <c r="P111" s="37" t="s">
        <v>86</v>
      </c>
      <c r="Q111" s="33" t="s">
        <v>87</v>
      </c>
      <c r="R111" s="33"/>
      <c r="S111" s="33"/>
      <c r="T111" s="33"/>
      <c r="U111" s="33"/>
      <c r="V111" s="11"/>
      <c r="W111" s="11"/>
      <c r="X111" s="11"/>
      <c r="Y111" s="11"/>
      <c r="Z111" s="11"/>
      <c r="AA111" s="11"/>
      <c r="AB111" s="11"/>
      <c r="AC111" s="12">
        <v>43325</v>
      </c>
      <c r="AD111" s="15"/>
      <c r="AE111" s="33"/>
      <c r="AF111" s="15" t="s">
        <v>121</v>
      </c>
      <c r="AG111" s="33"/>
      <c r="AH111" s="15" t="s">
        <v>138</v>
      </c>
      <c r="AI111" s="13" t="s">
        <v>90</v>
      </c>
      <c r="AJ111" s="13" t="s">
        <v>91</v>
      </c>
      <c r="AK111" s="13" t="s">
        <v>92</v>
      </c>
      <c r="AL111" s="11" t="s">
        <v>93</v>
      </c>
      <c r="AM111" s="11" t="s">
        <v>94</v>
      </c>
      <c r="AN111" s="11"/>
      <c r="AO111" s="11"/>
      <c r="AP111" s="11"/>
      <c r="AQ111" s="11" t="s">
        <v>17454</v>
      </c>
      <c r="AR111" s="11"/>
      <c r="AS111" s="11"/>
      <c r="AT111" s="11"/>
      <c r="AU111" s="11"/>
      <c r="AV111" s="11"/>
      <c r="AW111" s="11"/>
      <c r="AX111" s="18">
        <v>406768.76850000001</v>
      </c>
      <c r="AY111" s="18">
        <v>7829193.4987000003</v>
      </c>
      <c r="AZ111" s="16">
        <v>-39.889180000000003</v>
      </c>
      <c r="BA111" s="16">
        <v>-19.630234999999999</v>
      </c>
      <c r="BB111" s="11"/>
      <c r="BC111" s="11" t="s">
        <v>17453</v>
      </c>
      <c r="BD111" s="11" t="s">
        <v>17455</v>
      </c>
      <c r="BE111" s="11" t="s">
        <v>95</v>
      </c>
      <c r="BF111" s="17">
        <v>43410</v>
      </c>
      <c r="BG111" s="11" t="s">
        <v>96</v>
      </c>
      <c r="BH111" s="13" t="s">
        <v>97</v>
      </c>
      <c r="BI111" s="13" t="s">
        <v>98</v>
      </c>
      <c r="BJ111" s="13" t="s">
        <v>99</v>
      </c>
      <c r="BK111" s="33" t="s">
        <v>5036</v>
      </c>
      <c r="BL111" s="33" t="s">
        <v>5037</v>
      </c>
      <c r="BM111" s="11" t="s">
        <v>162</v>
      </c>
      <c r="BN111" s="11" t="s">
        <v>163</v>
      </c>
      <c r="BO111" s="11"/>
      <c r="BP111" s="11" t="s">
        <v>11275</v>
      </c>
      <c r="BQ111" s="33" t="str">
        <f>IFERROR(VLOOKUP(Tabela5[[#This Row],[scientificName]],Tabela1[],COLUMN('IUCN BR Summary'!N:N),0),"")</f>
        <v>(Linnaeus, 1766)</v>
      </c>
      <c r="BR111" s="11" t="s">
        <v>102</v>
      </c>
      <c r="BS111" s="11"/>
      <c r="BT111" s="11"/>
      <c r="BU111" s="11"/>
      <c r="BV111" s="11"/>
      <c r="BW111" s="11"/>
      <c r="BX111" s="11"/>
      <c r="BY111" s="11"/>
    </row>
    <row r="112" spans="1:77" x14ac:dyDescent="0.25">
      <c r="A112" s="11" t="s">
        <v>76</v>
      </c>
      <c r="B112" s="12">
        <f t="shared" ca="1" si="2"/>
        <v>43818</v>
      </c>
      <c r="C112" s="13" t="s">
        <v>77</v>
      </c>
      <c r="D112" s="11" t="s">
        <v>78</v>
      </c>
      <c r="E112" s="13" t="s">
        <v>79</v>
      </c>
      <c r="F112" s="11" t="s">
        <v>80</v>
      </c>
      <c r="G112" s="11" t="s">
        <v>81</v>
      </c>
      <c r="H112" s="11" t="s">
        <v>82</v>
      </c>
      <c r="I112" s="13" t="s">
        <v>83</v>
      </c>
      <c r="J112" s="13" t="s">
        <v>82</v>
      </c>
      <c r="K112" s="21" t="str">
        <f t="shared" si="3"/>
        <v>iucnStatus:Not Evaluated</v>
      </c>
      <c r="L112" s="11" t="str">
        <f>_xlfn.IFNA(VLOOKUP(Tabela5[[#This Row],[scientificName]],Tabela1[],COLUMN('IUCN BR Summary'!O:O),0),"Not Evaluated")</f>
        <v>Not Evaluated</v>
      </c>
      <c r="M112" s="13" t="s">
        <v>253</v>
      </c>
      <c r="N112" s="33"/>
      <c r="O112" s="33"/>
      <c r="P112" s="37" t="s">
        <v>86</v>
      </c>
      <c r="Q112" s="33" t="s">
        <v>87</v>
      </c>
      <c r="R112" s="33"/>
      <c r="S112" s="33"/>
      <c r="T112" s="33"/>
      <c r="U112" s="33"/>
      <c r="V112" s="11"/>
      <c r="W112" s="11"/>
      <c r="X112" s="11"/>
      <c r="Y112" s="11"/>
      <c r="Z112" s="11"/>
      <c r="AA112" s="11"/>
      <c r="AB112" s="11"/>
      <c r="AC112" s="12">
        <v>43326</v>
      </c>
      <c r="AD112" s="15">
        <v>0.63888888888888895</v>
      </c>
      <c r="AE112" s="33"/>
      <c r="AF112" s="15" t="s">
        <v>121</v>
      </c>
      <c r="AG112" s="33"/>
      <c r="AH112" s="15" t="s">
        <v>138</v>
      </c>
      <c r="AI112" s="13" t="s">
        <v>90</v>
      </c>
      <c r="AJ112" s="13" t="s">
        <v>91</v>
      </c>
      <c r="AK112" s="13" t="s">
        <v>92</v>
      </c>
      <c r="AL112" s="11" t="s">
        <v>93</v>
      </c>
      <c r="AM112" s="11" t="s">
        <v>94</v>
      </c>
      <c r="AN112" s="11"/>
      <c r="AO112" s="11"/>
      <c r="AP112" s="11"/>
      <c r="AQ112" s="11" t="s">
        <v>17454</v>
      </c>
      <c r="AR112" s="11"/>
      <c r="AS112" s="11"/>
      <c r="AT112" s="11"/>
      <c r="AU112" s="11"/>
      <c r="AV112" s="11"/>
      <c r="AW112" s="11"/>
      <c r="AX112" s="18">
        <v>370800.46600000001</v>
      </c>
      <c r="AY112" s="18">
        <v>7844637.2114000004</v>
      </c>
      <c r="AZ112" s="16">
        <v>-40.231119</v>
      </c>
      <c r="BA112" s="16">
        <v>-19.488676000000002</v>
      </c>
      <c r="BB112" s="11"/>
      <c r="BC112" s="11" t="s">
        <v>17453</v>
      </c>
      <c r="BD112" s="11" t="s">
        <v>17455</v>
      </c>
      <c r="BE112" s="11" t="s">
        <v>95</v>
      </c>
      <c r="BF112" s="17">
        <v>43410</v>
      </c>
      <c r="BG112" s="11" t="s">
        <v>96</v>
      </c>
      <c r="BH112" s="13" t="s">
        <v>97</v>
      </c>
      <c r="BI112" s="13" t="s">
        <v>98</v>
      </c>
      <c r="BJ112" s="13" t="s">
        <v>99</v>
      </c>
      <c r="BK112" s="33" t="s">
        <v>10370</v>
      </c>
      <c r="BL112" s="33" t="s">
        <v>10386</v>
      </c>
      <c r="BM112" s="11" t="s">
        <v>254</v>
      </c>
      <c r="BN112" s="11" t="s">
        <v>255</v>
      </c>
      <c r="BO112" s="11"/>
      <c r="BP112" s="11" t="s">
        <v>17440</v>
      </c>
      <c r="BQ112" s="33" t="str">
        <f>IFERROR(VLOOKUP(Tabela5[[#This Row],[scientificName]],Tabela1[],COLUMN('IUCN BR Summary'!N:N),0),"")</f>
        <v/>
      </c>
      <c r="BR112" s="11" t="s">
        <v>166</v>
      </c>
      <c r="BS112" s="11"/>
      <c r="BT112" s="11"/>
      <c r="BU112" s="11"/>
      <c r="BV112" s="11"/>
      <c r="BW112" s="11"/>
      <c r="BX112" s="11"/>
      <c r="BY112" s="11"/>
    </row>
    <row r="113" spans="1:77" x14ac:dyDescent="0.25">
      <c r="A113" s="11" t="s">
        <v>76</v>
      </c>
      <c r="B113" s="12">
        <f t="shared" ca="1" si="2"/>
        <v>43818</v>
      </c>
      <c r="C113" s="13" t="s">
        <v>77</v>
      </c>
      <c r="D113" s="11" t="s">
        <v>78</v>
      </c>
      <c r="E113" s="13" t="s">
        <v>79</v>
      </c>
      <c r="F113" s="11" t="s">
        <v>80</v>
      </c>
      <c r="G113" s="11" t="s">
        <v>81</v>
      </c>
      <c r="H113" s="11" t="s">
        <v>82</v>
      </c>
      <c r="I113" s="13" t="s">
        <v>83</v>
      </c>
      <c r="J113" s="13" t="s">
        <v>82</v>
      </c>
      <c r="K113" s="21" t="str">
        <f t="shared" si="3"/>
        <v>iucnStatus:Not Evaluated</v>
      </c>
      <c r="L113" s="11" t="str">
        <f>_xlfn.IFNA(VLOOKUP(Tabela5[[#This Row],[scientificName]],Tabela1[],COLUMN('IUCN BR Summary'!O:O),0),"Not Evaluated")</f>
        <v>Not Evaluated</v>
      </c>
      <c r="M113" s="13" t="s">
        <v>256</v>
      </c>
      <c r="N113" s="33"/>
      <c r="O113" s="33"/>
      <c r="P113" s="37" t="s">
        <v>86</v>
      </c>
      <c r="Q113" s="33" t="s">
        <v>87</v>
      </c>
      <c r="R113" s="33"/>
      <c r="S113" s="33"/>
      <c r="T113" s="33"/>
      <c r="U113" s="33"/>
      <c r="V113" s="11"/>
      <c r="W113" s="11"/>
      <c r="X113" s="11"/>
      <c r="Y113" s="11"/>
      <c r="Z113" s="11"/>
      <c r="AA113" s="11"/>
      <c r="AB113" s="11"/>
      <c r="AC113" s="12">
        <v>43327</v>
      </c>
      <c r="AD113" s="15">
        <v>0.40277777777777773</v>
      </c>
      <c r="AE113" s="33"/>
      <c r="AF113" s="15" t="s">
        <v>108</v>
      </c>
      <c r="AG113" s="33"/>
      <c r="AH113" s="15" t="s">
        <v>138</v>
      </c>
      <c r="AI113" s="13" t="s">
        <v>90</v>
      </c>
      <c r="AJ113" s="13" t="s">
        <v>91</v>
      </c>
      <c r="AK113" s="13" t="s">
        <v>92</v>
      </c>
      <c r="AL113" s="11" t="s">
        <v>93</v>
      </c>
      <c r="AM113" s="11" t="s">
        <v>94</v>
      </c>
      <c r="AN113" s="11"/>
      <c r="AO113" s="11"/>
      <c r="AP113" s="11"/>
      <c r="AQ113" s="11" t="s">
        <v>17454</v>
      </c>
      <c r="AR113" s="11"/>
      <c r="AS113" s="11"/>
      <c r="AT113" s="11"/>
      <c r="AU113" s="11"/>
      <c r="AV113" s="11"/>
      <c r="AW113" s="11"/>
      <c r="AX113" s="18">
        <v>371847.67180000001</v>
      </c>
      <c r="AY113" s="18">
        <v>7849535.2147000004</v>
      </c>
      <c r="AZ113" s="16">
        <v>-40.220802999999997</v>
      </c>
      <c r="BA113" s="16">
        <v>-19.444489999999998</v>
      </c>
      <c r="BB113" s="11"/>
      <c r="BC113" s="11" t="s">
        <v>17453</v>
      </c>
      <c r="BD113" s="11" t="s">
        <v>17455</v>
      </c>
      <c r="BE113" s="11" t="s">
        <v>95</v>
      </c>
      <c r="BF113" s="17">
        <v>43410</v>
      </c>
      <c r="BG113" s="11" t="s">
        <v>96</v>
      </c>
      <c r="BH113" s="13" t="s">
        <v>97</v>
      </c>
      <c r="BI113" s="13" t="s">
        <v>98</v>
      </c>
      <c r="BJ113" s="13" t="s">
        <v>99</v>
      </c>
      <c r="BK113" s="33" t="s">
        <v>10370</v>
      </c>
      <c r="BL113" s="33" t="s">
        <v>10386</v>
      </c>
      <c r="BM113" s="11" t="s">
        <v>254</v>
      </c>
      <c r="BN113" s="11" t="s">
        <v>255</v>
      </c>
      <c r="BO113" s="11"/>
      <c r="BP113" s="11" t="s">
        <v>17440</v>
      </c>
      <c r="BQ113" s="33" t="str">
        <f>IFERROR(VLOOKUP(Tabela5[[#This Row],[scientificName]],Tabela1[],COLUMN('IUCN BR Summary'!N:N),0),"")</f>
        <v/>
      </c>
      <c r="BR113" s="11" t="s">
        <v>166</v>
      </c>
      <c r="BS113" s="11"/>
      <c r="BT113" s="11"/>
      <c r="BU113" s="11"/>
      <c r="BV113" s="11"/>
      <c r="BW113" s="11"/>
      <c r="BX113" s="11"/>
      <c r="BY113" s="11"/>
    </row>
    <row r="114" spans="1:77" x14ac:dyDescent="0.25">
      <c r="A114" s="11" t="s">
        <v>76</v>
      </c>
      <c r="B114" s="12">
        <f t="shared" ca="1" si="2"/>
        <v>43818</v>
      </c>
      <c r="C114" s="13" t="s">
        <v>77</v>
      </c>
      <c r="D114" s="11" t="s">
        <v>78</v>
      </c>
      <c r="E114" s="13" t="s">
        <v>79</v>
      </c>
      <c r="F114" s="11" t="s">
        <v>80</v>
      </c>
      <c r="G114" s="11" t="s">
        <v>81</v>
      </c>
      <c r="H114" s="11" t="s">
        <v>82</v>
      </c>
      <c r="I114" s="13" t="s">
        <v>83</v>
      </c>
      <c r="J114" s="13" t="s">
        <v>82</v>
      </c>
      <c r="K114" s="21" t="str">
        <f t="shared" si="3"/>
        <v>iucnStatus:Not Evaluated</v>
      </c>
      <c r="L114" s="11" t="str">
        <f>_xlfn.IFNA(VLOOKUP(Tabela5[[#This Row],[scientificName]],Tabela1[],COLUMN('IUCN BR Summary'!O:O),0),"Not Evaluated")</f>
        <v>Not Evaluated</v>
      </c>
      <c r="M114" s="13" t="s">
        <v>257</v>
      </c>
      <c r="N114" s="33"/>
      <c r="O114" s="33"/>
      <c r="P114" s="37" t="s">
        <v>86</v>
      </c>
      <c r="Q114" s="33" t="s">
        <v>87</v>
      </c>
      <c r="R114" s="33"/>
      <c r="S114" s="33"/>
      <c r="T114" s="33"/>
      <c r="U114" s="33"/>
      <c r="V114" s="11"/>
      <c r="W114" s="11"/>
      <c r="X114" s="11"/>
      <c r="Y114" s="11"/>
      <c r="Z114" s="11"/>
      <c r="AA114" s="11"/>
      <c r="AB114" s="11"/>
      <c r="AC114" s="12">
        <v>43327</v>
      </c>
      <c r="AD114" s="15">
        <v>0.4201388888888889</v>
      </c>
      <c r="AE114" s="33"/>
      <c r="AF114" s="15" t="s">
        <v>121</v>
      </c>
      <c r="AG114" s="33"/>
      <c r="AH114" s="15" t="s">
        <v>138</v>
      </c>
      <c r="AI114" s="13" t="s">
        <v>90</v>
      </c>
      <c r="AJ114" s="13" t="s">
        <v>91</v>
      </c>
      <c r="AK114" s="13" t="s">
        <v>92</v>
      </c>
      <c r="AL114" s="11" t="s">
        <v>93</v>
      </c>
      <c r="AM114" s="11" t="s">
        <v>94</v>
      </c>
      <c r="AN114" s="11"/>
      <c r="AO114" s="11"/>
      <c r="AP114" s="11"/>
      <c r="AQ114" s="11" t="s">
        <v>17454</v>
      </c>
      <c r="AR114" s="11"/>
      <c r="AS114" s="11"/>
      <c r="AT114" s="11"/>
      <c r="AU114" s="11"/>
      <c r="AV114" s="11"/>
      <c r="AW114" s="11"/>
      <c r="AX114" s="18">
        <v>371918</v>
      </c>
      <c r="AY114" s="18">
        <v>7849488</v>
      </c>
      <c r="AZ114" s="16">
        <v>-40.220140000000001</v>
      </c>
      <c r="BA114" s="16">
        <v>-19.444918999999999</v>
      </c>
      <c r="BB114" s="11"/>
      <c r="BC114" s="11" t="s">
        <v>17453</v>
      </c>
      <c r="BD114" s="11" t="s">
        <v>17455</v>
      </c>
      <c r="BE114" s="11" t="s">
        <v>95</v>
      </c>
      <c r="BF114" s="17">
        <v>43410</v>
      </c>
      <c r="BG114" s="11" t="s">
        <v>96</v>
      </c>
      <c r="BH114" s="13" t="s">
        <v>97</v>
      </c>
      <c r="BI114" s="13" t="s">
        <v>98</v>
      </c>
      <c r="BJ114" s="13" t="s">
        <v>99</v>
      </c>
      <c r="BK114" s="34" t="s">
        <v>2635</v>
      </c>
      <c r="BL114" s="33" t="s">
        <v>2636</v>
      </c>
      <c r="BM114" s="11" t="s">
        <v>258</v>
      </c>
      <c r="BN114" s="11" t="s">
        <v>259</v>
      </c>
      <c r="BO114" s="11" t="s">
        <v>260</v>
      </c>
      <c r="BP114" s="11" t="s">
        <v>17436</v>
      </c>
      <c r="BQ114" s="33" t="str">
        <f>IFERROR(VLOOKUP(Tabela5[[#This Row],[scientificName]],Tabela1[],COLUMN('IUCN BR Summary'!N:N),0),"")</f>
        <v/>
      </c>
      <c r="BR114" s="11" t="s">
        <v>102</v>
      </c>
      <c r="BS114" s="11"/>
      <c r="BT114" s="11"/>
      <c r="BU114" s="11"/>
      <c r="BV114" s="11"/>
      <c r="BW114" s="11"/>
      <c r="BX114" s="11"/>
      <c r="BY114" s="11"/>
    </row>
    <row r="115" spans="1:77" x14ac:dyDescent="0.25">
      <c r="A115" s="11" t="s">
        <v>76</v>
      </c>
      <c r="B115" s="12">
        <f t="shared" ca="1" si="2"/>
        <v>43818</v>
      </c>
      <c r="C115" s="13" t="s">
        <v>77</v>
      </c>
      <c r="D115" s="11" t="s">
        <v>78</v>
      </c>
      <c r="E115" s="13" t="s">
        <v>79</v>
      </c>
      <c r="F115" s="11" t="s">
        <v>80</v>
      </c>
      <c r="G115" s="11" t="s">
        <v>81</v>
      </c>
      <c r="H115" s="11" t="s">
        <v>82</v>
      </c>
      <c r="I115" s="13" t="s">
        <v>83</v>
      </c>
      <c r="J115" s="13" t="s">
        <v>82</v>
      </c>
      <c r="K115" s="21" t="str">
        <f t="shared" si="3"/>
        <v>iucnStatus:Least Concern</v>
      </c>
      <c r="L115" s="11" t="str">
        <f>_xlfn.IFNA(VLOOKUP(Tabela5[[#This Row],[scientificName]],Tabela1[],COLUMN('IUCN BR Summary'!O:O),0),"Not Evaluated")</f>
        <v>Least Concern</v>
      </c>
      <c r="M115" s="13" t="s">
        <v>261</v>
      </c>
      <c r="N115" s="33"/>
      <c r="O115" s="33"/>
      <c r="P115" s="37" t="s">
        <v>86</v>
      </c>
      <c r="Q115" s="33" t="s">
        <v>87</v>
      </c>
      <c r="R115" s="33"/>
      <c r="S115" s="33"/>
      <c r="T115" s="33"/>
      <c r="U115" s="33"/>
      <c r="V115" s="11"/>
      <c r="W115" s="11"/>
      <c r="X115" s="11"/>
      <c r="Y115" s="11"/>
      <c r="Z115" s="11"/>
      <c r="AA115" s="11"/>
      <c r="AB115" s="11"/>
      <c r="AC115" s="12">
        <v>43327</v>
      </c>
      <c r="AD115" s="15">
        <v>0.40972222222222227</v>
      </c>
      <c r="AE115" s="33"/>
      <c r="AF115" s="15" t="s">
        <v>121</v>
      </c>
      <c r="AG115" s="33"/>
      <c r="AH115" s="15" t="s">
        <v>138</v>
      </c>
      <c r="AI115" s="13" t="s">
        <v>90</v>
      </c>
      <c r="AJ115" s="13" t="s">
        <v>91</v>
      </c>
      <c r="AK115" s="13" t="s">
        <v>92</v>
      </c>
      <c r="AL115" s="11" t="s">
        <v>93</v>
      </c>
      <c r="AM115" s="11" t="s">
        <v>94</v>
      </c>
      <c r="AN115" s="11"/>
      <c r="AO115" s="11"/>
      <c r="AP115" s="11"/>
      <c r="AQ115" s="11" t="s">
        <v>17454</v>
      </c>
      <c r="AR115" s="11"/>
      <c r="AS115" s="11"/>
      <c r="AT115" s="11"/>
      <c r="AU115" s="11"/>
      <c r="AV115" s="11"/>
      <c r="AW115" s="11"/>
      <c r="AX115" s="18">
        <v>371930</v>
      </c>
      <c r="AY115" s="18">
        <v>7849569</v>
      </c>
      <c r="AZ115" s="16">
        <v>-40.220019999999998</v>
      </c>
      <c r="BA115" s="16">
        <v>-19.444188</v>
      </c>
      <c r="BB115" s="11"/>
      <c r="BC115" s="11" t="s">
        <v>17453</v>
      </c>
      <c r="BD115" s="11" t="s">
        <v>17455</v>
      </c>
      <c r="BE115" s="11" t="s">
        <v>95</v>
      </c>
      <c r="BF115" s="17">
        <v>43410</v>
      </c>
      <c r="BG115" s="11" t="s">
        <v>96</v>
      </c>
      <c r="BH115" s="13" t="s">
        <v>97</v>
      </c>
      <c r="BI115" s="13" t="s">
        <v>98</v>
      </c>
      <c r="BJ115" s="13" t="s">
        <v>99</v>
      </c>
      <c r="BK115" s="33" t="s">
        <v>5036</v>
      </c>
      <c r="BL115" s="33" t="s">
        <v>10210</v>
      </c>
      <c r="BM115" s="11" t="s">
        <v>149</v>
      </c>
      <c r="BN115" s="11" t="s">
        <v>150</v>
      </c>
      <c r="BO115" s="11"/>
      <c r="BP115" s="11" t="s">
        <v>10217</v>
      </c>
      <c r="BQ115" s="33" t="str">
        <f>IFERROR(VLOOKUP(Tabela5[[#This Row],[scientificName]],Tabela1[],COLUMN('IUCN BR Summary'!N:N),0),"")</f>
        <v>(G.[Baron] Cuvier, 1798)</v>
      </c>
      <c r="BR115" s="11" t="s">
        <v>102</v>
      </c>
      <c r="BS115" s="11"/>
      <c r="BT115" s="11"/>
      <c r="BU115" s="11"/>
      <c r="BV115" s="11"/>
      <c r="BW115" s="11"/>
      <c r="BX115" s="11"/>
      <c r="BY115" s="11"/>
    </row>
    <row r="116" spans="1:77" x14ac:dyDescent="0.25">
      <c r="A116" s="11" t="s">
        <v>76</v>
      </c>
      <c r="B116" s="12">
        <f t="shared" ca="1" si="2"/>
        <v>43818</v>
      </c>
      <c r="C116" s="13" t="s">
        <v>77</v>
      </c>
      <c r="D116" s="11" t="s">
        <v>78</v>
      </c>
      <c r="E116" s="13" t="s">
        <v>79</v>
      </c>
      <c r="F116" s="11" t="s">
        <v>80</v>
      </c>
      <c r="G116" s="11" t="s">
        <v>81</v>
      </c>
      <c r="H116" s="11" t="s">
        <v>82</v>
      </c>
      <c r="I116" s="13" t="s">
        <v>83</v>
      </c>
      <c r="J116" s="13" t="s">
        <v>82</v>
      </c>
      <c r="K116" s="21" t="str">
        <f t="shared" si="3"/>
        <v>iucnStatus:Least Concern</v>
      </c>
      <c r="L116" s="11" t="str">
        <f>_xlfn.IFNA(VLOOKUP(Tabela5[[#This Row],[scientificName]],Tabela1[],COLUMN('IUCN BR Summary'!O:O),0),"Not Evaluated")</f>
        <v>Least Concern</v>
      </c>
      <c r="M116" s="13" t="s">
        <v>262</v>
      </c>
      <c r="N116" s="33"/>
      <c r="O116" s="33"/>
      <c r="P116" s="37" t="s">
        <v>86</v>
      </c>
      <c r="Q116" s="33" t="s">
        <v>87</v>
      </c>
      <c r="R116" s="33"/>
      <c r="S116" s="33"/>
      <c r="T116" s="33"/>
      <c r="U116" s="33"/>
      <c r="V116" s="11"/>
      <c r="W116" s="11"/>
      <c r="X116" s="11"/>
      <c r="Y116" s="11"/>
      <c r="Z116" s="11"/>
      <c r="AA116" s="11"/>
      <c r="AB116" s="11"/>
      <c r="AC116" s="12">
        <v>43327</v>
      </c>
      <c r="AD116" s="15">
        <v>0.45138888888888901</v>
      </c>
      <c r="AE116" s="33"/>
      <c r="AF116" s="15" t="s">
        <v>121</v>
      </c>
      <c r="AG116" s="33"/>
      <c r="AH116" s="15" t="s">
        <v>138</v>
      </c>
      <c r="AI116" s="13" t="s">
        <v>90</v>
      </c>
      <c r="AJ116" s="13" t="s">
        <v>91</v>
      </c>
      <c r="AK116" s="13" t="s">
        <v>92</v>
      </c>
      <c r="AL116" s="11" t="s">
        <v>93</v>
      </c>
      <c r="AM116" s="11" t="s">
        <v>94</v>
      </c>
      <c r="AN116" s="11"/>
      <c r="AO116" s="11"/>
      <c r="AP116" s="11"/>
      <c r="AQ116" s="11" t="s">
        <v>17454</v>
      </c>
      <c r="AR116" s="11"/>
      <c r="AS116" s="11"/>
      <c r="AT116" s="11"/>
      <c r="AU116" s="11"/>
      <c r="AV116" s="11"/>
      <c r="AW116" s="11"/>
      <c r="AX116" s="18">
        <v>371930</v>
      </c>
      <c r="AY116" s="18">
        <v>7849569</v>
      </c>
      <c r="AZ116" s="16">
        <v>-40.220019999999998</v>
      </c>
      <c r="BA116" s="16">
        <v>-19.444188</v>
      </c>
      <c r="BB116" s="11"/>
      <c r="BC116" s="11" t="s">
        <v>17453</v>
      </c>
      <c r="BD116" s="11" t="s">
        <v>17455</v>
      </c>
      <c r="BE116" s="11" t="s">
        <v>95</v>
      </c>
      <c r="BF116" s="17">
        <v>43410</v>
      </c>
      <c r="BG116" s="11" t="s">
        <v>96</v>
      </c>
      <c r="BH116" s="13" t="s">
        <v>97</v>
      </c>
      <c r="BI116" s="13" t="s">
        <v>98</v>
      </c>
      <c r="BJ116" s="13" t="s">
        <v>99</v>
      </c>
      <c r="BK116" s="33" t="s">
        <v>5036</v>
      </c>
      <c r="BL116" s="33" t="s">
        <v>5037</v>
      </c>
      <c r="BM116" s="11" t="s">
        <v>162</v>
      </c>
      <c r="BN116" s="11" t="s">
        <v>163</v>
      </c>
      <c r="BO116" s="11"/>
      <c r="BP116" s="11" t="s">
        <v>11275</v>
      </c>
      <c r="BQ116" s="33" t="str">
        <f>IFERROR(VLOOKUP(Tabela5[[#This Row],[scientificName]],Tabela1[],COLUMN('IUCN BR Summary'!N:N),0),"")</f>
        <v>(Linnaeus, 1766)</v>
      </c>
      <c r="BR116" s="11" t="s">
        <v>102</v>
      </c>
      <c r="BS116" s="11"/>
      <c r="BT116" s="11"/>
      <c r="BU116" s="11"/>
      <c r="BV116" s="11"/>
      <c r="BW116" s="11"/>
      <c r="BX116" s="11"/>
      <c r="BY116" s="11"/>
    </row>
    <row r="117" spans="1:77" x14ac:dyDescent="0.25">
      <c r="A117" s="11" t="s">
        <v>76</v>
      </c>
      <c r="B117" s="12">
        <f t="shared" ca="1" si="2"/>
        <v>43818</v>
      </c>
      <c r="C117" s="13" t="s">
        <v>77</v>
      </c>
      <c r="D117" s="11" t="s">
        <v>78</v>
      </c>
      <c r="E117" s="13" t="s">
        <v>79</v>
      </c>
      <c r="F117" s="11" t="s">
        <v>80</v>
      </c>
      <c r="G117" s="11" t="s">
        <v>81</v>
      </c>
      <c r="H117" s="11" t="s">
        <v>82</v>
      </c>
      <c r="I117" s="13" t="s">
        <v>83</v>
      </c>
      <c r="J117" s="13" t="s">
        <v>82</v>
      </c>
      <c r="K117" s="21" t="str">
        <f t="shared" si="3"/>
        <v>iucnStatus:Least Concern</v>
      </c>
      <c r="L117" s="11" t="str">
        <f>_xlfn.IFNA(VLOOKUP(Tabela5[[#This Row],[scientificName]],Tabela1[],COLUMN('IUCN BR Summary'!O:O),0),"Not Evaluated")</f>
        <v>Least Concern</v>
      </c>
      <c r="M117" s="13" t="s">
        <v>263</v>
      </c>
      <c r="N117" s="33"/>
      <c r="O117" s="33"/>
      <c r="P117" s="37" t="s">
        <v>86</v>
      </c>
      <c r="Q117" s="33" t="s">
        <v>87</v>
      </c>
      <c r="R117" s="33"/>
      <c r="S117" s="33"/>
      <c r="T117" s="33"/>
      <c r="U117" s="33"/>
      <c r="V117" s="11"/>
      <c r="W117" s="11"/>
      <c r="X117" s="11"/>
      <c r="Y117" s="11"/>
      <c r="Z117" s="11"/>
      <c r="AA117" s="11"/>
      <c r="AB117" s="11"/>
      <c r="AC117" s="12">
        <v>43327</v>
      </c>
      <c r="AD117" s="15">
        <v>0.39374999999999999</v>
      </c>
      <c r="AE117" s="33"/>
      <c r="AF117" s="15" t="s">
        <v>108</v>
      </c>
      <c r="AG117" s="33"/>
      <c r="AH117" s="15" t="s">
        <v>138</v>
      </c>
      <c r="AI117" s="13" t="s">
        <v>90</v>
      </c>
      <c r="AJ117" s="13" t="s">
        <v>91</v>
      </c>
      <c r="AK117" s="13" t="s">
        <v>92</v>
      </c>
      <c r="AL117" s="11" t="s">
        <v>93</v>
      </c>
      <c r="AM117" s="11" t="s">
        <v>94</v>
      </c>
      <c r="AN117" s="11"/>
      <c r="AO117" s="11"/>
      <c r="AP117" s="11"/>
      <c r="AQ117" s="11" t="s">
        <v>17454</v>
      </c>
      <c r="AR117" s="11"/>
      <c r="AS117" s="11"/>
      <c r="AT117" s="11"/>
      <c r="AU117" s="11"/>
      <c r="AV117" s="11"/>
      <c r="AW117" s="11"/>
      <c r="AX117" s="18">
        <v>371972.67820000002</v>
      </c>
      <c r="AY117" s="18">
        <v>7849318.7121000001</v>
      </c>
      <c r="AZ117" s="16">
        <v>-40.219627000000003</v>
      </c>
      <c r="BA117" s="16">
        <v>-19.446449000000001</v>
      </c>
      <c r="BB117" s="11"/>
      <c r="BC117" s="11" t="s">
        <v>17453</v>
      </c>
      <c r="BD117" s="11" t="s">
        <v>17455</v>
      </c>
      <c r="BE117" s="11" t="s">
        <v>95</v>
      </c>
      <c r="BF117" s="17">
        <v>43410</v>
      </c>
      <c r="BG117" s="11" t="s">
        <v>96</v>
      </c>
      <c r="BH117" s="13" t="s">
        <v>97</v>
      </c>
      <c r="BI117" s="13" t="s">
        <v>98</v>
      </c>
      <c r="BJ117" s="13" t="s">
        <v>99</v>
      </c>
      <c r="BK117" s="33" t="s">
        <v>1260</v>
      </c>
      <c r="BL117" s="33" t="s">
        <v>9563</v>
      </c>
      <c r="BM117" s="11" t="s">
        <v>224</v>
      </c>
      <c r="BN117" s="11" t="s">
        <v>225</v>
      </c>
      <c r="BO117" s="11"/>
      <c r="BP117" s="11" t="s">
        <v>9562</v>
      </c>
      <c r="BQ117" s="33" t="str">
        <f>IFERROR(VLOOKUP(Tabela5[[#This Row],[scientificName]],Tabela1[],COLUMN('IUCN BR Summary'!N:N),0),"")</f>
        <v>(Linnaeus, 1766)</v>
      </c>
      <c r="BR117" s="11" t="s">
        <v>102</v>
      </c>
      <c r="BS117" s="11"/>
      <c r="BT117" s="11"/>
      <c r="BU117" s="11"/>
      <c r="BV117" s="11"/>
      <c r="BW117" s="11"/>
      <c r="BX117" s="11"/>
      <c r="BY117" s="11"/>
    </row>
    <row r="118" spans="1:77" x14ac:dyDescent="0.25">
      <c r="A118" s="11" t="s">
        <v>76</v>
      </c>
      <c r="B118" s="12">
        <f t="shared" ca="1" si="2"/>
        <v>43818</v>
      </c>
      <c r="C118" s="13" t="s">
        <v>77</v>
      </c>
      <c r="D118" s="11" t="s">
        <v>78</v>
      </c>
      <c r="E118" s="13" t="s">
        <v>79</v>
      </c>
      <c r="F118" s="11" t="s">
        <v>80</v>
      </c>
      <c r="G118" s="11" t="s">
        <v>81</v>
      </c>
      <c r="H118" s="11" t="s">
        <v>82</v>
      </c>
      <c r="I118" s="13" t="s">
        <v>83</v>
      </c>
      <c r="J118" s="13" t="s">
        <v>82</v>
      </c>
      <c r="K118" s="21" t="str">
        <f t="shared" si="3"/>
        <v>iucnStatus:Least Concern</v>
      </c>
      <c r="L118" s="11" t="str">
        <f>_xlfn.IFNA(VLOOKUP(Tabela5[[#This Row],[scientificName]],Tabela1[],COLUMN('IUCN BR Summary'!O:O),0),"Not Evaluated")</f>
        <v>Least Concern</v>
      </c>
      <c r="M118" s="13" t="s">
        <v>264</v>
      </c>
      <c r="N118" s="33"/>
      <c r="O118" s="33"/>
      <c r="P118" s="37" t="s">
        <v>86</v>
      </c>
      <c r="Q118" s="33" t="s">
        <v>87</v>
      </c>
      <c r="R118" s="33"/>
      <c r="S118" s="33"/>
      <c r="T118" s="33"/>
      <c r="U118" s="33"/>
      <c r="V118" s="11"/>
      <c r="W118" s="11"/>
      <c r="X118" s="11"/>
      <c r="Y118" s="11"/>
      <c r="Z118" s="11"/>
      <c r="AA118" s="11"/>
      <c r="AB118" s="11"/>
      <c r="AC118" s="12">
        <v>43327</v>
      </c>
      <c r="AD118" s="15">
        <v>0.3756944444444445</v>
      </c>
      <c r="AE118" s="33"/>
      <c r="AF118" s="15" t="s">
        <v>108</v>
      </c>
      <c r="AG118" s="33"/>
      <c r="AH118" s="15" t="s">
        <v>138</v>
      </c>
      <c r="AI118" s="13" t="s">
        <v>90</v>
      </c>
      <c r="AJ118" s="13" t="s">
        <v>91</v>
      </c>
      <c r="AK118" s="13" t="s">
        <v>92</v>
      </c>
      <c r="AL118" s="11" t="s">
        <v>93</v>
      </c>
      <c r="AM118" s="11" t="s">
        <v>94</v>
      </c>
      <c r="AN118" s="11"/>
      <c r="AO118" s="11"/>
      <c r="AP118" s="11"/>
      <c r="AQ118" s="11" t="s">
        <v>17454</v>
      </c>
      <c r="AR118" s="11"/>
      <c r="AS118" s="11"/>
      <c r="AT118" s="11"/>
      <c r="AU118" s="11"/>
      <c r="AV118" s="11"/>
      <c r="AW118" s="11"/>
      <c r="AX118" s="18">
        <v>372097.68459999998</v>
      </c>
      <c r="AY118" s="18">
        <v>7849102.2094000001</v>
      </c>
      <c r="AZ118" s="16">
        <v>-40.218451000000002</v>
      </c>
      <c r="BA118" s="16">
        <v>-19.448418</v>
      </c>
      <c r="BB118" s="11"/>
      <c r="BC118" s="11" t="s">
        <v>17453</v>
      </c>
      <c r="BD118" s="11" t="s">
        <v>17455</v>
      </c>
      <c r="BE118" s="11" t="s">
        <v>95</v>
      </c>
      <c r="BF118" s="17">
        <v>43410</v>
      </c>
      <c r="BG118" s="11" t="s">
        <v>96</v>
      </c>
      <c r="BH118" s="13" t="s">
        <v>97</v>
      </c>
      <c r="BI118" s="13" t="s">
        <v>98</v>
      </c>
      <c r="BJ118" s="13" t="s">
        <v>99</v>
      </c>
      <c r="BK118" s="33" t="s">
        <v>5036</v>
      </c>
      <c r="BL118" s="33" t="s">
        <v>10210</v>
      </c>
      <c r="BM118" s="11" t="s">
        <v>149</v>
      </c>
      <c r="BN118" s="11" t="s">
        <v>150</v>
      </c>
      <c r="BO118" s="11"/>
      <c r="BP118" s="11" t="s">
        <v>10217</v>
      </c>
      <c r="BQ118" s="33" t="str">
        <f>IFERROR(VLOOKUP(Tabela5[[#This Row],[scientificName]],Tabela1[],COLUMN('IUCN BR Summary'!N:N),0),"")</f>
        <v>(G.[Baron] Cuvier, 1798)</v>
      </c>
      <c r="BR118" s="11" t="s">
        <v>102</v>
      </c>
      <c r="BS118" s="11"/>
      <c r="BT118" s="11"/>
      <c r="BU118" s="11"/>
      <c r="BV118" s="11"/>
      <c r="BW118" s="11"/>
      <c r="BX118" s="11"/>
      <c r="BY118" s="11"/>
    </row>
    <row r="119" spans="1:77" x14ac:dyDescent="0.25">
      <c r="A119" s="11" t="s">
        <v>76</v>
      </c>
      <c r="B119" s="12">
        <f t="shared" ca="1" si="2"/>
        <v>43818</v>
      </c>
      <c r="C119" s="13" t="s">
        <v>77</v>
      </c>
      <c r="D119" s="11" t="s">
        <v>78</v>
      </c>
      <c r="E119" s="13" t="s">
        <v>79</v>
      </c>
      <c r="F119" s="11" t="s">
        <v>80</v>
      </c>
      <c r="G119" s="11" t="s">
        <v>81</v>
      </c>
      <c r="H119" s="11" t="s">
        <v>82</v>
      </c>
      <c r="I119" s="13" t="s">
        <v>83</v>
      </c>
      <c r="J119" s="13" t="s">
        <v>82</v>
      </c>
      <c r="K119" s="21" t="str">
        <f t="shared" si="3"/>
        <v>iucnStatus:Least Concern</v>
      </c>
      <c r="L119" s="11" t="str">
        <f>_xlfn.IFNA(VLOOKUP(Tabela5[[#This Row],[scientificName]],Tabela1[],COLUMN('IUCN BR Summary'!O:O),0),"Not Evaluated")</f>
        <v>Least Concern</v>
      </c>
      <c r="M119" s="13" t="s">
        <v>265</v>
      </c>
      <c r="N119" s="33"/>
      <c r="O119" s="33"/>
      <c r="P119" s="37" t="s">
        <v>86</v>
      </c>
      <c r="Q119" s="33" t="s">
        <v>87</v>
      </c>
      <c r="R119" s="33"/>
      <c r="S119" s="33"/>
      <c r="T119" s="33"/>
      <c r="U119" s="33"/>
      <c r="V119" s="11"/>
      <c r="W119" s="11"/>
      <c r="X119" s="11"/>
      <c r="Y119" s="11"/>
      <c r="Z119" s="11"/>
      <c r="AA119" s="11"/>
      <c r="AB119" s="11"/>
      <c r="AC119" s="12">
        <v>43327</v>
      </c>
      <c r="AD119" s="15">
        <v>0.44444444444444442</v>
      </c>
      <c r="AE119" s="33"/>
      <c r="AF119" s="15" t="s">
        <v>121</v>
      </c>
      <c r="AG119" s="33"/>
      <c r="AH119" s="15" t="s">
        <v>138</v>
      </c>
      <c r="AI119" s="13" t="s">
        <v>90</v>
      </c>
      <c r="AJ119" s="13" t="s">
        <v>91</v>
      </c>
      <c r="AK119" s="13" t="s">
        <v>92</v>
      </c>
      <c r="AL119" s="11" t="s">
        <v>93</v>
      </c>
      <c r="AM119" s="11" t="s">
        <v>94</v>
      </c>
      <c r="AN119" s="11"/>
      <c r="AO119" s="11"/>
      <c r="AP119" s="11"/>
      <c r="AQ119" s="11" t="s">
        <v>17454</v>
      </c>
      <c r="AR119" s="11"/>
      <c r="AS119" s="11"/>
      <c r="AT119" s="11"/>
      <c r="AU119" s="11"/>
      <c r="AV119" s="11"/>
      <c r="AW119" s="11"/>
      <c r="AX119" s="18">
        <v>372264</v>
      </c>
      <c r="AY119" s="18">
        <v>7848834</v>
      </c>
      <c r="AZ119" s="16">
        <v>-40.216887999999997</v>
      </c>
      <c r="BA119" s="16">
        <v>-19.450849999999999</v>
      </c>
      <c r="BB119" s="11"/>
      <c r="BC119" s="11" t="s">
        <v>17453</v>
      </c>
      <c r="BD119" s="11" t="s">
        <v>17455</v>
      </c>
      <c r="BE119" s="11" t="s">
        <v>95</v>
      </c>
      <c r="BF119" s="17">
        <v>43410</v>
      </c>
      <c r="BG119" s="11" t="s">
        <v>96</v>
      </c>
      <c r="BH119" s="13" t="s">
        <v>97</v>
      </c>
      <c r="BI119" s="13" t="s">
        <v>98</v>
      </c>
      <c r="BJ119" s="13" t="s">
        <v>99</v>
      </c>
      <c r="BK119" s="33" t="s">
        <v>1260</v>
      </c>
      <c r="BL119" s="33" t="s">
        <v>9563</v>
      </c>
      <c r="BM119" s="11" t="s">
        <v>224</v>
      </c>
      <c r="BN119" s="11" t="s">
        <v>225</v>
      </c>
      <c r="BO119" s="11"/>
      <c r="BP119" s="11" t="s">
        <v>9562</v>
      </c>
      <c r="BQ119" s="33" t="str">
        <f>IFERROR(VLOOKUP(Tabela5[[#This Row],[scientificName]],Tabela1[],COLUMN('IUCN BR Summary'!N:N),0),"")</f>
        <v>(Linnaeus, 1766)</v>
      </c>
      <c r="BR119" s="11" t="s">
        <v>102</v>
      </c>
      <c r="BS119" s="11"/>
      <c r="BT119" s="11"/>
      <c r="BU119" s="11"/>
      <c r="BV119" s="11"/>
      <c r="BW119" s="11"/>
      <c r="BX119" s="11"/>
      <c r="BY119" s="11"/>
    </row>
    <row r="120" spans="1:77" x14ac:dyDescent="0.25">
      <c r="A120" s="11" t="s">
        <v>76</v>
      </c>
      <c r="B120" s="12">
        <f t="shared" ca="1" si="2"/>
        <v>43818</v>
      </c>
      <c r="C120" s="13" t="s">
        <v>77</v>
      </c>
      <c r="D120" s="11" t="s">
        <v>78</v>
      </c>
      <c r="E120" s="13" t="s">
        <v>79</v>
      </c>
      <c r="F120" s="11" t="s">
        <v>80</v>
      </c>
      <c r="G120" s="11" t="s">
        <v>81</v>
      </c>
      <c r="H120" s="11" t="s">
        <v>82</v>
      </c>
      <c r="I120" s="13" t="s">
        <v>83</v>
      </c>
      <c r="J120" s="13" t="s">
        <v>82</v>
      </c>
      <c r="K120" s="21" t="str">
        <f t="shared" si="3"/>
        <v>iucnStatus:Not Evaluated</v>
      </c>
      <c r="L120" s="11" t="str">
        <f>_xlfn.IFNA(VLOOKUP(Tabela5[[#This Row],[scientificName]],Tabela1[],COLUMN('IUCN BR Summary'!O:O),0),"Not Evaluated")</f>
        <v>Not Evaluated</v>
      </c>
      <c r="M120" s="13" t="s">
        <v>266</v>
      </c>
      <c r="N120" s="33"/>
      <c r="O120" s="33"/>
      <c r="P120" s="37" t="s">
        <v>86</v>
      </c>
      <c r="Q120" s="33" t="s">
        <v>87</v>
      </c>
      <c r="R120" s="33"/>
      <c r="S120" s="33"/>
      <c r="T120" s="33"/>
      <c r="U120" s="33"/>
      <c r="V120" s="11"/>
      <c r="W120" s="11"/>
      <c r="X120" s="11"/>
      <c r="Y120" s="11"/>
      <c r="Z120" s="11"/>
      <c r="AA120" s="11"/>
      <c r="AB120" s="11"/>
      <c r="AC120" s="12">
        <v>43327</v>
      </c>
      <c r="AD120" s="15">
        <v>0.44444444444444442</v>
      </c>
      <c r="AE120" s="33"/>
      <c r="AF120" s="15" t="s">
        <v>121</v>
      </c>
      <c r="AG120" s="33"/>
      <c r="AH120" s="15" t="s">
        <v>138</v>
      </c>
      <c r="AI120" s="13" t="s">
        <v>90</v>
      </c>
      <c r="AJ120" s="13" t="s">
        <v>91</v>
      </c>
      <c r="AK120" s="13" t="s">
        <v>92</v>
      </c>
      <c r="AL120" s="11" t="s">
        <v>93</v>
      </c>
      <c r="AM120" s="11" t="s">
        <v>94</v>
      </c>
      <c r="AN120" s="11"/>
      <c r="AO120" s="11"/>
      <c r="AP120" s="11"/>
      <c r="AQ120" s="11" t="s">
        <v>17454</v>
      </c>
      <c r="AR120" s="11"/>
      <c r="AS120" s="11"/>
      <c r="AT120" s="11"/>
      <c r="AU120" s="11"/>
      <c r="AV120" s="11"/>
      <c r="AW120" s="11"/>
      <c r="AX120" s="18">
        <v>372264</v>
      </c>
      <c r="AY120" s="18">
        <v>7848834</v>
      </c>
      <c r="AZ120" s="16">
        <v>-40.216887999999997</v>
      </c>
      <c r="BA120" s="16">
        <v>-19.450849999999999</v>
      </c>
      <c r="BB120" s="11"/>
      <c r="BC120" s="11" t="s">
        <v>17453</v>
      </c>
      <c r="BD120" s="11" t="s">
        <v>17455</v>
      </c>
      <c r="BE120" s="11" t="s">
        <v>95</v>
      </c>
      <c r="BF120" s="17">
        <v>43410</v>
      </c>
      <c r="BG120" s="11" t="s">
        <v>96</v>
      </c>
      <c r="BH120" s="13" t="s">
        <v>97</v>
      </c>
      <c r="BI120" s="13" t="s">
        <v>98</v>
      </c>
      <c r="BJ120" s="13" t="s">
        <v>99</v>
      </c>
      <c r="BK120" s="34" t="s">
        <v>2635</v>
      </c>
      <c r="BL120" s="33" t="s">
        <v>2636</v>
      </c>
      <c r="BM120" s="11" t="s">
        <v>258</v>
      </c>
      <c r="BN120" s="11" t="s">
        <v>259</v>
      </c>
      <c r="BO120" s="11" t="s">
        <v>260</v>
      </c>
      <c r="BP120" s="11" t="s">
        <v>17436</v>
      </c>
      <c r="BQ120" s="33" t="str">
        <f>IFERROR(VLOOKUP(Tabela5[[#This Row],[scientificName]],Tabela1[],COLUMN('IUCN BR Summary'!N:N),0),"")</f>
        <v/>
      </c>
      <c r="BR120" s="11" t="s">
        <v>102</v>
      </c>
      <c r="BS120" s="11"/>
      <c r="BT120" s="11"/>
      <c r="BU120" s="11"/>
      <c r="BV120" s="11"/>
      <c r="BW120" s="11"/>
      <c r="BX120" s="11"/>
      <c r="BY120" s="11"/>
    </row>
    <row r="121" spans="1:77" x14ac:dyDescent="0.25">
      <c r="A121" s="11" t="s">
        <v>76</v>
      </c>
      <c r="B121" s="12">
        <f t="shared" ca="1" si="2"/>
        <v>43818</v>
      </c>
      <c r="C121" s="13" t="s">
        <v>77</v>
      </c>
      <c r="D121" s="11" t="s">
        <v>78</v>
      </c>
      <c r="E121" s="13" t="s">
        <v>79</v>
      </c>
      <c r="F121" s="11" t="s">
        <v>80</v>
      </c>
      <c r="G121" s="11" t="s">
        <v>81</v>
      </c>
      <c r="H121" s="11" t="s">
        <v>82</v>
      </c>
      <c r="I121" s="13" t="s">
        <v>83</v>
      </c>
      <c r="J121" s="13" t="s">
        <v>82</v>
      </c>
      <c r="K121" s="21" t="str">
        <f t="shared" si="3"/>
        <v>iucnStatus:Least Concern</v>
      </c>
      <c r="L121" s="11" t="str">
        <f>_xlfn.IFNA(VLOOKUP(Tabela5[[#This Row],[scientificName]],Tabela1[],COLUMN('IUCN BR Summary'!O:O),0),"Not Evaluated")</f>
        <v>Least Concern</v>
      </c>
      <c r="M121" s="13" t="s">
        <v>267</v>
      </c>
      <c r="N121" s="33"/>
      <c r="O121" s="33"/>
      <c r="P121" s="37" t="s">
        <v>86</v>
      </c>
      <c r="Q121" s="33" t="s">
        <v>87</v>
      </c>
      <c r="R121" s="33"/>
      <c r="S121" s="33"/>
      <c r="T121" s="33"/>
      <c r="U121" s="33"/>
      <c r="V121" s="11"/>
      <c r="W121" s="11"/>
      <c r="X121" s="11"/>
      <c r="Y121" s="11"/>
      <c r="Z121" s="11"/>
      <c r="AA121" s="11"/>
      <c r="AB121" s="11"/>
      <c r="AC121" s="12">
        <v>43327</v>
      </c>
      <c r="AD121" s="15">
        <v>0.43611111111111112</v>
      </c>
      <c r="AE121" s="33"/>
      <c r="AF121" s="15" t="s">
        <v>121</v>
      </c>
      <c r="AG121" s="33"/>
      <c r="AH121" s="15" t="s">
        <v>138</v>
      </c>
      <c r="AI121" s="13" t="s">
        <v>90</v>
      </c>
      <c r="AJ121" s="13" t="s">
        <v>91</v>
      </c>
      <c r="AK121" s="13" t="s">
        <v>92</v>
      </c>
      <c r="AL121" s="11" t="s">
        <v>93</v>
      </c>
      <c r="AM121" s="11" t="s">
        <v>94</v>
      </c>
      <c r="AN121" s="11"/>
      <c r="AO121" s="11"/>
      <c r="AP121" s="11"/>
      <c r="AQ121" s="11" t="s">
        <v>17454</v>
      </c>
      <c r="AR121" s="11"/>
      <c r="AS121" s="11"/>
      <c r="AT121" s="11"/>
      <c r="AU121" s="11"/>
      <c r="AV121" s="11"/>
      <c r="AW121" s="11"/>
      <c r="AX121" s="18">
        <v>372269.79710000003</v>
      </c>
      <c r="AY121" s="18">
        <v>7848953.3591</v>
      </c>
      <c r="AZ121" s="16">
        <v>-40.216822999999998</v>
      </c>
      <c r="BA121" s="16">
        <v>-19.449774999999999</v>
      </c>
      <c r="BB121" s="11"/>
      <c r="BC121" s="11" t="s">
        <v>17453</v>
      </c>
      <c r="BD121" s="11" t="s">
        <v>17455</v>
      </c>
      <c r="BE121" s="11" t="s">
        <v>95</v>
      </c>
      <c r="BF121" s="17">
        <v>43410</v>
      </c>
      <c r="BG121" s="11" t="s">
        <v>96</v>
      </c>
      <c r="BH121" s="13" t="s">
        <v>97</v>
      </c>
      <c r="BI121" s="13" t="s">
        <v>98</v>
      </c>
      <c r="BJ121" s="13" t="s">
        <v>99</v>
      </c>
      <c r="BK121" s="34" t="s">
        <v>2635</v>
      </c>
      <c r="BL121" s="33" t="s">
        <v>2646</v>
      </c>
      <c r="BM121" s="11" t="s">
        <v>100</v>
      </c>
      <c r="BN121" s="11" t="s">
        <v>101</v>
      </c>
      <c r="BO121" s="11"/>
      <c r="BP121" s="11" t="s">
        <v>8477</v>
      </c>
      <c r="BQ121" s="33" t="str">
        <f>IFERROR(VLOOKUP(Tabela5[[#This Row],[scientificName]],Tabela1[],COLUMN('IUCN BR Summary'!N:N),0),"")</f>
        <v>(Ã‰. Geoffroy in Humboldt, 1812)</v>
      </c>
      <c r="BR121" s="11" t="s">
        <v>102</v>
      </c>
      <c r="BS121" s="11"/>
      <c r="BT121" s="11"/>
      <c r="BU121" s="11"/>
      <c r="BV121" s="11"/>
      <c r="BW121" s="11"/>
      <c r="BX121" s="11"/>
      <c r="BY121" s="11"/>
    </row>
    <row r="122" spans="1:77" x14ac:dyDescent="0.25">
      <c r="A122" s="11" t="s">
        <v>76</v>
      </c>
      <c r="B122" s="12">
        <f t="shared" ca="1" si="2"/>
        <v>43818</v>
      </c>
      <c r="C122" s="13" t="s">
        <v>77</v>
      </c>
      <c r="D122" s="11" t="s">
        <v>78</v>
      </c>
      <c r="E122" s="13" t="s">
        <v>79</v>
      </c>
      <c r="F122" s="11" t="s">
        <v>80</v>
      </c>
      <c r="G122" s="11" t="s">
        <v>81</v>
      </c>
      <c r="H122" s="11" t="s">
        <v>82</v>
      </c>
      <c r="I122" s="13" t="s">
        <v>83</v>
      </c>
      <c r="J122" s="13" t="s">
        <v>82</v>
      </c>
      <c r="K122" s="21" t="str">
        <f t="shared" si="3"/>
        <v>iucnStatus:Least Concern</v>
      </c>
      <c r="L122" s="11" t="str">
        <f>_xlfn.IFNA(VLOOKUP(Tabela5[[#This Row],[scientificName]],Tabela1[],COLUMN('IUCN BR Summary'!O:O),0),"Not Evaluated")</f>
        <v>Least Concern</v>
      </c>
      <c r="M122" s="13" t="s">
        <v>268</v>
      </c>
      <c r="N122" s="33"/>
      <c r="O122" s="33"/>
      <c r="P122" s="37" t="s">
        <v>86</v>
      </c>
      <c r="Q122" s="33" t="s">
        <v>87</v>
      </c>
      <c r="R122" s="33"/>
      <c r="S122" s="33"/>
      <c r="T122" s="33"/>
      <c r="U122" s="33"/>
      <c r="V122" s="11"/>
      <c r="W122" s="11"/>
      <c r="X122" s="11"/>
      <c r="Y122" s="11"/>
      <c r="Z122" s="11"/>
      <c r="AA122" s="11"/>
      <c r="AB122" s="11"/>
      <c r="AC122" s="12">
        <v>43327</v>
      </c>
      <c r="AD122" s="15">
        <v>0.3527777777777778</v>
      </c>
      <c r="AE122" s="33"/>
      <c r="AF122" s="15" t="s">
        <v>108</v>
      </c>
      <c r="AG122" s="33"/>
      <c r="AH122" s="15" t="s">
        <v>138</v>
      </c>
      <c r="AI122" s="13" t="s">
        <v>90</v>
      </c>
      <c r="AJ122" s="13" t="s">
        <v>91</v>
      </c>
      <c r="AK122" s="13" t="s">
        <v>92</v>
      </c>
      <c r="AL122" s="11" t="s">
        <v>93</v>
      </c>
      <c r="AM122" s="11" t="s">
        <v>94</v>
      </c>
      <c r="AN122" s="11"/>
      <c r="AO122" s="11"/>
      <c r="AP122" s="11"/>
      <c r="AQ122" s="11" t="s">
        <v>17454</v>
      </c>
      <c r="AR122" s="11"/>
      <c r="AS122" s="11"/>
      <c r="AT122" s="11"/>
      <c r="AU122" s="11"/>
      <c r="AV122" s="11"/>
      <c r="AW122" s="11"/>
      <c r="AX122" s="18">
        <v>372347.69750000001</v>
      </c>
      <c r="AY122" s="18">
        <v>7848669.2041999996</v>
      </c>
      <c r="AZ122" s="16">
        <v>-40.216099</v>
      </c>
      <c r="BA122" s="16">
        <v>-19.452345999999999</v>
      </c>
      <c r="BB122" s="11"/>
      <c r="BC122" s="11" t="s">
        <v>17453</v>
      </c>
      <c r="BD122" s="11" t="s">
        <v>17455</v>
      </c>
      <c r="BE122" s="11" t="s">
        <v>95</v>
      </c>
      <c r="BF122" s="17">
        <v>43410</v>
      </c>
      <c r="BG122" s="11" t="s">
        <v>96</v>
      </c>
      <c r="BH122" s="13" t="s">
        <v>97</v>
      </c>
      <c r="BI122" s="13" t="s">
        <v>98</v>
      </c>
      <c r="BJ122" s="13" t="s">
        <v>99</v>
      </c>
      <c r="BK122" s="33" t="s">
        <v>10370</v>
      </c>
      <c r="BL122" s="33" t="s">
        <v>10371</v>
      </c>
      <c r="BM122" s="11" t="s">
        <v>269</v>
      </c>
      <c r="BN122" s="11" t="s">
        <v>270</v>
      </c>
      <c r="BO122" s="11"/>
      <c r="BP122" s="11" t="s">
        <v>10393</v>
      </c>
      <c r="BQ122" s="33" t="str">
        <f>IFERROR(VLOOKUP(Tabela5[[#This Row],[scientificName]],Tabela1[],COLUMN('IUCN BR Summary'!N:N),0),"")</f>
        <v>(Linnaeus, 1758)</v>
      </c>
      <c r="BR122" s="11" t="s">
        <v>102</v>
      </c>
      <c r="BS122" s="11"/>
      <c r="BT122" s="11"/>
      <c r="BU122" s="11"/>
      <c r="BV122" s="11"/>
      <c r="BW122" s="11"/>
      <c r="BX122" s="11"/>
      <c r="BY122" s="11"/>
    </row>
    <row r="123" spans="1:77" x14ac:dyDescent="0.25">
      <c r="A123" s="11" t="s">
        <v>76</v>
      </c>
      <c r="B123" s="12">
        <f t="shared" ca="1" si="2"/>
        <v>43818</v>
      </c>
      <c r="C123" s="13" t="s">
        <v>77</v>
      </c>
      <c r="D123" s="11" t="s">
        <v>78</v>
      </c>
      <c r="E123" s="13" t="s">
        <v>79</v>
      </c>
      <c r="F123" s="11" t="s">
        <v>80</v>
      </c>
      <c r="G123" s="11" t="s">
        <v>81</v>
      </c>
      <c r="H123" s="11" t="s">
        <v>82</v>
      </c>
      <c r="I123" s="13" t="s">
        <v>83</v>
      </c>
      <c r="J123" s="13" t="s">
        <v>82</v>
      </c>
      <c r="K123" s="21" t="str">
        <f t="shared" si="3"/>
        <v>iucnStatus:Not Evaluated</v>
      </c>
      <c r="L123" s="11" t="str">
        <f>_xlfn.IFNA(VLOOKUP(Tabela5[[#This Row],[scientificName]],Tabela1[],COLUMN('IUCN BR Summary'!O:O),0),"Not Evaluated")</f>
        <v>Not Evaluated</v>
      </c>
      <c r="M123" s="13" t="s">
        <v>271</v>
      </c>
      <c r="N123" s="33"/>
      <c r="O123" s="33"/>
      <c r="P123" s="37" t="s">
        <v>86</v>
      </c>
      <c r="Q123" s="33" t="s">
        <v>87</v>
      </c>
      <c r="R123" s="33"/>
      <c r="S123" s="33"/>
      <c r="T123" s="33"/>
      <c r="U123" s="33"/>
      <c r="V123" s="11"/>
      <c r="W123" s="11"/>
      <c r="X123" s="11"/>
      <c r="Y123" s="11"/>
      <c r="Z123" s="11"/>
      <c r="AA123" s="11"/>
      <c r="AB123" s="11"/>
      <c r="AC123" s="12">
        <v>43327</v>
      </c>
      <c r="AD123" s="15">
        <v>0.33888888888888885</v>
      </c>
      <c r="AE123" s="33"/>
      <c r="AF123" s="15" t="s">
        <v>108</v>
      </c>
      <c r="AG123" s="33"/>
      <c r="AH123" s="15" t="s">
        <v>138</v>
      </c>
      <c r="AI123" s="13" t="s">
        <v>90</v>
      </c>
      <c r="AJ123" s="13" t="s">
        <v>91</v>
      </c>
      <c r="AK123" s="13" t="s">
        <v>92</v>
      </c>
      <c r="AL123" s="11" t="s">
        <v>93</v>
      </c>
      <c r="AM123" s="11" t="s">
        <v>94</v>
      </c>
      <c r="AN123" s="11"/>
      <c r="AO123" s="11"/>
      <c r="AP123" s="11"/>
      <c r="AQ123" s="11" t="s">
        <v>17454</v>
      </c>
      <c r="AR123" s="11"/>
      <c r="AS123" s="11"/>
      <c r="AT123" s="11"/>
      <c r="AU123" s="11"/>
      <c r="AV123" s="11"/>
      <c r="AW123" s="11"/>
      <c r="AX123" s="18">
        <v>372422.70130000002</v>
      </c>
      <c r="AY123" s="18">
        <v>7848539.3026000001</v>
      </c>
      <c r="AZ123" s="16">
        <v>-40.215394000000003</v>
      </c>
      <c r="BA123" s="16">
        <v>-19.453526</v>
      </c>
      <c r="BB123" s="11"/>
      <c r="BC123" s="11" t="s">
        <v>17453</v>
      </c>
      <c r="BD123" s="11" t="s">
        <v>17455</v>
      </c>
      <c r="BE123" s="11" t="s">
        <v>95</v>
      </c>
      <c r="BF123" s="17">
        <v>43410</v>
      </c>
      <c r="BG123" s="11" t="s">
        <v>96</v>
      </c>
      <c r="BH123" s="13" t="s">
        <v>97</v>
      </c>
      <c r="BI123" s="13" t="s">
        <v>98</v>
      </c>
      <c r="BJ123" s="13" t="s">
        <v>99</v>
      </c>
      <c r="BK123" s="33" t="s">
        <v>1260</v>
      </c>
      <c r="BL123" s="33" t="s">
        <v>9750</v>
      </c>
      <c r="BM123" s="11" t="s">
        <v>190</v>
      </c>
      <c r="BN123" s="11" t="s">
        <v>191</v>
      </c>
      <c r="BO123" s="11"/>
      <c r="BP123" s="11" t="s">
        <v>17439</v>
      </c>
      <c r="BQ123" s="33" t="str">
        <f>IFERROR(VLOOKUP(Tabela5[[#This Row],[scientificName]],Tabela1[],COLUMN('IUCN BR Summary'!N:N),0),"")</f>
        <v/>
      </c>
      <c r="BR123" s="11" t="s">
        <v>102</v>
      </c>
      <c r="BS123" s="11"/>
      <c r="BT123" s="11"/>
      <c r="BU123" s="11"/>
      <c r="BV123" s="11"/>
      <c r="BW123" s="11"/>
      <c r="BX123" s="11"/>
      <c r="BY123" s="11"/>
    </row>
    <row r="124" spans="1:77" x14ac:dyDescent="0.25">
      <c r="A124" s="11" t="s">
        <v>76</v>
      </c>
      <c r="B124" s="12">
        <f t="shared" ca="1" si="2"/>
        <v>43818</v>
      </c>
      <c r="C124" s="13" t="s">
        <v>77</v>
      </c>
      <c r="D124" s="11" t="s">
        <v>78</v>
      </c>
      <c r="E124" s="13" t="s">
        <v>79</v>
      </c>
      <c r="F124" s="11" t="s">
        <v>80</v>
      </c>
      <c r="G124" s="11" t="s">
        <v>81</v>
      </c>
      <c r="H124" s="11" t="s">
        <v>82</v>
      </c>
      <c r="I124" s="13" t="s">
        <v>83</v>
      </c>
      <c r="J124" s="13" t="s">
        <v>82</v>
      </c>
      <c r="K124" s="21" t="str">
        <f t="shared" si="3"/>
        <v>iucnStatus:Least Concern</v>
      </c>
      <c r="L124" s="11" t="str">
        <f>_xlfn.IFNA(VLOOKUP(Tabela5[[#This Row],[scientificName]],Tabela1[],COLUMN('IUCN BR Summary'!O:O),0),"Not Evaluated")</f>
        <v>Least Concern</v>
      </c>
      <c r="M124" s="13" t="s">
        <v>272</v>
      </c>
      <c r="N124" s="33"/>
      <c r="O124" s="33"/>
      <c r="P124" s="37" t="s">
        <v>86</v>
      </c>
      <c r="Q124" s="33" t="s">
        <v>87</v>
      </c>
      <c r="R124" s="33"/>
      <c r="S124" s="33"/>
      <c r="T124" s="33"/>
      <c r="U124" s="33"/>
      <c r="V124" s="11"/>
      <c r="W124" s="11"/>
      <c r="X124" s="11"/>
      <c r="Y124" s="11"/>
      <c r="Z124" s="11"/>
      <c r="AA124" s="11"/>
      <c r="AB124" s="11"/>
      <c r="AC124" s="12">
        <v>43327</v>
      </c>
      <c r="AD124" s="15">
        <v>0.31805555555555554</v>
      </c>
      <c r="AE124" s="33"/>
      <c r="AF124" s="15" t="s">
        <v>108</v>
      </c>
      <c r="AG124" s="33"/>
      <c r="AH124" s="15" t="s">
        <v>138</v>
      </c>
      <c r="AI124" s="13" t="s">
        <v>90</v>
      </c>
      <c r="AJ124" s="13" t="s">
        <v>91</v>
      </c>
      <c r="AK124" s="13" t="s">
        <v>92</v>
      </c>
      <c r="AL124" s="11" t="s">
        <v>93</v>
      </c>
      <c r="AM124" s="11" t="s">
        <v>94</v>
      </c>
      <c r="AN124" s="11"/>
      <c r="AO124" s="11"/>
      <c r="AP124" s="11"/>
      <c r="AQ124" s="11" t="s">
        <v>17454</v>
      </c>
      <c r="AR124" s="11"/>
      <c r="AS124" s="11"/>
      <c r="AT124" s="11"/>
      <c r="AU124" s="11"/>
      <c r="AV124" s="11"/>
      <c r="AW124" s="11"/>
      <c r="AX124" s="18">
        <v>372697.71539999999</v>
      </c>
      <c r="AY124" s="18">
        <v>7848062.9967999998</v>
      </c>
      <c r="AZ124" s="16">
        <v>-40.212806</v>
      </c>
      <c r="BA124" s="16">
        <v>-19.457844000000001</v>
      </c>
      <c r="BB124" s="11"/>
      <c r="BC124" s="11" t="s">
        <v>17453</v>
      </c>
      <c r="BD124" s="11" t="s">
        <v>17455</v>
      </c>
      <c r="BE124" s="11" t="s">
        <v>95</v>
      </c>
      <c r="BF124" s="17">
        <v>43410</v>
      </c>
      <c r="BG124" s="11" t="s">
        <v>96</v>
      </c>
      <c r="BH124" s="13" t="s">
        <v>97</v>
      </c>
      <c r="BI124" s="13" t="s">
        <v>98</v>
      </c>
      <c r="BJ124" s="13" t="s">
        <v>99</v>
      </c>
      <c r="BK124" s="33" t="s">
        <v>10370</v>
      </c>
      <c r="BL124" s="33" t="s">
        <v>10371</v>
      </c>
      <c r="BM124" s="11" t="s">
        <v>269</v>
      </c>
      <c r="BN124" s="11" t="s">
        <v>270</v>
      </c>
      <c r="BO124" s="11"/>
      <c r="BP124" s="11" t="s">
        <v>10393</v>
      </c>
      <c r="BQ124" s="33" t="str">
        <f>IFERROR(VLOOKUP(Tabela5[[#This Row],[scientificName]],Tabela1[],COLUMN('IUCN BR Summary'!N:N),0),"")</f>
        <v>(Linnaeus, 1758)</v>
      </c>
      <c r="BR124" s="11" t="s">
        <v>102</v>
      </c>
      <c r="BS124" s="11"/>
      <c r="BT124" s="11"/>
      <c r="BU124" s="11"/>
      <c r="BV124" s="11"/>
      <c r="BW124" s="11"/>
      <c r="BX124" s="11"/>
      <c r="BY124" s="11"/>
    </row>
    <row r="125" spans="1:77" x14ac:dyDescent="0.25">
      <c r="A125" s="11" t="s">
        <v>76</v>
      </c>
      <c r="B125" s="12">
        <f t="shared" ca="1" si="2"/>
        <v>43818</v>
      </c>
      <c r="C125" s="13" t="s">
        <v>77</v>
      </c>
      <c r="D125" s="11" t="s">
        <v>78</v>
      </c>
      <c r="E125" s="13" t="s">
        <v>79</v>
      </c>
      <c r="F125" s="11" t="s">
        <v>80</v>
      </c>
      <c r="G125" s="11" t="s">
        <v>81</v>
      </c>
      <c r="H125" s="11" t="s">
        <v>82</v>
      </c>
      <c r="I125" s="13" t="s">
        <v>83</v>
      </c>
      <c r="J125" s="13" t="s">
        <v>82</v>
      </c>
      <c r="K125" s="21" t="str">
        <f t="shared" si="3"/>
        <v>iucnStatus:Not Evaluated</v>
      </c>
      <c r="L125" s="11" t="str">
        <f>_xlfn.IFNA(VLOOKUP(Tabela5[[#This Row],[scientificName]],Tabela1[],COLUMN('IUCN BR Summary'!O:O),0),"Not Evaluated")</f>
        <v>Not Evaluated</v>
      </c>
      <c r="M125" s="13" t="s">
        <v>273</v>
      </c>
      <c r="N125" s="33"/>
      <c r="O125" s="33"/>
      <c r="P125" s="37" t="s">
        <v>86</v>
      </c>
      <c r="Q125" s="33" t="s">
        <v>87</v>
      </c>
      <c r="R125" s="33"/>
      <c r="S125" s="33"/>
      <c r="T125" s="33"/>
      <c r="U125" s="33"/>
      <c r="V125" s="11"/>
      <c r="W125" s="11"/>
      <c r="X125" s="11"/>
      <c r="Y125" s="11"/>
      <c r="Z125" s="11"/>
      <c r="AA125" s="11"/>
      <c r="AB125" s="11"/>
      <c r="AC125" s="12">
        <v>43327</v>
      </c>
      <c r="AD125" s="15">
        <v>0.31458333333333333</v>
      </c>
      <c r="AE125" s="33"/>
      <c r="AF125" s="15" t="s">
        <v>108</v>
      </c>
      <c r="AG125" s="33"/>
      <c r="AH125" s="15" t="s">
        <v>138</v>
      </c>
      <c r="AI125" s="13" t="s">
        <v>90</v>
      </c>
      <c r="AJ125" s="13" t="s">
        <v>91</v>
      </c>
      <c r="AK125" s="13" t="s">
        <v>92</v>
      </c>
      <c r="AL125" s="11" t="s">
        <v>93</v>
      </c>
      <c r="AM125" s="11" t="s">
        <v>94</v>
      </c>
      <c r="AN125" s="11"/>
      <c r="AO125" s="11"/>
      <c r="AP125" s="11"/>
      <c r="AQ125" s="11" t="s">
        <v>17454</v>
      </c>
      <c r="AR125" s="11"/>
      <c r="AS125" s="11"/>
      <c r="AT125" s="11"/>
      <c r="AU125" s="11"/>
      <c r="AV125" s="11"/>
      <c r="AW125" s="11"/>
      <c r="AX125" s="18">
        <v>372722.71669999999</v>
      </c>
      <c r="AY125" s="18">
        <v>7848019.6962000001</v>
      </c>
      <c r="AZ125" s="16">
        <v>-40.212570999999997</v>
      </c>
      <c r="BA125" s="16">
        <v>-19.458234000000001</v>
      </c>
      <c r="BB125" s="11"/>
      <c r="BC125" s="11" t="s">
        <v>17453</v>
      </c>
      <c r="BD125" s="11" t="s">
        <v>17455</v>
      </c>
      <c r="BE125" s="11" t="s">
        <v>95</v>
      </c>
      <c r="BF125" s="17">
        <v>43410</v>
      </c>
      <c r="BG125" s="11" t="s">
        <v>96</v>
      </c>
      <c r="BH125" s="13" t="s">
        <v>97</v>
      </c>
      <c r="BI125" s="13" t="s">
        <v>98</v>
      </c>
      <c r="BJ125" s="13" t="s">
        <v>99</v>
      </c>
      <c r="BK125" s="34" t="s">
        <v>2635</v>
      </c>
      <c r="BL125" s="33" t="s">
        <v>2636</v>
      </c>
      <c r="BM125" s="11" t="s">
        <v>258</v>
      </c>
      <c r="BN125" s="11" t="s">
        <v>259</v>
      </c>
      <c r="BO125" s="11" t="s">
        <v>260</v>
      </c>
      <c r="BP125" s="11" t="s">
        <v>17436</v>
      </c>
      <c r="BQ125" s="33" t="str">
        <f>IFERROR(VLOOKUP(Tabela5[[#This Row],[scientificName]],Tabela1[],COLUMN('IUCN BR Summary'!N:N),0),"")</f>
        <v/>
      </c>
      <c r="BR125" s="11" t="s">
        <v>102</v>
      </c>
      <c r="BS125" s="11"/>
      <c r="BT125" s="11"/>
      <c r="BU125" s="11"/>
      <c r="BV125" s="11"/>
      <c r="BW125" s="11"/>
      <c r="BX125" s="11"/>
      <c r="BY125" s="11"/>
    </row>
    <row r="126" spans="1:77" x14ac:dyDescent="0.25">
      <c r="A126" s="11" t="s">
        <v>76</v>
      </c>
      <c r="B126" s="12">
        <f t="shared" ca="1" si="2"/>
        <v>43818</v>
      </c>
      <c r="C126" s="13" t="s">
        <v>77</v>
      </c>
      <c r="D126" s="11" t="s">
        <v>78</v>
      </c>
      <c r="E126" s="13" t="s">
        <v>79</v>
      </c>
      <c r="F126" s="11" t="s">
        <v>80</v>
      </c>
      <c r="G126" s="11" t="s">
        <v>81</v>
      </c>
      <c r="H126" s="11" t="s">
        <v>82</v>
      </c>
      <c r="I126" s="13" t="s">
        <v>83</v>
      </c>
      <c r="J126" s="13" t="s">
        <v>82</v>
      </c>
      <c r="K126" s="21" t="str">
        <f t="shared" si="3"/>
        <v>iucnStatus:Not Evaluated</v>
      </c>
      <c r="L126" s="11" t="str">
        <f>_xlfn.IFNA(VLOOKUP(Tabela5[[#This Row],[scientificName]],Tabela1[],COLUMN('IUCN BR Summary'!O:O),0),"Not Evaluated")</f>
        <v>Not Evaluated</v>
      </c>
      <c r="M126" s="13" t="s">
        <v>274</v>
      </c>
      <c r="N126" s="33"/>
      <c r="O126" s="33"/>
      <c r="P126" s="37" t="s">
        <v>86</v>
      </c>
      <c r="Q126" s="33" t="s">
        <v>87</v>
      </c>
      <c r="R126" s="33"/>
      <c r="S126" s="33"/>
      <c r="T126" s="33"/>
      <c r="U126" s="33"/>
      <c r="V126" s="11"/>
      <c r="W126" s="11"/>
      <c r="X126" s="11"/>
      <c r="Y126" s="11"/>
      <c r="Z126" s="11"/>
      <c r="AA126" s="11"/>
      <c r="AB126" s="11"/>
      <c r="AC126" s="12">
        <v>43327</v>
      </c>
      <c r="AD126" s="15">
        <v>0.2951388888888889</v>
      </c>
      <c r="AE126" s="33"/>
      <c r="AF126" s="15" t="s">
        <v>108</v>
      </c>
      <c r="AG126" s="33"/>
      <c r="AH126" s="15" t="s">
        <v>138</v>
      </c>
      <c r="AI126" s="13" t="s">
        <v>90</v>
      </c>
      <c r="AJ126" s="13" t="s">
        <v>91</v>
      </c>
      <c r="AK126" s="13" t="s">
        <v>92</v>
      </c>
      <c r="AL126" s="11" t="s">
        <v>93</v>
      </c>
      <c r="AM126" s="11" t="s">
        <v>94</v>
      </c>
      <c r="AN126" s="11"/>
      <c r="AO126" s="11"/>
      <c r="AP126" s="11"/>
      <c r="AQ126" s="11" t="s">
        <v>17454</v>
      </c>
      <c r="AR126" s="11"/>
      <c r="AS126" s="11"/>
      <c r="AT126" s="11"/>
      <c r="AU126" s="11"/>
      <c r="AV126" s="11"/>
      <c r="AW126" s="11"/>
      <c r="AX126" s="18">
        <v>372872.72440000001</v>
      </c>
      <c r="AY126" s="18">
        <v>7847759.8931</v>
      </c>
      <c r="AZ126" s="16">
        <v>-40.21116</v>
      </c>
      <c r="BA126" s="16">
        <v>-19.460592999999999</v>
      </c>
      <c r="BB126" s="11"/>
      <c r="BC126" s="11" t="s">
        <v>17453</v>
      </c>
      <c r="BD126" s="11" t="s">
        <v>17455</v>
      </c>
      <c r="BE126" s="11" t="s">
        <v>95</v>
      </c>
      <c r="BF126" s="17">
        <v>43410</v>
      </c>
      <c r="BG126" s="11" t="s">
        <v>96</v>
      </c>
      <c r="BH126" s="13" t="s">
        <v>97</v>
      </c>
      <c r="BI126" s="13" t="s">
        <v>98</v>
      </c>
      <c r="BJ126" s="13" t="s">
        <v>99</v>
      </c>
      <c r="BK126" s="33" t="s">
        <v>5036</v>
      </c>
      <c r="BL126" s="33" t="s">
        <v>10210</v>
      </c>
      <c r="BM126" s="11" t="s">
        <v>275</v>
      </c>
      <c r="BN126" s="11" t="s">
        <v>276</v>
      </c>
      <c r="BO126" s="11"/>
      <c r="BP126" s="11" t="s">
        <v>17441</v>
      </c>
      <c r="BQ126" s="33" t="str">
        <f>IFERROR(VLOOKUP(Tabela5[[#This Row],[scientificName]],Tabela1[],COLUMN('IUCN BR Summary'!N:N),0),"")</f>
        <v/>
      </c>
      <c r="BR126" s="11" t="s">
        <v>102</v>
      </c>
      <c r="BS126" s="11"/>
      <c r="BT126" s="11"/>
      <c r="BU126" s="11"/>
      <c r="BV126" s="11"/>
      <c r="BW126" s="11"/>
      <c r="BX126" s="11"/>
      <c r="BY126" s="11"/>
    </row>
    <row r="127" spans="1:77" x14ac:dyDescent="0.25">
      <c r="A127" s="11" t="s">
        <v>76</v>
      </c>
      <c r="B127" s="12">
        <f t="shared" ca="1" si="2"/>
        <v>43818</v>
      </c>
      <c r="C127" s="13" t="s">
        <v>77</v>
      </c>
      <c r="D127" s="11" t="s">
        <v>78</v>
      </c>
      <c r="E127" s="13" t="s">
        <v>79</v>
      </c>
      <c r="F127" s="11" t="s">
        <v>80</v>
      </c>
      <c r="G127" s="11" t="s">
        <v>81</v>
      </c>
      <c r="H127" s="11" t="s">
        <v>82</v>
      </c>
      <c r="I127" s="13" t="s">
        <v>83</v>
      </c>
      <c r="J127" s="13" t="s">
        <v>82</v>
      </c>
      <c r="K127" s="21" t="str">
        <f t="shared" si="3"/>
        <v>iucnStatus:Endangered</v>
      </c>
      <c r="L127" s="11" t="str">
        <f>_xlfn.IFNA(VLOOKUP(Tabela5[[#This Row],[scientificName]],Tabela1[],COLUMN('IUCN BR Summary'!O:O),0),"Not Evaluated")</f>
        <v>Endangered</v>
      </c>
      <c r="M127" s="13" t="s">
        <v>277</v>
      </c>
      <c r="N127" s="33"/>
      <c r="O127" s="33"/>
      <c r="P127" s="37" t="s">
        <v>86</v>
      </c>
      <c r="Q127" s="33" t="s">
        <v>87</v>
      </c>
      <c r="R127" s="33"/>
      <c r="S127" s="33"/>
      <c r="T127" s="33"/>
      <c r="U127" s="33"/>
      <c r="V127" s="11"/>
      <c r="W127" s="11"/>
      <c r="X127" s="11"/>
      <c r="Y127" s="11"/>
      <c r="Z127" s="11"/>
      <c r="AA127" s="11"/>
      <c r="AB127" s="11"/>
      <c r="AC127" s="12">
        <v>43327</v>
      </c>
      <c r="AD127" s="15">
        <v>0.48402777777777778</v>
      </c>
      <c r="AE127" s="33"/>
      <c r="AF127" s="15" t="s">
        <v>121</v>
      </c>
      <c r="AG127" s="33"/>
      <c r="AH127" s="15" t="s">
        <v>138</v>
      </c>
      <c r="AI127" s="13" t="s">
        <v>90</v>
      </c>
      <c r="AJ127" s="13" t="s">
        <v>91</v>
      </c>
      <c r="AK127" s="13" t="s">
        <v>92</v>
      </c>
      <c r="AL127" s="11" t="s">
        <v>93</v>
      </c>
      <c r="AM127" s="11" t="s">
        <v>94</v>
      </c>
      <c r="AN127" s="11"/>
      <c r="AO127" s="11"/>
      <c r="AP127" s="11"/>
      <c r="AQ127" s="11" t="s">
        <v>17454</v>
      </c>
      <c r="AR127" s="11"/>
      <c r="AS127" s="11"/>
      <c r="AT127" s="11"/>
      <c r="AU127" s="11"/>
      <c r="AV127" s="11"/>
      <c r="AW127" s="11"/>
      <c r="AX127" s="18">
        <v>373751.8236</v>
      </c>
      <c r="AY127" s="18">
        <v>7847623.4212999996</v>
      </c>
      <c r="AZ127" s="16">
        <v>-40.202795999999999</v>
      </c>
      <c r="BA127" s="16">
        <v>-19.461886</v>
      </c>
      <c r="BB127" s="11"/>
      <c r="BC127" s="11" t="s">
        <v>17453</v>
      </c>
      <c r="BD127" s="11" t="s">
        <v>17455</v>
      </c>
      <c r="BE127" s="11" t="s">
        <v>95</v>
      </c>
      <c r="BF127" s="17">
        <v>43410</v>
      </c>
      <c r="BG127" s="11" t="s">
        <v>96</v>
      </c>
      <c r="BH127" s="13" t="s">
        <v>97</v>
      </c>
      <c r="BI127" s="13" t="s">
        <v>98</v>
      </c>
      <c r="BJ127" s="13" t="s">
        <v>99</v>
      </c>
      <c r="BK127" s="34" t="s">
        <v>2635</v>
      </c>
      <c r="BL127" s="33" t="s">
        <v>5022</v>
      </c>
      <c r="BM127" s="11" t="s">
        <v>145</v>
      </c>
      <c r="BN127" s="11" t="s">
        <v>146</v>
      </c>
      <c r="BO127" s="11"/>
      <c r="BP127" s="11" t="s">
        <v>11214</v>
      </c>
      <c r="BQ127" s="33" t="str">
        <f>IFERROR(VLOOKUP(Tabela5[[#This Row],[scientificName]],Tabela1[],COLUMN('IUCN BR Summary'!N:N),0),"")</f>
        <v>(Kuhl, 1820)</v>
      </c>
      <c r="BR127" s="11" t="s">
        <v>102</v>
      </c>
      <c r="BS127" s="11"/>
      <c r="BT127" s="11"/>
      <c r="BU127" s="11"/>
      <c r="BV127" s="11"/>
      <c r="BW127" s="11"/>
      <c r="BX127" s="11"/>
      <c r="BY127" s="11"/>
    </row>
    <row r="128" spans="1:77" x14ac:dyDescent="0.25">
      <c r="A128" s="11" t="s">
        <v>76</v>
      </c>
      <c r="B128" s="12">
        <f t="shared" ca="1" si="2"/>
        <v>43818</v>
      </c>
      <c r="C128" s="13" t="s">
        <v>77</v>
      </c>
      <c r="D128" s="11" t="s">
        <v>78</v>
      </c>
      <c r="E128" s="13" t="s">
        <v>79</v>
      </c>
      <c r="F128" s="11" t="s">
        <v>80</v>
      </c>
      <c r="G128" s="11" t="s">
        <v>81</v>
      </c>
      <c r="H128" s="11" t="s">
        <v>82</v>
      </c>
      <c r="I128" s="13" t="s">
        <v>83</v>
      </c>
      <c r="J128" s="13" t="s">
        <v>82</v>
      </c>
      <c r="K128" s="21" t="str">
        <f t="shared" si="3"/>
        <v>iucnStatus:Endangered</v>
      </c>
      <c r="L128" s="11" t="str">
        <f>_xlfn.IFNA(VLOOKUP(Tabela5[[#This Row],[scientificName]],Tabela1[],COLUMN('IUCN BR Summary'!O:O),0),"Not Evaluated")</f>
        <v>Endangered</v>
      </c>
      <c r="M128" s="13" t="s">
        <v>278</v>
      </c>
      <c r="N128" s="33"/>
      <c r="O128" s="33"/>
      <c r="P128" s="37" t="s">
        <v>86</v>
      </c>
      <c r="Q128" s="33" t="s">
        <v>87</v>
      </c>
      <c r="R128" s="33"/>
      <c r="S128" s="33"/>
      <c r="T128" s="33"/>
      <c r="U128" s="33"/>
      <c r="V128" s="11"/>
      <c r="W128" s="11"/>
      <c r="X128" s="11"/>
      <c r="Y128" s="11"/>
      <c r="Z128" s="11"/>
      <c r="AA128" s="11"/>
      <c r="AB128" s="11"/>
      <c r="AC128" s="12">
        <v>43327</v>
      </c>
      <c r="AD128" s="15" t="s">
        <v>138</v>
      </c>
      <c r="AE128" s="33"/>
      <c r="AF128" s="15" t="s">
        <v>121</v>
      </c>
      <c r="AG128" s="33"/>
      <c r="AH128" s="15" t="s">
        <v>138</v>
      </c>
      <c r="AI128" s="13" t="s">
        <v>90</v>
      </c>
      <c r="AJ128" s="13" t="s">
        <v>91</v>
      </c>
      <c r="AK128" s="13" t="s">
        <v>92</v>
      </c>
      <c r="AL128" s="11" t="s">
        <v>93</v>
      </c>
      <c r="AM128" s="11" t="s">
        <v>94</v>
      </c>
      <c r="AN128" s="11"/>
      <c r="AO128" s="11"/>
      <c r="AP128" s="11"/>
      <c r="AQ128" s="11" t="s">
        <v>17454</v>
      </c>
      <c r="AR128" s="11"/>
      <c r="AS128" s="11"/>
      <c r="AT128" s="11"/>
      <c r="AU128" s="11"/>
      <c r="AV128" s="11"/>
      <c r="AW128" s="11"/>
      <c r="AX128" s="18">
        <v>372692.71517237445</v>
      </c>
      <c r="AY128" s="18">
        <v>7848071.6568942238</v>
      </c>
      <c r="AZ128" s="16">
        <v>-40.212853000000003</v>
      </c>
      <c r="BA128" s="16">
        <v>-19.457761999999999</v>
      </c>
      <c r="BB128" s="11"/>
      <c r="BC128" s="11" t="s">
        <v>17453</v>
      </c>
      <c r="BD128" s="11" t="s">
        <v>17455</v>
      </c>
      <c r="BE128" s="11" t="s">
        <v>95</v>
      </c>
      <c r="BF128" s="17">
        <v>43410</v>
      </c>
      <c r="BG128" s="11" t="s">
        <v>96</v>
      </c>
      <c r="BH128" s="13" t="s">
        <v>97</v>
      </c>
      <c r="BI128" s="13" t="s">
        <v>98</v>
      </c>
      <c r="BJ128" s="13" t="s">
        <v>99</v>
      </c>
      <c r="BK128" s="34" t="s">
        <v>2635</v>
      </c>
      <c r="BL128" s="33" t="s">
        <v>5022</v>
      </c>
      <c r="BM128" s="11" t="s">
        <v>145</v>
      </c>
      <c r="BN128" s="11" t="s">
        <v>146</v>
      </c>
      <c r="BO128" s="11"/>
      <c r="BP128" s="11" t="s">
        <v>11214</v>
      </c>
      <c r="BQ128" s="33" t="str">
        <f>IFERROR(VLOOKUP(Tabela5[[#This Row],[scientificName]],Tabela1[],COLUMN('IUCN BR Summary'!N:N),0),"")</f>
        <v>(Kuhl, 1820)</v>
      </c>
      <c r="BR128" s="11" t="s">
        <v>102</v>
      </c>
      <c r="BS128" s="11"/>
      <c r="BT128" s="11"/>
      <c r="BU128" s="11"/>
      <c r="BV128" s="11"/>
      <c r="BW128" s="11"/>
      <c r="BX128" s="11"/>
      <c r="BY128" s="11"/>
    </row>
    <row r="129" spans="1:77" x14ac:dyDescent="0.25">
      <c r="A129" s="11" t="s">
        <v>76</v>
      </c>
      <c r="B129" s="12">
        <f t="shared" ca="1" si="2"/>
        <v>43818</v>
      </c>
      <c r="C129" s="13" t="s">
        <v>77</v>
      </c>
      <c r="D129" s="11" t="s">
        <v>78</v>
      </c>
      <c r="E129" s="13" t="s">
        <v>79</v>
      </c>
      <c r="F129" s="11" t="s">
        <v>80</v>
      </c>
      <c r="G129" s="11" t="s">
        <v>81</v>
      </c>
      <c r="H129" s="11" t="s">
        <v>82</v>
      </c>
      <c r="I129" s="13" t="s">
        <v>83</v>
      </c>
      <c r="J129" s="13" t="s">
        <v>82</v>
      </c>
      <c r="K129" s="21" t="str">
        <f t="shared" si="3"/>
        <v>iucnStatus:Endangered</v>
      </c>
      <c r="L129" s="11" t="str">
        <f>_xlfn.IFNA(VLOOKUP(Tabela5[[#This Row],[scientificName]],Tabela1[],COLUMN('IUCN BR Summary'!O:O),0),"Not Evaluated")</f>
        <v>Endangered</v>
      </c>
      <c r="M129" s="13" t="s">
        <v>279</v>
      </c>
      <c r="N129" s="33"/>
      <c r="O129" s="33"/>
      <c r="P129" s="37" t="s">
        <v>86</v>
      </c>
      <c r="Q129" s="33" t="s">
        <v>87</v>
      </c>
      <c r="R129" s="33"/>
      <c r="S129" s="33"/>
      <c r="T129" s="33"/>
      <c r="U129" s="33"/>
      <c r="V129" s="11"/>
      <c r="W129" s="11"/>
      <c r="X129" s="11"/>
      <c r="Y129" s="11"/>
      <c r="Z129" s="11"/>
      <c r="AA129" s="11"/>
      <c r="AB129" s="11"/>
      <c r="AC129" s="12">
        <v>43328</v>
      </c>
      <c r="AD129" s="15">
        <v>0.37361111111111112</v>
      </c>
      <c r="AE129" s="33"/>
      <c r="AF129" s="15" t="s">
        <v>121</v>
      </c>
      <c r="AG129" s="33"/>
      <c r="AH129" s="15" t="s">
        <v>138</v>
      </c>
      <c r="AI129" s="13" t="s">
        <v>90</v>
      </c>
      <c r="AJ129" s="13" t="s">
        <v>91</v>
      </c>
      <c r="AK129" s="13" t="s">
        <v>92</v>
      </c>
      <c r="AL129" s="11" t="s">
        <v>93</v>
      </c>
      <c r="AM129" s="11" t="s">
        <v>94</v>
      </c>
      <c r="AN129" s="11"/>
      <c r="AO129" s="11"/>
      <c r="AP129" s="11"/>
      <c r="AQ129" s="11" t="s">
        <v>17454</v>
      </c>
      <c r="AR129" s="11"/>
      <c r="AS129" s="11"/>
      <c r="AT129" s="11"/>
      <c r="AU129" s="11"/>
      <c r="AV129" s="11"/>
      <c r="AW129" s="11"/>
      <c r="AX129" s="18">
        <v>371166.05129999999</v>
      </c>
      <c r="AY129" s="18">
        <v>7850490.5776000004</v>
      </c>
      <c r="AZ129" s="16">
        <v>-40.227234000000003</v>
      </c>
      <c r="BA129" s="16">
        <v>-19.435808000000002</v>
      </c>
      <c r="BB129" s="11"/>
      <c r="BC129" s="11" t="s">
        <v>17453</v>
      </c>
      <c r="BD129" s="11" t="s">
        <v>17455</v>
      </c>
      <c r="BE129" s="11" t="s">
        <v>95</v>
      </c>
      <c r="BF129" s="17">
        <v>43410</v>
      </c>
      <c r="BG129" s="11" t="s">
        <v>96</v>
      </c>
      <c r="BH129" s="13" t="s">
        <v>97</v>
      </c>
      <c r="BI129" s="13" t="s">
        <v>98</v>
      </c>
      <c r="BJ129" s="13" t="s">
        <v>99</v>
      </c>
      <c r="BK129" s="34" t="s">
        <v>2635</v>
      </c>
      <c r="BL129" s="33" t="s">
        <v>5022</v>
      </c>
      <c r="BM129" s="11" t="s">
        <v>145</v>
      </c>
      <c r="BN129" s="11" t="s">
        <v>146</v>
      </c>
      <c r="BO129" s="11"/>
      <c r="BP129" s="11" t="s">
        <v>11214</v>
      </c>
      <c r="BQ129" s="33" t="str">
        <f>IFERROR(VLOOKUP(Tabela5[[#This Row],[scientificName]],Tabela1[],COLUMN('IUCN BR Summary'!N:N),0),"")</f>
        <v>(Kuhl, 1820)</v>
      </c>
      <c r="BR129" s="11" t="s">
        <v>102</v>
      </c>
      <c r="BS129" s="11"/>
      <c r="BT129" s="11"/>
      <c r="BU129" s="11"/>
      <c r="BV129" s="11"/>
      <c r="BW129" s="11"/>
      <c r="BX129" s="11"/>
      <c r="BY129" s="11"/>
    </row>
    <row r="130" spans="1:77" x14ac:dyDescent="0.25">
      <c r="A130" s="11" t="s">
        <v>76</v>
      </c>
      <c r="B130" s="12">
        <f t="shared" ref="B130:B193" ca="1" si="4">TODAY()</f>
        <v>43818</v>
      </c>
      <c r="C130" s="13" t="s">
        <v>77</v>
      </c>
      <c r="D130" s="11" t="s">
        <v>78</v>
      </c>
      <c r="E130" s="13" t="s">
        <v>79</v>
      </c>
      <c r="F130" s="11" t="s">
        <v>80</v>
      </c>
      <c r="G130" s="11" t="s">
        <v>81</v>
      </c>
      <c r="H130" s="11" t="s">
        <v>82</v>
      </c>
      <c r="I130" s="13" t="s">
        <v>83</v>
      </c>
      <c r="J130" s="13" t="s">
        <v>82</v>
      </c>
      <c r="K130" s="21" t="str">
        <f t="shared" si="3"/>
        <v>iucnStatus:Not Evaluated</v>
      </c>
      <c r="L130" s="11" t="str">
        <f>_xlfn.IFNA(VLOOKUP(Tabela5[[#This Row],[scientificName]],Tabela1[],COLUMN('IUCN BR Summary'!O:O),0),"Not Evaluated")</f>
        <v>Not Evaluated</v>
      </c>
      <c r="M130" s="13" t="s">
        <v>280</v>
      </c>
      <c r="N130" s="33"/>
      <c r="O130" s="33"/>
      <c r="P130" s="37" t="s">
        <v>86</v>
      </c>
      <c r="Q130" s="33" t="s">
        <v>87</v>
      </c>
      <c r="R130" s="33"/>
      <c r="S130" s="33"/>
      <c r="T130" s="33"/>
      <c r="U130" s="33"/>
      <c r="V130" s="11"/>
      <c r="W130" s="11"/>
      <c r="X130" s="11"/>
      <c r="Y130" s="11"/>
      <c r="Z130" s="11"/>
      <c r="AA130" s="11"/>
      <c r="AB130" s="11"/>
      <c r="AC130" s="12">
        <v>43328</v>
      </c>
      <c r="AD130" s="15">
        <v>0.33680555555555558</v>
      </c>
      <c r="AE130" s="33"/>
      <c r="AF130" s="15" t="s">
        <v>108</v>
      </c>
      <c r="AG130" s="33"/>
      <c r="AH130" s="15" t="s">
        <v>138</v>
      </c>
      <c r="AI130" s="13" t="s">
        <v>90</v>
      </c>
      <c r="AJ130" s="13" t="s">
        <v>91</v>
      </c>
      <c r="AK130" s="13" t="s">
        <v>92</v>
      </c>
      <c r="AL130" s="11" t="s">
        <v>93</v>
      </c>
      <c r="AM130" s="11" t="s">
        <v>94</v>
      </c>
      <c r="AN130" s="11"/>
      <c r="AO130" s="11"/>
      <c r="AP130" s="11"/>
      <c r="AQ130" s="11" t="s">
        <v>17454</v>
      </c>
      <c r="AR130" s="11"/>
      <c r="AS130" s="11"/>
      <c r="AT130" s="11"/>
      <c r="AU130" s="11"/>
      <c r="AV130" s="11"/>
      <c r="AW130" s="11"/>
      <c r="AX130" s="18">
        <v>371197.6384</v>
      </c>
      <c r="AY130" s="18">
        <v>7850661.0285</v>
      </c>
      <c r="AZ130" s="16">
        <v>-40.226917999999998</v>
      </c>
      <c r="BA130" s="16">
        <v>-19.434273999999998</v>
      </c>
      <c r="BB130" s="11"/>
      <c r="BC130" s="11" t="s">
        <v>17453</v>
      </c>
      <c r="BD130" s="11" t="s">
        <v>17455</v>
      </c>
      <c r="BE130" s="11" t="s">
        <v>95</v>
      </c>
      <c r="BF130" s="17">
        <v>43410</v>
      </c>
      <c r="BG130" s="11" t="s">
        <v>96</v>
      </c>
      <c r="BH130" s="13" t="s">
        <v>97</v>
      </c>
      <c r="BI130" s="13" t="s">
        <v>98</v>
      </c>
      <c r="BJ130" s="13" t="s">
        <v>99</v>
      </c>
      <c r="BK130" s="34" t="s">
        <v>2635</v>
      </c>
      <c r="BL130" s="33" t="s">
        <v>2636</v>
      </c>
      <c r="BM130" s="11" t="s">
        <v>258</v>
      </c>
      <c r="BN130" s="11" t="s">
        <v>259</v>
      </c>
      <c r="BO130" s="11" t="s">
        <v>260</v>
      </c>
      <c r="BP130" s="11" t="s">
        <v>17436</v>
      </c>
      <c r="BQ130" s="33" t="str">
        <f>IFERROR(VLOOKUP(Tabela5[[#This Row],[scientificName]],Tabela1[],COLUMN('IUCN BR Summary'!N:N),0),"")</f>
        <v/>
      </c>
      <c r="BR130" s="11" t="s">
        <v>102</v>
      </c>
      <c r="BS130" s="11"/>
      <c r="BT130" s="11"/>
      <c r="BU130" s="11"/>
      <c r="BV130" s="11"/>
      <c r="BW130" s="11"/>
      <c r="BX130" s="11"/>
      <c r="BY130" s="11"/>
    </row>
    <row r="131" spans="1:77" x14ac:dyDescent="0.25">
      <c r="A131" s="11" t="s">
        <v>76</v>
      </c>
      <c r="B131" s="12">
        <f t="shared" ca="1" si="4"/>
        <v>43818</v>
      </c>
      <c r="C131" s="13" t="s">
        <v>77</v>
      </c>
      <c r="D131" s="11" t="s">
        <v>78</v>
      </c>
      <c r="E131" s="13" t="s">
        <v>79</v>
      </c>
      <c r="F131" s="11" t="s">
        <v>80</v>
      </c>
      <c r="G131" s="11" t="s">
        <v>81</v>
      </c>
      <c r="H131" s="11" t="s">
        <v>82</v>
      </c>
      <c r="I131" s="13" t="s">
        <v>83</v>
      </c>
      <c r="J131" s="13" t="s">
        <v>82</v>
      </c>
      <c r="K131" s="21" t="str">
        <f t="shared" ref="K131:K194" si="5">"iucnStatus"&amp;":"&amp;L131</f>
        <v>iucnStatus:Not Evaluated</v>
      </c>
      <c r="L131" s="11" t="str">
        <f>_xlfn.IFNA(VLOOKUP(Tabela5[[#This Row],[scientificName]],Tabela1[],COLUMN('IUCN BR Summary'!O:O),0),"Not Evaluated")</f>
        <v>Not Evaluated</v>
      </c>
      <c r="M131" s="13" t="s">
        <v>281</v>
      </c>
      <c r="N131" s="33"/>
      <c r="O131" s="33"/>
      <c r="P131" s="37" t="s">
        <v>86</v>
      </c>
      <c r="Q131" s="33" t="s">
        <v>87</v>
      </c>
      <c r="R131" s="33"/>
      <c r="S131" s="33"/>
      <c r="T131" s="33"/>
      <c r="U131" s="33"/>
      <c r="V131" s="11"/>
      <c r="W131" s="11"/>
      <c r="X131" s="11"/>
      <c r="Y131" s="11"/>
      <c r="Z131" s="11"/>
      <c r="AA131" s="11"/>
      <c r="AB131" s="11"/>
      <c r="AC131" s="12">
        <v>43328</v>
      </c>
      <c r="AD131" s="15">
        <v>0.3263888888888889</v>
      </c>
      <c r="AE131" s="33"/>
      <c r="AF131" s="15" t="s">
        <v>108</v>
      </c>
      <c r="AG131" s="33"/>
      <c r="AH131" s="15" t="s">
        <v>138</v>
      </c>
      <c r="AI131" s="13" t="s">
        <v>90</v>
      </c>
      <c r="AJ131" s="13" t="s">
        <v>91</v>
      </c>
      <c r="AK131" s="13" t="s">
        <v>92</v>
      </c>
      <c r="AL131" s="11" t="s">
        <v>93</v>
      </c>
      <c r="AM131" s="11" t="s">
        <v>94</v>
      </c>
      <c r="AN131" s="11"/>
      <c r="AO131" s="11"/>
      <c r="AP131" s="11"/>
      <c r="AQ131" s="11" t="s">
        <v>17454</v>
      </c>
      <c r="AR131" s="11"/>
      <c r="AS131" s="11"/>
      <c r="AT131" s="11"/>
      <c r="AU131" s="11"/>
      <c r="AV131" s="11"/>
      <c r="AW131" s="11"/>
      <c r="AX131" s="18">
        <v>371272.6422</v>
      </c>
      <c r="AY131" s="18">
        <v>7850531.1268999996</v>
      </c>
      <c r="AZ131" s="16">
        <v>-40.226211999999997</v>
      </c>
      <c r="BA131" s="16">
        <v>-19.435454</v>
      </c>
      <c r="BB131" s="11"/>
      <c r="BC131" s="11" t="s">
        <v>17453</v>
      </c>
      <c r="BD131" s="11" t="s">
        <v>17455</v>
      </c>
      <c r="BE131" s="11" t="s">
        <v>95</v>
      </c>
      <c r="BF131" s="17">
        <v>43410</v>
      </c>
      <c r="BG131" s="11" t="s">
        <v>96</v>
      </c>
      <c r="BH131" s="13" t="s">
        <v>97</v>
      </c>
      <c r="BI131" s="13" t="s">
        <v>98</v>
      </c>
      <c r="BJ131" s="13" t="s">
        <v>99</v>
      </c>
      <c r="BK131" s="33" t="s">
        <v>1260</v>
      </c>
      <c r="BL131" s="33" t="s">
        <v>9750</v>
      </c>
      <c r="BM131" s="11" t="s">
        <v>190</v>
      </c>
      <c r="BN131" s="11" t="s">
        <v>191</v>
      </c>
      <c r="BO131" s="11"/>
      <c r="BP131" s="11" t="s">
        <v>17439</v>
      </c>
      <c r="BQ131" s="33" t="str">
        <f>IFERROR(VLOOKUP(Tabela5[[#This Row],[scientificName]],Tabela1[],COLUMN('IUCN BR Summary'!N:N),0),"")</f>
        <v/>
      </c>
      <c r="BR131" s="11" t="s">
        <v>102</v>
      </c>
      <c r="BS131" s="11"/>
      <c r="BT131" s="11"/>
      <c r="BU131" s="11"/>
      <c r="BV131" s="11"/>
      <c r="BW131" s="11"/>
      <c r="BX131" s="11"/>
      <c r="BY131" s="11"/>
    </row>
    <row r="132" spans="1:77" x14ac:dyDescent="0.25">
      <c r="A132" s="11" t="s">
        <v>76</v>
      </c>
      <c r="B132" s="12">
        <f t="shared" ca="1" si="4"/>
        <v>43818</v>
      </c>
      <c r="C132" s="13" t="s">
        <v>77</v>
      </c>
      <c r="D132" s="11" t="s">
        <v>78</v>
      </c>
      <c r="E132" s="13" t="s">
        <v>79</v>
      </c>
      <c r="F132" s="11" t="s">
        <v>80</v>
      </c>
      <c r="G132" s="11" t="s">
        <v>81</v>
      </c>
      <c r="H132" s="11" t="s">
        <v>82</v>
      </c>
      <c r="I132" s="13" t="s">
        <v>83</v>
      </c>
      <c r="J132" s="13" t="s">
        <v>82</v>
      </c>
      <c r="K132" s="21" t="str">
        <f t="shared" si="5"/>
        <v>iucnStatus:Not Evaluated</v>
      </c>
      <c r="L132" s="11" t="str">
        <f>_xlfn.IFNA(VLOOKUP(Tabela5[[#This Row],[scientificName]],Tabela1[],COLUMN('IUCN BR Summary'!O:O),0),"Not Evaluated")</f>
        <v>Not Evaluated</v>
      </c>
      <c r="M132" s="13" t="s">
        <v>282</v>
      </c>
      <c r="N132" s="33"/>
      <c r="O132" s="33"/>
      <c r="P132" s="37" t="s">
        <v>86</v>
      </c>
      <c r="Q132" s="33" t="s">
        <v>87</v>
      </c>
      <c r="R132" s="33"/>
      <c r="S132" s="33"/>
      <c r="T132" s="33"/>
      <c r="U132" s="33"/>
      <c r="V132" s="11"/>
      <c r="W132" s="11"/>
      <c r="X132" s="11"/>
      <c r="Y132" s="11"/>
      <c r="Z132" s="11"/>
      <c r="AA132" s="11"/>
      <c r="AB132" s="11"/>
      <c r="AC132" s="12">
        <v>43328</v>
      </c>
      <c r="AD132" s="15">
        <v>0.38194444444444442</v>
      </c>
      <c r="AE132" s="33"/>
      <c r="AF132" s="15" t="s">
        <v>121</v>
      </c>
      <c r="AG132" s="33"/>
      <c r="AH132" s="15" t="s">
        <v>138</v>
      </c>
      <c r="AI132" s="13" t="s">
        <v>90</v>
      </c>
      <c r="AJ132" s="13" t="s">
        <v>91</v>
      </c>
      <c r="AK132" s="13" t="s">
        <v>92</v>
      </c>
      <c r="AL132" s="11" t="s">
        <v>93</v>
      </c>
      <c r="AM132" s="11" t="s">
        <v>94</v>
      </c>
      <c r="AN132" s="11"/>
      <c r="AO132" s="11"/>
      <c r="AP132" s="11"/>
      <c r="AQ132" s="11" t="s">
        <v>17454</v>
      </c>
      <c r="AR132" s="11"/>
      <c r="AS132" s="11"/>
      <c r="AT132" s="11"/>
      <c r="AU132" s="11"/>
      <c r="AV132" s="11"/>
      <c r="AW132" s="11"/>
      <c r="AX132" s="18">
        <v>371347.64610000001</v>
      </c>
      <c r="AY132" s="18">
        <v>7850401.2253</v>
      </c>
      <c r="AZ132" s="16">
        <v>-40.225507</v>
      </c>
      <c r="BA132" s="16">
        <v>-19.436633</v>
      </c>
      <c r="BB132" s="11"/>
      <c r="BC132" s="11" t="s">
        <v>17453</v>
      </c>
      <c r="BD132" s="11" t="s">
        <v>17455</v>
      </c>
      <c r="BE132" s="11" t="s">
        <v>95</v>
      </c>
      <c r="BF132" s="17">
        <v>43410</v>
      </c>
      <c r="BG132" s="11" t="s">
        <v>96</v>
      </c>
      <c r="BH132" s="13" t="s">
        <v>97</v>
      </c>
      <c r="BI132" s="13" t="s">
        <v>98</v>
      </c>
      <c r="BJ132" s="13" t="s">
        <v>99</v>
      </c>
      <c r="BK132" s="34" t="s">
        <v>2635</v>
      </c>
      <c r="BL132" s="33" t="s">
        <v>2636</v>
      </c>
      <c r="BM132" s="11" t="s">
        <v>258</v>
      </c>
      <c r="BN132" s="11" t="s">
        <v>259</v>
      </c>
      <c r="BO132" s="11" t="s">
        <v>260</v>
      </c>
      <c r="BP132" s="11" t="s">
        <v>17436</v>
      </c>
      <c r="BQ132" s="33" t="str">
        <f>IFERROR(VLOOKUP(Tabela5[[#This Row],[scientificName]],Tabela1[],COLUMN('IUCN BR Summary'!N:N),0),"")</f>
        <v/>
      </c>
      <c r="BR132" s="11" t="s">
        <v>102</v>
      </c>
      <c r="BS132" s="11"/>
      <c r="BT132" s="11"/>
      <c r="BU132" s="11"/>
      <c r="BV132" s="11"/>
      <c r="BW132" s="11"/>
      <c r="BX132" s="11"/>
      <c r="BY132" s="11"/>
    </row>
    <row r="133" spans="1:77" x14ac:dyDescent="0.25">
      <c r="A133" s="11" t="s">
        <v>76</v>
      </c>
      <c r="B133" s="12">
        <f t="shared" ca="1" si="4"/>
        <v>43818</v>
      </c>
      <c r="C133" s="13" t="s">
        <v>77</v>
      </c>
      <c r="D133" s="11" t="s">
        <v>78</v>
      </c>
      <c r="E133" s="13" t="s">
        <v>79</v>
      </c>
      <c r="F133" s="11" t="s">
        <v>80</v>
      </c>
      <c r="G133" s="11" t="s">
        <v>81</v>
      </c>
      <c r="H133" s="11" t="s">
        <v>82</v>
      </c>
      <c r="I133" s="13" t="s">
        <v>83</v>
      </c>
      <c r="J133" s="13" t="s">
        <v>82</v>
      </c>
      <c r="K133" s="21" t="str">
        <f t="shared" si="5"/>
        <v>iucnStatus:Not Evaluated</v>
      </c>
      <c r="L133" s="11" t="str">
        <f>_xlfn.IFNA(VLOOKUP(Tabela5[[#This Row],[scientificName]],Tabela1[],COLUMN('IUCN BR Summary'!O:O),0),"Not Evaluated")</f>
        <v>Not Evaluated</v>
      </c>
      <c r="M133" s="13" t="s">
        <v>283</v>
      </c>
      <c r="N133" s="33"/>
      <c r="O133" s="33"/>
      <c r="P133" s="37" t="s">
        <v>86</v>
      </c>
      <c r="Q133" s="33" t="s">
        <v>87</v>
      </c>
      <c r="R133" s="33"/>
      <c r="S133" s="33"/>
      <c r="T133" s="33"/>
      <c r="U133" s="33"/>
      <c r="V133" s="11"/>
      <c r="W133" s="11"/>
      <c r="X133" s="11"/>
      <c r="Y133" s="11"/>
      <c r="Z133" s="11"/>
      <c r="AA133" s="11"/>
      <c r="AB133" s="11"/>
      <c r="AC133" s="12">
        <v>43328</v>
      </c>
      <c r="AD133" s="15">
        <v>0.30972222222222223</v>
      </c>
      <c r="AE133" s="33"/>
      <c r="AF133" s="15" t="s">
        <v>108</v>
      </c>
      <c r="AG133" s="33"/>
      <c r="AH133" s="15" t="s">
        <v>138</v>
      </c>
      <c r="AI133" s="13" t="s">
        <v>90</v>
      </c>
      <c r="AJ133" s="13" t="s">
        <v>91</v>
      </c>
      <c r="AK133" s="13" t="s">
        <v>92</v>
      </c>
      <c r="AL133" s="11" t="s">
        <v>93</v>
      </c>
      <c r="AM133" s="11" t="s">
        <v>94</v>
      </c>
      <c r="AN133" s="11"/>
      <c r="AO133" s="11"/>
      <c r="AP133" s="11"/>
      <c r="AQ133" s="11" t="s">
        <v>17454</v>
      </c>
      <c r="AR133" s="11"/>
      <c r="AS133" s="11"/>
      <c r="AT133" s="11"/>
      <c r="AU133" s="11"/>
      <c r="AV133" s="11"/>
      <c r="AW133" s="11"/>
      <c r="AX133" s="18">
        <v>371372.64730000001</v>
      </c>
      <c r="AY133" s="18">
        <v>7850357.9248000002</v>
      </c>
      <c r="AZ133" s="16">
        <v>-40.225271999999997</v>
      </c>
      <c r="BA133" s="16">
        <v>-19.437023</v>
      </c>
      <c r="BB133" s="11"/>
      <c r="BC133" s="11" t="s">
        <v>17453</v>
      </c>
      <c r="BD133" s="11" t="s">
        <v>17455</v>
      </c>
      <c r="BE133" s="11" t="s">
        <v>95</v>
      </c>
      <c r="BF133" s="17">
        <v>43410</v>
      </c>
      <c r="BG133" s="11" t="s">
        <v>96</v>
      </c>
      <c r="BH133" s="13" t="s">
        <v>97</v>
      </c>
      <c r="BI133" s="13" t="s">
        <v>98</v>
      </c>
      <c r="BJ133" s="13" t="s">
        <v>99</v>
      </c>
      <c r="BK133" s="34" t="s">
        <v>2635</v>
      </c>
      <c r="BL133" s="33" t="s">
        <v>2636</v>
      </c>
      <c r="BM133" s="11" t="s">
        <v>258</v>
      </c>
      <c r="BN133" s="11" t="s">
        <v>259</v>
      </c>
      <c r="BO133" s="11" t="s">
        <v>260</v>
      </c>
      <c r="BP133" s="11" t="s">
        <v>17436</v>
      </c>
      <c r="BQ133" s="33" t="str">
        <f>IFERROR(VLOOKUP(Tabela5[[#This Row],[scientificName]],Tabela1[],COLUMN('IUCN BR Summary'!N:N),0),"")</f>
        <v/>
      </c>
      <c r="BR133" s="11" t="s">
        <v>102</v>
      </c>
      <c r="BS133" s="11"/>
      <c r="BT133" s="11"/>
      <c r="BU133" s="11"/>
      <c r="BV133" s="11"/>
      <c r="BW133" s="11"/>
      <c r="BX133" s="11"/>
      <c r="BY133" s="11"/>
    </row>
    <row r="134" spans="1:77" x14ac:dyDescent="0.25">
      <c r="A134" s="11" t="s">
        <v>76</v>
      </c>
      <c r="B134" s="12">
        <f t="shared" ca="1" si="4"/>
        <v>43818</v>
      </c>
      <c r="C134" s="13" t="s">
        <v>77</v>
      </c>
      <c r="D134" s="11" t="s">
        <v>78</v>
      </c>
      <c r="E134" s="13" t="s">
        <v>79</v>
      </c>
      <c r="F134" s="11" t="s">
        <v>80</v>
      </c>
      <c r="G134" s="11" t="s">
        <v>81</v>
      </c>
      <c r="H134" s="11" t="s">
        <v>82</v>
      </c>
      <c r="I134" s="13" t="s">
        <v>83</v>
      </c>
      <c r="J134" s="13" t="s">
        <v>82</v>
      </c>
      <c r="K134" s="21" t="str">
        <f t="shared" si="5"/>
        <v>iucnStatus:Not Evaluated</v>
      </c>
      <c r="L134" s="11" t="str">
        <f>_xlfn.IFNA(VLOOKUP(Tabela5[[#This Row],[scientificName]],Tabela1[],COLUMN('IUCN BR Summary'!O:O),0),"Not Evaluated")</f>
        <v>Not Evaluated</v>
      </c>
      <c r="M134" s="13" t="s">
        <v>284</v>
      </c>
      <c r="N134" s="33"/>
      <c r="O134" s="33"/>
      <c r="P134" s="37" t="s">
        <v>86</v>
      </c>
      <c r="Q134" s="33" t="s">
        <v>87</v>
      </c>
      <c r="R134" s="33"/>
      <c r="S134" s="33"/>
      <c r="T134" s="33"/>
      <c r="U134" s="33"/>
      <c r="V134" s="11"/>
      <c r="W134" s="11"/>
      <c r="X134" s="11"/>
      <c r="Y134" s="11"/>
      <c r="Z134" s="11"/>
      <c r="AA134" s="11"/>
      <c r="AB134" s="11"/>
      <c r="AC134" s="12">
        <v>43328</v>
      </c>
      <c r="AD134" s="15">
        <v>0.38472222222222219</v>
      </c>
      <c r="AE134" s="33"/>
      <c r="AF134" s="15" t="s">
        <v>121</v>
      </c>
      <c r="AG134" s="33"/>
      <c r="AH134" s="15" t="s">
        <v>138</v>
      </c>
      <c r="AI134" s="13" t="s">
        <v>90</v>
      </c>
      <c r="AJ134" s="13" t="s">
        <v>91</v>
      </c>
      <c r="AK134" s="13" t="s">
        <v>92</v>
      </c>
      <c r="AL134" s="11" t="s">
        <v>93</v>
      </c>
      <c r="AM134" s="11" t="s">
        <v>94</v>
      </c>
      <c r="AN134" s="11"/>
      <c r="AO134" s="11"/>
      <c r="AP134" s="11"/>
      <c r="AQ134" s="11" t="s">
        <v>17454</v>
      </c>
      <c r="AR134" s="11"/>
      <c r="AS134" s="11"/>
      <c r="AT134" s="11"/>
      <c r="AU134" s="11"/>
      <c r="AV134" s="11"/>
      <c r="AW134" s="11"/>
      <c r="AX134" s="18">
        <v>371372.64730000001</v>
      </c>
      <c r="AY134" s="18">
        <v>7850357.9248000002</v>
      </c>
      <c r="AZ134" s="16">
        <v>-40.225271999999997</v>
      </c>
      <c r="BA134" s="16">
        <v>-19.437023</v>
      </c>
      <c r="BB134" s="11"/>
      <c r="BC134" s="11" t="s">
        <v>17453</v>
      </c>
      <c r="BD134" s="11" t="s">
        <v>17455</v>
      </c>
      <c r="BE134" s="11" t="s">
        <v>95</v>
      </c>
      <c r="BF134" s="17">
        <v>43410</v>
      </c>
      <c r="BG134" s="11" t="s">
        <v>96</v>
      </c>
      <c r="BH134" s="13" t="s">
        <v>97</v>
      </c>
      <c r="BI134" s="13" t="s">
        <v>98</v>
      </c>
      <c r="BJ134" s="13" t="s">
        <v>99</v>
      </c>
      <c r="BK134" s="34" t="s">
        <v>2635</v>
      </c>
      <c r="BL134" s="33" t="s">
        <v>2636</v>
      </c>
      <c r="BM134" s="11" t="s">
        <v>258</v>
      </c>
      <c r="BN134" s="11" t="s">
        <v>259</v>
      </c>
      <c r="BO134" s="11" t="s">
        <v>260</v>
      </c>
      <c r="BP134" s="11" t="s">
        <v>17436</v>
      </c>
      <c r="BQ134" s="33" t="str">
        <f>IFERROR(VLOOKUP(Tabela5[[#This Row],[scientificName]],Tabela1[],COLUMN('IUCN BR Summary'!N:N),0),"")</f>
        <v/>
      </c>
      <c r="BR134" s="11" t="s">
        <v>102</v>
      </c>
      <c r="BS134" s="11"/>
      <c r="BT134" s="11"/>
      <c r="BU134" s="11"/>
      <c r="BV134" s="11"/>
      <c r="BW134" s="11"/>
      <c r="BX134" s="11"/>
      <c r="BY134" s="11"/>
    </row>
    <row r="135" spans="1:77" x14ac:dyDescent="0.25">
      <c r="A135" s="11" t="s">
        <v>76</v>
      </c>
      <c r="B135" s="12">
        <f t="shared" ca="1" si="4"/>
        <v>43818</v>
      </c>
      <c r="C135" s="13" t="s">
        <v>77</v>
      </c>
      <c r="D135" s="11" t="s">
        <v>78</v>
      </c>
      <c r="E135" s="13" t="s">
        <v>79</v>
      </c>
      <c r="F135" s="11" t="s">
        <v>80</v>
      </c>
      <c r="G135" s="11" t="s">
        <v>81</v>
      </c>
      <c r="H135" s="11" t="s">
        <v>82</v>
      </c>
      <c r="I135" s="13" t="s">
        <v>83</v>
      </c>
      <c r="J135" s="13" t="s">
        <v>82</v>
      </c>
      <c r="K135" s="21" t="str">
        <f t="shared" si="5"/>
        <v>iucnStatus:Not Evaluated</v>
      </c>
      <c r="L135" s="11" t="str">
        <f>_xlfn.IFNA(VLOOKUP(Tabela5[[#This Row],[scientificName]],Tabela1[],COLUMN('IUCN BR Summary'!O:O),0),"Not Evaluated")</f>
        <v>Not Evaluated</v>
      </c>
      <c r="M135" s="13" t="s">
        <v>285</v>
      </c>
      <c r="N135" s="33"/>
      <c r="O135" s="33"/>
      <c r="P135" s="37" t="s">
        <v>86</v>
      </c>
      <c r="Q135" s="33" t="s">
        <v>87</v>
      </c>
      <c r="R135" s="33"/>
      <c r="S135" s="33"/>
      <c r="T135" s="33"/>
      <c r="U135" s="33"/>
      <c r="V135" s="11"/>
      <c r="W135" s="11"/>
      <c r="X135" s="11"/>
      <c r="Y135" s="11"/>
      <c r="Z135" s="11"/>
      <c r="AA135" s="11"/>
      <c r="AB135" s="11"/>
      <c r="AC135" s="12">
        <v>43328</v>
      </c>
      <c r="AD135" s="15">
        <v>0.30694444444444441</v>
      </c>
      <c r="AE135" s="33"/>
      <c r="AF135" s="15" t="s">
        <v>108</v>
      </c>
      <c r="AG135" s="33"/>
      <c r="AH135" s="15" t="s">
        <v>138</v>
      </c>
      <c r="AI135" s="13" t="s">
        <v>90</v>
      </c>
      <c r="AJ135" s="13" t="s">
        <v>91</v>
      </c>
      <c r="AK135" s="13" t="s">
        <v>92</v>
      </c>
      <c r="AL135" s="11" t="s">
        <v>93</v>
      </c>
      <c r="AM135" s="11" t="s">
        <v>94</v>
      </c>
      <c r="AN135" s="11"/>
      <c r="AO135" s="11"/>
      <c r="AP135" s="11"/>
      <c r="AQ135" s="11" t="s">
        <v>17454</v>
      </c>
      <c r="AR135" s="11"/>
      <c r="AS135" s="11"/>
      <c r="AT135" s="11"/>
      <c r="AU135" s="11"/>
      <c r="AV135" s="11"/>
      <c r="AW135" s="11"/>
      <c r="AX135" s="18">
        <v>371397.64860000001</v>
      </c>
      <c r="AY135" s="18">
        <v>7850314.6242000004</v>
      </c>
      <c r="AZ135" s="16">
        <v>-40.225037</v>
      </c>
      <c r="BA135" s="16">
        <v>-19.437414</v>
      </c>
      <c r="BB135" s="11"/>
      <c r="BC135" s="11" t="s">
        <v>17453</v>
      </c>
      <c r="BD135" s="11" t="s">
        <v>17455</v>
      </c>
      <c r="BE135" s="11" t="s">
        <v>95</v>
      </c>
      <c r="BF135" s="17">
        <v>43410</v>
      </c>
      <c r="BG135" s="11" t="s">
        <v>96</v>
      </c>
      <c r="BH135" s="13" t="s">
        <v>97</v>
      </c>
      <c r="BI135" s="13" t="s">
        <v>98</v>
      </c>
      <c r="BJ135" s="13" t="s">
        <v>99</v>
      </c>
      <c r="BK135" s="34" t="s">
        <v>2635</v>
      </c>
      <c r="BL135" s="33" t="s">
        <v>2636</v>
      </c>
      <c r="BM135" s="11" t="s">
        <v>258</v>
      </c>
      <c r="BN135" s="11" t="s">
        <v>259</v>
      </c>
      <c r="BO135" s="11" t="s">
        <v>260</v>
      </c>
      <c r="BP135" s="11" t="s">
        <v>17436</v>
      </c>
      <c r="BQ135" s="33" t="str">
        <f>IFERROR(VLOOKUP(Tabela5[[#This Row],[scientificName]],Tabela1[],COLUMN('IUCN BR Summary'!N:N),0),"")</f>
        <v/>
      </c>
      <c r="BR135" s="11" t="s">
        <v>102</v>
      </c>
      <c r="BS135" s="11"/>
      <c r="BT135" s="11"/>
      <c r="BU135" s="11"/>
      <c r="BV135" s="11"/>
      <c r="BW135" s="11"/>
      <c r="BX135" s="11"/>
      <c r="BY135" s="11"/>
    </row>
    <row r="136" spans="1:77" x14ac:dyDescent="0.25">
      <c r="A136" s="11" t="s">
        <v>76</v>
      </c>
      <c r="B136" s="12">
        <f t="shared" ca="1" si="4"/>
        <v>43818</v>
      </c>
      <c r="C136" s="13" t="s">
        <v>77</v>
      </c>
      <c r="D136" s="11" t="s">
        <v>78</v>
      </c>
      <c r="E136" s="13" t="s">
        <v>79</v>
      </c>
      <c r="F136" s="11" t="s">
        <v>80</v>
      </c>
      <c r="G136" s="11" t="s">
        <v>81</v>
      </c>
      <c r="H136" s="11" t="s">
        <v>82</v>
      </c>
      <c r="I136" s="13" t="s">
        <v>83</v>
      </c>
      <c r="J136" s="13" t="s">
        <v>82</v>
      </c>
      <c r="K136" s="21" t="str">
        <f t="shared" si="5"/>
        <v>iucnStatus:Not Evaluated</v>
      </c>
      <c r="L136" s="11" t="str">
        <f>_xlfn.IFNA(VLOOKUP(Tabela5[[#This Row],[scientificName]],Tabela1[],COLUMN('IUCN BR Summary'!O:O),0),"Not Evaluated")</f>
        <v>Not Evaluated</v>
      </c>
      <c r="M136" s="13" t="s">
        <v>286</v>
      </c>
      <c r="N136" s="33"/>
      <c r="O136" s="33"/>
      <c r="P136" s="37" t="s">
        <v>86</v>
      </c>
      <c r="Q136" s="33" t="s">
        <v>87</v>
      </c>
      <c r="R136" s="33"/>
      <c r="S136" s="33"/>
      <c r="T136" s="33"/>
      <c r="U136" s="33"/>
      <c r="V136" s="11"/>
      <c r="W136" s="11"/>
      <c r="X136" s="11"/>
      <c r="Y136" s="11"/>
      <c r="Z136" s="11"/>
      <c r="AA136" s="11"/>
      <c r="AB136" s="11"/>
      <c r="AC136" s="12">
        <v>43328</v>
      </c>
      <c r="AD136" s="15">
        <v>0.29791666666666666</v>
      </c>
      <c r="AE136" s="33"/>
      <c r="AF136" s="15" t="s">
        <v>108</v>
      </c>
      <c r="AG136" s="33"/>
      <c r="AH136" s="15" t="s">
        <v>138</v>
      </c>
      <c r="AI136" s="13" t="s">
        <v>90</v>
      </c>
      <c r="AJ136" s="13" t="s">
        <v>91</v>
      </c>
      <c r="AK136" s="13" t="s">
        <v>92</v>
      </c>
      <c r="AL136" s="11" t="s">
        <v>93</v>
      </c>
      <c r="AM136" s="11" t="s">
        <v>94</v>
      </c>
      <c r="AN136" s="11"/>
      <c r="AO136" s="11"/>
      <c r="AP136" s="11"/>
      <c r="AQ136" s="11" t="s">
        <v>17454</v>
      </c>
      <c r="AR136" s="11"/>
      <c r="AS136" s="11"/>
      <c r="AT136" s="11"/>
      <c r="AU136" s="11"/>
      <c r="AV136" s="11"/>
      <c r="AW136" s="11"/>
      <c r="AX136" s="18">
        <v>371422.64990000002</v>
      </c>
      <c r="AY136" s="18">
        <v>7850271.3236999996</v>
      </c>
      <c r="AZ136" s="16">
        <v>-40.224800999999999</v>
      </c>
      <c r="BA136" s="16">
        <v>-19.437812999999998</v>
      </c>
      <c r="BB136" s="11"/>
      <c r="BC136" s="11" t="s">
        <v>17453</v>
      </c>
      <c r="BD136" s="11" t="s">
        <v>17455</v>
      </c>
      <c r="BE136" s="11" t="s">
        <v>95</v>
      </c>
      <c r="BF136" s="17">
        <v>43410</v>
      </c>
      <c r="BG136" s="11" t="s">
        <v>96</v>
      </c>
      <c r="BH136" s="13" t="s">
        <v>97</v>
      </c>
      <c r="BI136" s="13" t="s">
        <v>98</v>
      </c>
      <c r="BJ136" s="13" t="s">
        <v>99</v>
      </c>
      <c r="BK136" s="33" t="s">
        <v>5036</v>
      </c>
      <c r="BL136" s="33" t="s">
        <v>5037</v>
      </c>
      <c r="BM136" s="11" t="s">
        <v>287</v>
      </c>
      <c r="BN136" s="11" t="s">
        <v>288</v>
      </c>
      <c r="BO136" s="11"/>
      <c r="BP136" s="11" t="s">
        <v>17442</v>
      </c>
      <c r="BQ136" s="33" t="str">
        <f>IFERROR(VLOOKUP(Tabela5[[#This Row],[scientificName]],Tabela1[],COLUMN('IUCN BR Summary'!N:N),0),"")</f>
        <v/>
      </c>
      <c r="BR136" s="11" t="s">
        <v>102</v>
      </c>
      <c r="BS136" s="11"/>
      <c r="BT136" s="11"/>
      <c r="BU136" s="11"/>
      <c r="BV136" s="11"/>
      <c r="BW136" s="11"/>
      <c r="BX136" s="11"/>
      <c r="BY136" s="11"/>
    </row>
    <row r="137" spans="1:77" x14ac:dyDescent="0.25">
      <c r="A137" s="11" t="s">
        <v>76</v>
      </c>
      <c r="B137" s="12">
        <f t="shared" ca="1" si="4"/>
        <v>43818</v>
      </c>
      <c r="C137" s="13" t="s">
        <v>77</v>
      </c>
      <c r="D137" s="11" t="s">
        <v>78</v>
      </c>
      <c r="E137" s="13" t="s">
        <v>79</v>
      </c>
      <c r="F137" s="11" t="s">
        <v>80</v>
      </c>
      <c r="G137" s="11" t="s">
        <v>81</v>
      </c>
      <c r="H137" s="11" t="s">
        <v>82</v>
      </c>
      <c r="I137" s="13" t="s">
        <v>83</v>
      </c>
      <c r="J137" s="13" t="s">
        <v>82</v>
      </c>
      <c r="K137" s="21" t="str">
        <f t="shared" si="5"/>
        <v>iucnStatus:Endangered</v>
      </c>
      <c r="L137" s="11" t="str">
        <f>_xlfn.IFNA(VLOOKUP(Tabela5[[#This Row],[scientificName]],Tabela1[],COLUMN('IUCN BR Summary'!O:O),0),"Not Evaluated")</f>
        <v>Endangered</v>
      </c>
      <c r="M137" s="13" t="s">
        <v>289</v>
      </c>
      <c r="N137" s="33"/>
      <c r="O137" s="33"/>
      <c r="P137" s="37" t="s">
        <v>86</v>
      </c>
      <c r="Q137" s="33" t="s">
        <v>87</v>
      </c>
      <c r="R137" s="33"/>
      <c r="S137" s="33"/>
      <c r="T137" s="33"/>
      <c r="U137" s="33"/>
      <c r="V137" s="11"/>
      <c r="W137" s="11"/>
      <c r="X137" s="11"/>
      <c r="Y137" s="11"/>
      <c r="Z137" s="11"/>
      <c r="AA137" s="11"/>
      <c r="AB137" s="11"/>
      <c r="AC137" s="12">
        <v>43328</v>
      </c>
      <c r="AD137" s="15">
        <v>0.3923611111111111</v>
      </c>
      <c r="AE137" s="33"/>
      <c r="AF137" s="15" t="s">
        <v>121</v>
      </c>
      <c r="AG137" s="33"/>
      <c r="AH137" s="15" t="s">
        <v>138</v>
      </c>
      <c r="AI137" s="13" t="s">
        <v>90</v>
      </c>
      <c r="AJ137" s="13" t="s">
        <v>91</v>
      </c>
      <c r="AK137" s="13" t="s">
        <v>92</v>
      </c>
      <c r="AL137" s="11" t="s">
        <v>93</v>
      </c>
      <c r="AM137" s="11" t="s">
        <v>94</v>
      </c>
      <c r="AN137" s="11"/>
      <c r="AO137" s="11"/>
      <c r="AP137" s="11"/>
      <c r="AQ137" s="11" t="s">
        <v>17454</v>
      </c>
      <c r="AR137" s="11"/>
      <c r="AS137" s="11"/>
      <c r="AT137" s="11"/>
      <c r="AU137" s="11"/>
      <c r="AV137" s="11"/>
      <c r="AW137" s="11"/>
      <c r="AX137" s="18">
        <v>371572.65759999998</v>
      </c>
      <c r="AY137" s="18">
        <v>7850011.5204999996</v>
      </c>
      <c r="AZ137" s="16">
        <v>-40.223390000000002</v>
      </c>
      <c r="BA137" s="16">
        <v>-19.440162000000001</v>
      </c>
      <c r="BB137" s="11"/>
      <c r="BC137" s="11" t="s">
        <v>17453</v>
      </c>
      <c r="BD137" s="11" t="s">
        <v>17455</v>
      </c>
      <c r="BE137" s="11" t="s">
        <v>95</v>
      </c>
      <c r="BF137" s="17">
        <v>43410</v>
      </c>
      <c r="BG137" s="11" t="s">
        <v>96</v>
      </c>
      <c r="BH137" s="13" t="s">
        <v>97</v>
      </c>
      <c r="BI137" s="13" t="s">
        <v>98</v>
      </c>
      <c r="BJ137" s="13" t="s">
        <v>99</v>
      </c>
      <c r="BK137" s="34" t="s">
        <v>2635</v>
      </c>
      <c r="BL137" s="33" t="s">
        <v>5022</v>
      </c>
      <c r="BM137" s="11" t="s">
        <v>145</v>
      </c>
      <c r="BN137" s="11" t="s">
        <v>146</v>
      </c>
      <c r="BO137" s="11"/>
      <c r="BP137" s="11" t="s">
        <v>11214</v>
      </c>
      <c r="BQ137" s="33" t="str">
        <f>IFERROR(VLOOKUP(Tabela5[[#This Row],[scientificName]],Tabela1[],COLUMN('IUCN BR Summary'!N:N),0),"")</f>
        <v>(Kuhl, 1820)</v>
      </c>
      <c r="BR137" s="11" t="s">
        <v>102</v>
      </c>
      <c r="BS137" s="11"/>
      <c r="BT137" s="11"/>
      <c r="BU137" s="11"/>
      <c r="BV137" s="11"/>
      <c r="BW137" s="11"/>
      <c r="BX137" s="11"/>
      <c r="BY137" s="11"/>
    </row>
    <row r="138" spans="1:77" x14ac:dyDescent="0.25">
      <c r="A138" s="11" t="s">
        <v>76</v>
      </c>
      <c r="B138" s="12">
        <f t="shared" ca="1" si="4"/>
        <v>43818</v>
      </c>
      <c r="C138" s="13" t="s">
        <v>77</v>
      </c>
      <c r="D138" s="11" t="s">
        <v>78</v>
      </c>
      <c r="E138" s="13" t="s">
        <v>79</v>
      </c>
      <c r="F138" s="11" t="s">
        <v>80</v>
      </c>
      <c r="G138" s="11" t="s">
        <v>81</v>
      </c>
      <c r="H138" s="11" t="s">
        <v>82</v>
      </c>
      <c r="I138" s="13" t="s">
        <v>83</v>
      </c>
      <c r="J138" s="13" t="s">
        <v>82</v>
      </c>
      <c r="K138" s="21" t="str">
        <f t="shared" si="5"/>
        <v>iucnStatus:Endangered</v>
      </c>
      <c r="L138" s="11" t="str">
        <f>_xlfn.IFNA(VLOOKUP(Tabela5[[#This Row],[scientificName]],Tabela1[],COLUMN('IUCN BR Summary'!O:O),0),"Not Evaluated")</f>
        <v>Endangered</v>
      </c>
      <c r="M138" s="13" t="s">
        <v>290</v>
      </c>
      <c r="N138" s="33"/>
      <c r="O138" s="33"/>
      <c r="P138" s="37" t="s">
        <v>86</v>
      </c>
      <c r="Q138" s="33" t="s">
        <v>87</v>
      </c>
      <c r="R138" s="33"/>
      <c r="S138" s="33"/>
      <c r="T138" s="33"/>
      <c r="U138" s="33"/>
      <c r="V138" s="11"/>
      <c r="W138" s="11"/>
      <c r="X138" s="11"/>
      <c r="Y138" s="11"/>
      <c r="Z138" s="11"/>
      <c r="AA138" s="11"/>
      <c r="AB138" s="11"/>
      <c r="AC138" s="12">
        <v>43328</v>
      </c>
      <c r="AD138" s="15">
        <v>0.3923611111111111</v>
      </c>
      <c r="AE138" s="33"/>
      <c r="AF138" s="15" t="s">
        <v>121</v>
      </c>
      <c r="AG138" s="33"/>
      <c r="AH138" s="15" t="s">
        <v>138</v>
      </c>
      <c r="AI138" s="13" t="s">
        <v>90</v>
      </c>
      <c r="AJ138" s="13" t="s">
        <v>91</v>
      </c>
      <c r="AK138" s="13" t="s">
        <v>92</v>
      </c>
      <c r="AL138" s="11" t="s">
        <v>93</v>
      </c>
      <c r="AM138" s="11" t="s">
        <v>94</v>
      </c>
      <c r="AN138" s="11"/>
      <c r="AO138" s="11"/>
      <c r="AP138" s="11"/>
      <c r="AQ138" s="11" t="s">
        <v>17454</v>
      </c>
      <c r="AR138" s="11"/>
      <c r="AS138" s="11"/>
      <c r="AT138" s="11"/>
      <c r="AU138" s="11"/>
      <c r="AV138" s="11"/>
      <c r="AW138" s="11"/>
      <c r="AX138" s="18">
        <v>371572.65759999998</v>
      </c>
      <c r="AY138" s="18">
        <v>7850011.5204999996</v>
      </c>
      <c r="AZ138" s="16">
        <v>-40.223390000000002</v>
      </c>
      <c r="BA138" s="16">
        <v>-19.440162000000001</v>
      </c>
      <c r="BB138" s="11"/>
      <c r="BC138" s="11" t="s">
        <v>17453</v>
      </c>
      <c r="BD138" s="11" t="s">
        <v>17455</v>
      </c>
      <c r="BE138" s="11" t="s">
        <v>95</v>
      </c>
      <c r="BF138" s="17">
        <v>43410</v>
      </c>
      <c r="BG138" s="11" t="s">
        <v>96</v>
      </c>
      <c r="BH138" s="13" t="s">
        <v>97</v>
      </c>
      <c r="BI138" s="13" t="s">
        <v>98</v>
      </c>
      <c r="BJ138" s="13" t="s">
        <v>99</v>
      </c>
      <c r="BK138" s="34" t="s">
        <v>2635</v>
      </c>
      <c r="BL138" s="33" t="s">
        <v>5022</v>
      </c>
      <c r="BM138" s="11" t="s">
        <v>145</v>
      </c>
      <c r="BN138" s="11" t="s">
        <v>146</v>
      </c>
      <c r="BO138" s="11"/>
      <c r="BP138" s="11" t="s">
        <v>11214</v>
      </c>
      <c r="BQ138" s="33" t="str">
        <f>IFERROR(VLOOKUP(Tabela5[[#This Row],[scientificName]],Tabela1[],COLUMN('IUCN BR Summary'!N:N),0),"")</f>
        <v>(Kuhl, 1820)</v>
      </c>
      <c r="BR138" s="11" t="s">
        <v>102</v>
      </c>
      <c r="BS138" s="11"/>
      <c r="BT138" s="11"/>
      <c r="BU138" s="11"/>
      <c r="BV138" s="11"/>
      <c r="BW138" s="11"/>
      <c r="BX138" s="11"/>
      <c r="BY138" s="11"/>
    </row>
    <row r="139" spans="1:77" x14ac:dyDescent="0.25">
      <c r="A139" s="11" t="s">
        <v>76</v>
      </c>
      <c r="B139" s="12">
        <f t="shared" ca="1" si="4"/>
        <v>43818</v>
      </c>
      <c r="C139" s="13" t="s">
        <v>77</v>
      </c>
      <c r="D139" s="11" t="s">
        <v>78</v>
      </c>
      <c r="E139" s="13" t="s">
        <v>79</v>
      </c>
      <c r="F139" s="11" t="s">
        <v>80</v>
      </c>
      <c r="G139" s="11" t="s">
        <v>81</v>
      </c>
      <c r="H139" s="11" t="s">
        <v>82</v>
      </c>
      <c r="I139" s="13" t="s">
        <v>83</v>
      </c>
      <c r="J139" s="13" t="s">
        <v>82</v>
      </c>
      <c r="K139" s="21" t="str">
        <f t="shared" si="5"/>
        <v>iucnStatus:Endangered</v>
      </c>
      <c r="L139" s="11" t="str">
        <f>_xlfn.IFNA(VLOOKUP(Tabela5[[#This Row],[scientificName]],Tabela1[],COLUMN('IUCN BR Summary'!O:O),0),"Not Evaluated")</f>
        <v>Endangered</v>
      </c>
      <c r="M139" s="13" t="s">
        <v>291</v>
      </c>
      <c r="N139" s="33"/>
      <c r="O139" s="33"/>
      <c r="P139" s="37" t="s">
        <v>86</v>
      </c>
      <c r="Q139" s="33" t="s">
        <v>87</v>
      </c>
      <c r="R139" s="33"/>
      <c r="S139" s="33"/>
      <c r="T139" s="33"/>
      <c r="U139" s="33"/>
      <c r="V139" s="11"/>
      <c r="W139" s="11"/>
      <c r="X139" s="11"/>
      <c r="Y139" s="11"/>
      <c r="Z139" s="11"/>
      <c r="AA139" s="11"/>
      <c r="AB139" s="11"/>
      <c r="AC139" s="12">
        <v>43328</v>
      </c>
      <c r="AD139" s="15">
        <v>0.28472222222222221</v>
      </c>
      <c r="AE139" s="33"/>
      <c r="AF139" s="15" t="s">
        <v>108</v>
      </c>
      <c r="AG139" s="33"/>
      <c r="AH139" s="15" t="s">
        <v>138</v>
      </c>
      <c r="AI139" s="13" t="s">
        <v>90</v>
      </c>
      <c r="AJ139" s="13" t="s">
        <v>91</v>
      </c>
      <c r="AK139" s="13" t="s">
        <v>92</v>
      </c>
      <c r="AL139" s="11" t="s">
        <v>93</v>
      </c>
      <c r="AM139" s="11" t="s">
        <v>94</v>
      </c>
      <c r="AN139" s="11"/>
      <c r="AO139" s="11"/>
      <c r="AP139" s="11"/>
      <c r="AQ139" s="11" t="s">
        <v>17454</v>
      </c>
      <c r="AR139" s="11"/>
      <c r="AS139" s="11"/>
      <c r="AT139" s="11"/>
      <c r="AU139" s="11"/>
      <c r="AV139" s="11"/>
      <c r="AW139" s="11"/>
      <c r="AX139" s="18">
        <v>371622.66019999998</v>
      </c>
      <c r="AY139" s="18">
        <v>7849924.9194999998</v>
      </c>
      <c r="AZ139" s="16">
        <v>-40.222920000000002</v>
      </c>
      <c r="BA139" s="16">
        <v>-19.440951999999999</v>
      </c>
      <c r="BB139" s="11"/>
      <c r="BC139" s="11" t="s">
        <v>17453</v>
      </c>
      <c r="BD139" s="11" t="s">
        <v>17455</v>
      </c>
      <c r="BE139" s="11" t="s">
        <v>95</v>
      </c>
      <c r="BF139" s="17">
        <v>43410</v>
      </c>
      <c r="BG139" s="11" t="s">
        <v>96</v>
      </c>
      <c r="BH139" s="13" t="s">
        <v>97</v>
      </c>
      <c r="BI139" s="13" t="s">
        <v>98</v>
      </c>
      <c r="BJ139" s="13" t="s">
        <v>99</v>
      </c>
      <c r="BK139" s="34" t="s">
        <v>2635</v>
      </c>
      <c r="BL139" s="33" t="s">
        <v>5022</v>
      </c>
      <c r="BM139" s="11" t="s">
        <v>145</v>
      </c>
      <c r="BN139" s="11" t="s">
        <v>146</v>
      </c>
      <c r="BO139" s="11"/>
      <c r="BP139" s="11" t="s">
        <v>11214</v>
      </c>
      <c r="BQ139" s="33" t="str">
        <f>IFERROR(VLOOKUP(Tabela5[[#This Row],[scientificName]],Tabela1[],COLUMN('IUCN BR Summary'!N:N),0),"")</f>
        <v>(Kuhl, 1820)</v>
      </c>
      <c r="BR139" s="11" t="s">
        <v>102</v>
      </c>
      <c r="BS139" s="11"/>
      <c r="BT139" s="11"/>
      <c r="BU139" s="11"/>
      <c r="BV139" s="11"/>
      <c r="BW139" s="11"/>
      <c r="BX139" s="11"/>
      <c r="BY139" s="11"/>
    </row>
    <row r="140" spans="1:77" x14ac:dyDescent="0.25">
      <c r="A140" s="11" t="s">
        <v>76</v>
      </c>
      <c r="B140" s="12">
        <f t="shared" ca="1" si="4"/>
        <v>43818</v>
      </c>
      <c r="C140" s="13" t="s">
        <v>77</v>
      </c>
      <c r="D140" s="11" t="s">
        <v>78</v>
      </c>
      <c r="E140" s="13" t="s">
        <v>79</v>
      </c>
      <c r="F140" s="11" t="s">
        <v>80</v>
      </c>
      <c r="G140" s="11" t="s">
        <v>81</v>
      </c>
      <c r="H140" s="11" t="s">
        <v>82</v>
      </c>
      <c r="I140" s="13" t="s">
        <v>83</v>
      </c>
      <c r="J140" s="13" t="s">
        <v>82</v>
      </c>
      <c r="K140" s="21" t="str">
        <f t="shared" si="5"/>
        <v>iucnStatus:Not Evaluated</v>
      </c>
      <c r="L140" s="11" t="str">
        <f>_xlfn.IFNA(VLOOKUP(Tabela5[[#This Row],[scientificName]],Tabela1[],COLUMN('IUCN BR Summary'!O:O),0),"Not Evaluated")</f>
        <v>Not Evaluated</v>
      </c>
      <c r="M140" s="13" t="s">
        <v>292</v>
      </c>
      <c r="N140" s="33"/>
      <c r="O140" s="33"/>
      <c r="P140" s="37" t="s">
        <v>86</v>
      </c>
      <c r="Q140" s="33" t="s">
        <v>87</v>
      </c>
      <c r="R140" s="33"/>
      <c r="S140" s="33"/>
      <c r="T140" s="33"/>
      <c r="U140" s="33"/>
      <c r="V140" s="11"/>
      <c r="W140" s="11"/>
      <c r="X140" s="11"/>
      <c r="Y140" s="11"/>
      <c r="Z140" s="11"/>
      <c r="AA140" s="11"/>
      <c r="AB140" s="11"/>
      <c r="AC140" s="12">
        <v>43328</v>
      </c>
      <c r="AD140" s="15">
        <v>0.28263888888888888</v>
      </c>
      <c r="AE140" s="33"/>
      <c r="AF140" s="15" t="s">
        <v>108</v>
      </c>
      <c r="AG140" s="33"/>
      <c r="AH140" s="15" t="s">
        <v>138</v>
      </c>
      <c r="AI140" s="13" t="s">
        <v>90</v>
      </c>
      <c r="AJ140" s="13" t="s">
        <v>91</v>
      </c>
      <c r="AK140" s="13" t="s">
        <v>92</v>
      </c>
      <c r="AL140" s="11" t="s">
        <v>93</v>
      </c>
      <c r="AM140" s="11" t="s">
        <v>94</v>
      </c>
      <c r="AN140" s="11"/>
      <c r="AO140" s="11"/>
      <c r="AP140" s="11"/>
      <c r="AQ140" s="11" t="s">
        <v>17454</v>
      </c>
      <c r="AR140" s="11"/>
      <c r="AS140" s="11"/>
      <c r="AT140" s="11"/>
      <c r="AU140" s="11"/>
      <c r="AV140" s="11"/>
      <c r="AW140" s="11"/>
      <c r="AX140" s="18">
        <v>371647.66149999999</v>
      </c>
      <c r="AY140" s="18">
        <v>7849881.6189000001</v>
      </c>
      <c r="AZ140" s="16">
        <v>-40.222684999999998</v>
      </c>
      <c r="BA140" s="16">
        <v>-19.441341999999999</v>
      </c>
      <c r="BB140" s="11"/>
      <c r="BC140" s="11" t="s">
        <v>17453</v>
      </c>
      <c r="BD140" s="11" t="s">
        <v>17455</v>
      </c>
      <c r="BE140" s="11" t="s">
        <v>95</v>
      </c>
      <c r="BF140" s="17">
        <v>43410</v>
      </c>
      <c r="BG140" s="11" t="s">
        <v>96</v>
      </c>
      <c r="BH140" s="13" t="s">
        <v>97</v>
      </c>
      <c r="BI140" s="13" t="s">
        <v>98</v>
      </c>
      <c r="BJ140" s="13" t="s">
        <v>99</v>
      </c>
      <c r="BK140" s="34" t="s">
        <v>2635</v>
      </c>
      <c r="BL140" s="33" t="s">
        <v>2636</v>
      </c>
      <c r="BM140" s="11" t="s">
        <v>258</v>
      </c>
      <c r="BN140" s="11" t="s">
        <v>259</v>
      </c>
      <c r="BO140" s="11" t="s">
        <v>260</v>
      </c>
      <c r="BP140" s="11" t="s">
        <v>17436</v>
      </c>
      <c r="BQ140" s="33" t="str">
        <f>IFERROR(VLOOKUP(Tabela5[[#This Row],[scientificName]],Tabela1[],COLUMN('IUCN BR Summary'!N:N),0),"")</f>
        <v/>
      </c>
      <c r="BR140" s="11" t="s">
        <v>102</v>
      </c>
      <c r="BS140" s="11"/>
      <c r="BT140" s="11"/>
      <c r="BU140" s="11"/>
      <c r="BV140" s="11"/>
      <c r="BW140" s="11"/>
      <c r="BX140" s="11"/>
      <c r="BY140" s="11"/>
    </row>
    <row r="141" spans="1:77" x14ac:dyDescent="0.25">
      <c r="A141" s="11" t="s">
        <v>76</v>
      </c>
      <c r="B141" s="12">
        <f t="shared" ca="1" si="4"/>
        <v>43818</v>
      </c>
      <c r="C141" s="13" t="s">
        <v>77</v>
      </c>
      <c r="D141" s="11" t="s">
        <v>78</v>
      </c>
      <c r="E141" s="13" t="s">
        <v>79</v>
      </c>
      <c r="F141" s="11" t="s">
        <v>80</v>
      </c>
      <c r="G141" s="11" t="s">
        <v>81</v>
      </c>
      <c r="H141" s="11" t="s">
        <v>82</v>
      </c>
      <c r="I141" s="13" t="s">
        <v>83</v>
      </c>
      <c r="J141" s="13" t="s">
        <v>82</v>
      </c>
      <c r="K141" s="21" t="str">
        <f t="shared" si="5"/>
        <v>iucnStatus:Not Evaluated</v>
      </c>
      <c r="L141" s="11" t="str">
        <f>_xlfn.IFNA(VLOOKUP(Tabela5[[#This Row],[scientificName]],Tabela1[],COLUMN('IUCN BR Summary'!O:O),0),"Not Evaluated")</f>
        <v>Not Evaluated</v>
      </c>
      <c r="M141" s="13" t="s">
        <v>293</v>
      </c>
      <c r="N141" s="33"/>
      <c r="O141" s="33"/>
      <c r="P141" s="37" t="s">
        <v>86</v>
      </c>
      <c r="Q141" s="33" t="s">
        <v>87</v>
      </c>
      <c r="R141" s="33"/>
      <c r="S141" s="33"/>
      <c r="T141" s="33"/>
      <c r="U141" s="33"/>
      <c r="V141" s="11"/>
      <c r="W141" s="11"/>
      <c r="X141" s="11"/>
      <c r="Y141" s="11"/>
      <c r="Z141" s="11"/>
      <c r="AA141" s="11"/>
      <c r="AB141" s="11"/>
      <c r="AC141" s="12">
        <v>43328</v>
      </c>
      <c r="AD141" s="15">
        <v>0.27916666666666667</v>
      </c>
      <c r="AE141" s="33"/>
      <c r="AF141" s="15" t="s">
        <v>108</v>
      </c>
      <c r="AG141" s="33"/>
      <c r="AH141" s="15" t="s">
        <v>138</v>
      </c>
      <c r="AI141" s="13" t="s">
        <v>90</v>
      </c>
      <c r="AJ141" s="13" t="s">
        <v>91</v>
      </c>
      <c r="AK141" s="13" t="s">
        <v>92</v>
      </c>
      <c r="AL141" s="11" t="s">
        <v>93</v>
      </c>
      <c r="AM141" s="11" t="s">
        <v>94</v>
      </c>
      <c r="AN141" s="11"/>
      <c r="AO141" s="11"/>
      <c r="AP141" s="11"/>
      <c r="AQ141" s="11" t="s">
        <v>17454</v>
      </c>
      <c r="AR141" s="11"/>
      <c r="AS141" s="11"/>
      <c r="AT141" s="11"/>
      <c r="AU141" s="11"/>
      <c r="AV141" s="11"/>
      <c r="AW141" s="11"/>
      <c r="AX141" s="18">
        <v>371672.66279999999</v>
      </c>
      <c r="AY141" s="18">
        <v>7849838.3184000002</v>
      </c>
      <c r="AZ141" s="16">
        <v>-40.222450000000002</v>
      </c>
      <c r="BA141" s="16">
        <v>-19.441741</v>
      </c>
      <c r="BB141" s="11"/>
      <c r="BC141" s="11" t="s">
        <v>17453</v>
      </c>
      <c r="BD141" s="11" t="s">
        <v>17455</v>
      </c>
      <c r="BE141" s="11" t="s">
        <v>95</v>
      </c>
      <c r="BF141" s="17">
        <v>43410</v>
      </c>
      <c r="BG141" s="11" t="s">
        <v>96</v>
      </c>
      <c r="BH141" s="13" t="s">
        <v>97</v>
      </c>
      <c r="BI141" s="13" t="s">
        <v>98</v>
      </c>
      <c r="BJ141" s="13" t="s">
        <v>99</v>
      </c>
      <c r="BK141" s="34" t="s">
        <v>2635</v>
      </c>
      <c r="BL141" s="33" t="s">
        <v>2636</v>
      </c>
      <c r="BM141" s="11" t="s">
        <v>258</v>
      </c>
      <c r="BN141" s="11" t="s">
        <v>259</v>
      </c>
      <c r="BO141" s="11" t="s">
        <v>260</v>
      </c>
      <c r="BP141" s="11" t="s">
        <v>17436</v>
      </c>
      <c r="BQ141" s="33" t="str">
        <f>IFERROR(VLOOKUP(Tabela5[[#This Row],[scientificName]],Tabela1[],COLUMN('IUCN BR Summary'!N:N),0),"")</f>
        <v/>
      </c>
      <c r="BR141" s="11" t="s">
        <v>102</v>
      </c>
      <c r="BS141" s="11"/>
      <c r="BT141" s="11"/>
      <c r="BU141" s="11"/>
      <c r="BV141" s="11"/>
      <c r="BW141" s="11"/>
      <c r="BX141" s="11"/>
      <c r="BY141" s="11"/>
    </row>
    <row r="142" spans="1:77" x14ac:dyDescent="0.25">
      <c r="A142" s="11" t="s">
        <v>76</v>
      </c>
      <c r="B142" s="12">
        <f t="shared" ca="1" si="4"/>
        <v>43818</v>
      </c>
      <c r="C142" s="13" t="s">
        <v>77</v>
      </c>
      <c r="D142" s="11" t="s">
        <v>78</v>
      </c>
      <c r="E142" s="13" t="s">
        <v>79</v>
      </c>
      <c r="F142" s="11" t="s">
        <v>80</v>
      </c>
      <c r="G142" s="11" t="s">
        <v>81</v>
      </c>
      <c r="H142" s="11" t="s">
        <v>82</v>
      </c>
      <c r="I142" s="13" t="s">
        <v>83</v>
      </c>
      <c r="J142" s="13" t="s">
        <v>82</v>
      </c>
      <c r="K142" s="21" t="str">
        <f t="shared" si="5"/>
        <v>iucnStatus:Endangered</v>
      </c>
      <c r="L142" s="11" t="str">
        <f>_xlfn.IFNA(VLOOKUP(Tabela5[[#This Row],[scientificName]],Tabela1[],COLUMN('IUCN BR Summary'!O:O),0),"Not Evaluated")</f>
        <v>Endangered</v>
      </c>
      <c r="M142" s="13" t="s">
        <v>294</v>
      </c>
      <c r="N142" s="33"/>
      <c r="O142" s="33"/>
      <c r="P142" s="37" t="s">
        <v>86</v>
      </c>
      <c r="Q142" s="33" t="s">
        <v>87</v>
      </c>
      <c r="R142" s="33"/>
      <c r="S142" s="33"/>
      <c r="T142" s="33"/>
      <c r="U142" s="33"/>
      <c r="V142" s="11"/>
      <c r="W142" s="11"/>
      <c r="X142" s="11"/>
      <c r="Y142" s="11"/>
      <c r="Z142" s="11"/>
      <c r="AA142" s="11"/>
      <c r="AB142" s="11"/>
      <c r="AC142" s="12">
        <v>43328</v>
      </c>
      <c r="AD142" s="15">
        <v>0.40486111111111112</v>
      </c>
      <c r="AE142" s="33"/>
      <c r="AF142" s="15" t="s">
        <v>121</v>
      </c>
      <c r="AG142" s="33"/>
      <c r="AH142" s="15" t="s">
        <v>138</v>
      </c>
      <c r="AI142" s="13" t="s">
        <v>90</v>
      </c>
      <c r="AJ142" s="13" t="s">
        <v>91</v>
      </c>
      <c r="AK142" s="13" t="s">
        <v>92</v>
      </c>
      <c r="AL142" s="11" t="s">
        <v>93</v>
      </c>
      <c r="AM142" s="11" t="s">
        <v>94</v>
      </c>
      <c r="AN142" s="11"/>
      <c r="AO142" s="11"/>
      <c r="AP142" s="11"/>
      <c r="AQ142" s="11" t="s">
        <v>17454</v>
      </c>
      <c r="AR142" s="11"/>
      <c r="AS142" s="11"/>
      <c r="AT142" s="11"/>
      <c r="AU142" s="11"/>
      <c r="AV142" s="11"/>
      <c r="AW142" s="11"/>
      <c r="AX142" s="18">
        <v>371706.8358</v>
      </c>
      <c r="AY142" s="18">
        <v>7849601.1984999999</v>
      </c>
      <c r="AZ142" s="16">
        <v>-40.222141999999998</v>
      </c>
      <c r="BA142" s="16">
        <v>-19.443884000000001</v>
      </c>
      <c r="BB142" s="11"/>
      <c r="BC142" s="11" t="s">
        <v>17453</v>
      </c>
      <c r="BD142" s="11" t="s">
        <v>17455</v>
      </c>
      <c r="BE142" s="11" t="s">
        <v>95</v>
      </c>
      <c r="BF142" s="17">
        <v>43410</v>
      </c>
      <c r="BG142" s="11" t="s">
        <v>96</v>
      </c>
      <c r="BH142" s="13" t="s">
        <v>97</v>
      </c>
      <c r="BI142" s="13" t="s">
        <v>98</v>
      </c>
      <c r="BJ142" s="13" t="s">
        <v>99</v>
      </c>
      <c r="BK142" s="34" t="s">
        <v>2635</v>
      </c>
      <c r="BL142" s="33" t="s">
        <v>5022</v>
      </c>
      <c r="BM142" s="11" t="s">
        <v>145</v>
      </c>
      <c r="BN142" s="11" t="s">
        <v>146</v>
      </c>
      <c r="BO142" s="11"/>
      <c r="BP142" s="11" t="s">
        <v>11214</v>
      </c>
      <c r="BQ142" s="33" t="str">
        <f>IFERROR(VLOOKUP(Tabela5[[#This Row],[scientificName]],Tabela1[],COLUMN('IUCN BR Summary'!N:N),0),"")</f>
        <v>(Kuhl, 1820)</v>
      </c>
      <c r="BR142" s="11" t="s">
        <v>102</v>
      </c>
      <c r="BS142" s="11"/>
      <c r="BT142" s="11"/>
      <c r="BU142" s="11"/>
      <c r="BV142" s="11"/>
      <c r="BW142" s="11"/>
      <c r="BX142" s="11"/>
      <c r="BY142" s="11"/>
    </row>
    <row r="143" spans="1:77" x14ac:dyDescent="0.25">
      <c r="A143" s="11" t="s">
        <v>76</v>
      </c>
      <c r="B143" s="12">
        <f t="shared" ca="1" si="4"/>
        <v>43818</v>
      </c>
      <c r="C143" s="13" t="s">
        <v>77</v>
      </c>
      <c r="D143" s="11" t="s">
        <v>78</v>
      </c>
      <c r="E143" s="13" t="s">
        <v>79</v>
      </c>
      <c r="F143" s="11" t="s">
        <v>80</v>
      </c>
      <c r="G143" s="11" t="s">
        <v>81</v>
      </c>
      <c r="H143" s="11" t="s">
        <v>82</v>
      </c>
      <c r="I143" s="13" t="s">
        <v>83</v>
      </c>
      <c r="J143" s="13" t="s">
        <v>82</v>
      </c>
      <c r="K143" s="21" t="str">
        <f t="shared" si="5"/>
        <v>iucnStatus:Endangered</v>
      </c>
      <c r="L143" s="11" t="str">
        <f>_xlfn.IFNA(VLOOKUP(Tabela5[[#This Row],[scientificName]],Tabela1[],COLUMN('IUCN BR Summary'!O:O),0),"Not Evaluated")</f>
        <v>Endangered</v>
      </c>
      <c r="M143" s="13" t="s">
        <v>295</v>
      </c>
      <c r="N143" s="33"/>
      <c r="O143" s="33"/>
      <c r="P143" s="37" t="s">
        <v>86</v>
      </c>
      <c r="Q143" s="33" t="s">
        <v>87</v>
      </c>
      <c r="R143" s="33"/>
      <c r="S143" s="33"/>
      <c r="T143" s="33"/>
      <c r="U143" s="33"/>
      <c r="V143" s="11"/>
      <c r="W143" s="11"/>
      <c r="X143" s="11"/>
      <c r="Y143" s="11"/>
      <c r="Z143" s="11"/>
      <c r="AA143" s="11"/>
      <c r="AB143" s="11"/>
      <c r="AC143" s="12">
        <v>43328</v>
      </c>
      <c r="AD143" s="15">
        <v>0.40486111111111112</v>
      </c>
      <c r="AE143" s="33"/>
      <c r="AF143" s="15" t="s">
        <v>121</v>
      </c>
      <c r="AG143" s="33"/>
      <c r="AH143" s="15" t="s">
        <v>138</v>
      </c>
      <c r="AI143" s="13" t="s">
        <v>90</v>
      </c>
      <c r="AJ143" s="13" t="s">
        <v>91</v>
      </c>
      <c r="AK143" s="13" t="s">
        <v>92</v>
      </c>
      <c r="AL143" s="11" t="s">
        <v>93</v>
      </c>
      <c r="AM143" s="11" t="s">
        <v>94</v>
      </c>
      <c r="AN143" s="11"/>
      <c r="AO143" s="11"/>
      <c r="AP143" s="11"/>
      <c r="AQ143" s="11" t="s">
        <v>17454</v>
      </c>
      <c r="AR143" s="11"/>
      <c r="AS143" s="11"/>
      <c r="AT143" s="11"/>
      <c r="AU143" s="11"/>
      <c r="AV143" s="11"/>
      <c r="AW143" s="11"/>
      <c r="AX143" s="18">
        <v>371706.8358</v>
      </c>
      <c r="AY143" s="18">
        <v>7849601.1984999999</v>
      </c>
      <c r="AZ143" s="16">
        <v>-40.222141999999998</v>
      </c>
      <c r="BA143" s="16">
        <v>-19.443884000000001</v>
      </c>
      <c r="BB143" s="11"/>
      <c r="BC143" s="11" t="s">
        <v>17453</v>
      </c>
      <c r="BD143" s="11" t="s">
        <v>17455</v>
      </c>
      <c r="BE143" s="11" t="s">
        <v>95</v>
      </c>
      <c r="BF143" s="17">
        <v>43410</v>
      </c>
      <c r="BG143" s="11" t="s">
        <v>96</v>
      </c>
      <c r="BH143" s="13" t="s">
        <v>97</v>
      </c>
      <c r="BI143" s="13" t="s">
        <v>98</v>
      </c>
      <c r="BJ143" s="13" t="s">
        <v>99</v>
      </c>
      <c r="BK143" s="34" t="s">
        <v>2635</v>
      </c>
      <c r="BL143" s="33" t="s">
        <v>5022</v>
      </c>
      <c r="BM143" s="11" t="s">
        <v>145</v>
      </c>
      <c r="BN143" s="11" t="s">
        <v>146</v>
      </c>
      <c r="BO143" s="11"/>
      <c r="BP143" s="11" t="s">
        <v>11214</v>
      </c>
      <c r="BQ143" s="33" t="str">
        <f>IFERROR(VLOOKUP(Tabela5[[#This Row],[scientificName]],Tabela1[],COLUMN('IUCN BR Summary'!N:N),0),"")</f>
        <v>(Kuhl, 1820)</v>
      </c>
      <c r="BR143" s="11" t="s">
        <v>102</v>
      </c>
      <c r="BS143" s="11"/>
      <c r="BT143" s="11"/>
      <c r="BU143" s="11"/>
      <c r="BV143" s="11"/>
      <c r="BW143" s="11"/>
      <c r="BX143" s="11"/>
      <c r="BY143" s="11"/>
    </row>
    <row r="144" spans="1:77" x14ac:dyDescent="0.25">
      <c r="A144" s="11" t="s">
        <v>76</v>
      </c>
      <c r="B144" s="12">
        <f t="shared" ca="1" si="4"/>
        <v>43818</v>
      </c>
      <c r="C144" s="13" t="s">
        <v>77</v>
      </c>
      <c r="D144" s="11" t="s">
        <v>78</v>
      </c>
      <c r="E144" s="13" t="s">
        <v>79</v>
      </c>
      <c r="F144" s="11" t="s">
        <v>80</v>
      </c>
      <c r="G144" s="11" t="s">
        <v>81</v>
      </c>
      <c r="H144" s="11" t="s">
        <v>82</v>
      </c>
      <c r="I144" s="13" t="s">
        <v>83</v>
      </c>
      <c r="J144" s="13" t="s">
        <v>82</v>
      </c>
      <c r="K144" s="21" t="str">
        <f t="shared" si="5"/>
        <v>iucnStatus:Not Evaluated</v>
      </c>
      <c r="L144" s="11" t="str">
        <f>_xlfn.IFNA(VLOOKUP(Tabela5[[#This Row],[scientificName]],Tabela1[],COLUMN('IUCN BR Summary'!O:O),0),"Not Evaluated")</f>
        <v>Not Evaluated</v>
      </c>
      <c r="M144" s="13" t="s">
        <v>296</v>
      </c>
      <c r="N144" s="33"/>
      <c r="O144" s="33"/>
      <c r="P144" s="37" t="s">
        <v>86</v>
      </c>
      <c r="Q144" s="33" t="s">
        <v>87</v>
      </c>
      <c r="R144" s="33"/>
      <c r="S144" s="33"/>
      <c r="T144" s="33"/>
      <c r="U144" s="33"/>
      <c r="V144" s="11"/>
      <c r="W144" s="11"/>
      <c r="X144" s="11"/>
      <c r="Y144" s="11"/>
      <c r="Z144" s="11"/>
      <c r="AA144" s="11"/>
      <c r="AB144" s="11"/>
      <c r="AC144" s="12">
        <v>43328</v>
      </c>
      <c r="AD144" s="15">
        <v>0.41597222222222219</v>
      </c>
      <c r="AE144" s="33"/>
      <c r="AF144" s="15" t="s">
        <v>121</v>
      </c>
      <c r="AG144" s="33"/>
      <c r="AH144" s="15" t="s">
        <v>138</v>
      </c>
      <c r="AI144" s="13" t="s">
        <v>90</v>
      </c>
      <c r="AJ144" s="13" t="s">
        <v>91</v>
      </c>
      <c r="AK144" s="13" t="s">
        <v>92</v>
      </c>
      <c r="AL144" s="11" t="s">
        <v>93</v>
      </c>
      <c r="AM144" s="11" t="s">
        <v>94</v>
      </c>
      <c r="AN144" s="11"/>
      <c r="AO144" s="11"/>
      <c r="AP144" s="11"/>
      <c r="AQ144" s="11" t="s">
        <v>17454</v>
      </c>
      <c r="AR144" s="11"/>
      <c r="AS144" s="11"/>
      <c r="AT144" s="11"/>
      <c r="AU144" s="11"/>
      <c r="AV144" s="11"/>
      <c r="AW144" s="11"/>
      <c r="AX144" s="18">
        <v>371710.1373</v>
      </c>
      <c r="AY144" s="18">
        <v>7849702.6420999998</v>
      </c>
      <c r="AZ144" s="16">
        <v>-40.222105999999997</v>
      </c>
      <c r="BA144" s="16">
        <v>-19.442962999999999</v>
      </c>
      <c r="BB144" s="11"/>
      <c r="BC144" s="11" t="s">
        <v>17453</v>
      </c>
      <c r="BD144" s="11" t="s">
        <v>17455</v>
      </c>
      <c r="BE144" s="11" t="s">
        <v>95</v>
      </c>
      <c r="BF144" s="17">
        <v>43410</v>
      </c>
      <c r="BG144" s="11" t="s">
        <v>96</v>
      </c>
      <c r="BH144" s="13" t="s">
        <v>97</v>
      </c>
      <c r="BI144" s="13" t="s">
        <v>98</v>
      </c>
      <c r="BJ144" s="13" t="s">
        <v>99</v>
      </c>
      <c r="BK144" s="34" t="s">
        <v>2635</v>
      </c>
      <c r="BL144" s="33" t="s">
        <v>2636</v>
      </c>
      <c r="BM144" s="11" t="s">
        <v>258</v>
      </c>
      <c r="BN144" s="11" t="s">
        <v>259</v>
      </c>
      <c r="BO144" s="11" t="s">
        <v>260</v>
      </c>
      <c r="BP144" s="11" t="s">
        <v>17436</v>
      </c>
      <c r="BQ144" s="33" t="str">
        <f>IFERROR(VLOOKUP(Tabela5[[#This Row],[scientificName]],Tabela1[],COLUMN('IUCN BR Summary'!N:N),0),"")</f>
        <v/>
      </c>
      <c r="BR144" s="11" t="s">
        <v>102</v>
      </c>
      <c r="BS144" s="11"/>
      <c r="BT144" s="11"/>
      <c r="BU144" s="11"/>
      <c r="BV144" s="11"/>
      <c r="BW144" s="11"/>
      <c r="BX144" s="11"/>
      <c r="BY144" s="11"/>
    </row>
    <row r="145" spans="1:77" x14ac:dyDescent="0.25">
      <c r="A145" s="11" t="s">
        <v>76</v>
      </c>
      <c r="B145" s="12">
        <f t="shared" ca="1" si="4"/>
        <v>43818</v>
      </c>
      <c r="C145" s="13" t="s">
        <v>77</v>
      </c>
      <c r="D145" s="11" t="s">
        <v>78</v>
      </c>
      <c r="E145" s="13" t="s">
        <v>79</v>
      </c>
      <c r="F145" s="11" t="s">
        <v>80</v>
      </c>
      <c r="G145" s="11" t="s">
        <v>81</v>
      </c>
      <c r="H145" s="11" t="s">
        <v>82</v>
      </c>
      <c r="I145" s="13" t="s">
        <v>83</v>
      </c>
      <c r="J145" s="13" t="s">
        <v>82</v>
      </c>
      <c r="K145" s="21" t="str">
        <f t="shared" si="5"/>
        <v>iucnStatus:Least Concern</v>
      </c>
      <c r="L145" s="11" t="str">
        <f>_xlfn.IFNA(VLOOKUP(Tabela5[[#This Row],[scientificName]],Tabela1[],COLUMN('IUCN BR Summary'!O:O),0),"Not Evaluated")</f>
        <v>Least Concern</v>
      </c>
      <c r="M145" s="13" t="s">
        <v>297</v>
      </c>
      <c r="N145" s="33"/>
      <c r="O145" s="33"/>
      <c r="P145" s="37" t="s">
        <v>86</v>
      </c>
      <c r="Q145" s="33" t="s">
        <v>87</v>
      </c>
      <c r="R145" s="33"/>
      <c r="S145" s="33"/>
      <c r="T145" s="33"/>
      <c r="U145" s="33"/>
      <c r="V145" s="11"/>
      <c r="W145" s="11"/>
      <c r="X145" s="11"/>
      <c r="Y145" s="11"/>
      <c r="Z145" s="11"/>
      <c r="AA145" s="11"/>
      <c r="AB145" s="11"/>
      <c r="AC145" s="12">
        <v>43328</v>
      </c>
      <c r="AD145" s="15">
        <v>0.39930555555555558</v>
      </c>
      <c r="AE145" s="33"/>
      <c r="AF145" s="15" t="s">
        <v>121</v>
      </c>
      <c r="AG145" s="33"/>
      <c r="AH145" s="15" t="s">
        <v>138</v>
      </c>
      <c r="AI145" s="13" t="s">
        <v>90</v>
      </c>
      <c r="AJ145" s="13" t="s">
        <v>91</v>
      </c>
      <c r="AK145" s="13" t="s">
        <v>92</v>
      </c>
      <c r="AL145" s="11" t="s">
        <v>93</v>
      </c>
      <c r="AM145" s="11" t="s">
        <v>94</v>
      </c>
      <c r="AN145" s="11"/>
      <c r="AO145" s="11"/>
      <c r="AP145" s="11"/>
      <c r="AQ145" s="11" t="s">
        <v>17454</v>
      </c>
      <c r="AR145" s="11"/>
      <c r="AS145" s="11"/>
      <c r="AT145" s="11"/>
      <c r="AU145" s="11"/>
      <c r="AV145" s="11"/>
      <c r="AW145" s="11"/>
      <c r="AX145" s="18">
        <v>371736.48710000003</v>
      </c>
      <c r="AY145" s="18">
        <v>7849598.432</v>
      </c>
      <c r="AZ145" s="16">
        <v>-40.221865999999999</v>
      </c>
      <c r="BA145" s="16">
        <v>-19.443912999999998</v>
      </c>
      <c r="BB145" s="11"/>
      <c r="BC145" s="11" t="s">
        <v>17453</v>
      </c>
      <c r="BD145" s="11" t="s">
        <v>17455</v>
      </c>
      <c r="BE145" s="11" t="s">
        <v>95</v>
      </c>
      <c r="BF145" s="17">
        <v>43410</v>
      </c>
      <c r="BG145" s="11" t="s">
        <v>96</v>
      </c>
      <c r="BH145" s="13" t="s">
        <v>97</v>
      </c>
      <c r="BI145" s="13" t="s">
        <v>98</v>
      </c>
      <c r="BJ145" s="13" t="s">
        <v>99</v>
      </c>
      <c r="BK145" s="33" t="s">
        <v>5036</v>
      </c>
      <c r="BL145" s="33" t="s">
        <v>10210</v>
      </c>
      <c r="BM145" s="11" t="s">
        <v>149</v>
      </c>
      <c r="BN145" s="11" t="s">
        <v>150</v>
      </c>
      <c r="BO145" s="11"/>
      <c r="BP145" s="11" t="s">
        <v>10217</v>
      </c>
      <c r="BQ145" s="33" t="str">
        <f>IFERROR(VLOOKUP(Tabela5[[#This Row],[scientificName]],Tabela1[],COLUMN('IUCN BR Summary'!N:N),0),"")</f>
        <v>(G.[Baron] Cuvier, 1798)</v>
      </c>
      <c r="BR145" s="11" t="s">
        <v>102</v>
      </c>
      <c r="BS145" s="11"/>
      <c r="BT145" s="11"/>
      <c r="BU145" s="11"/>
      <c r="BV145" s="11"/>
      <c r="BW145" s="11"/>
      <c r="BX145" s="11"/>
      <c r="BY145" s="11"/>
    </row>
    <row r="146" spans="1:77" x14ac:dyDescent="0.25">
      <c r="A146" s="11" t="s">
        <v>76</v>
      </c>
      <c r="B146" s="12">
        <f t="shared" ca="1" si="4"/>
        <v>43818</v>
      </c>
      <c r="C146" s="13" t="s">
        <v>77</v>
      </c>
      <c r="D146" s="11" t="s">
        <v>78</v>
      </c>
      <c r="E146" s="13" t="s">
        <v>79</v>
      </c>
      <c r="F146" s="11" t="s">
        <v>80</v>
      </c>
      <c r="G146" s="11" t="s">
        <v>81</v>
      </c>
      <c r="H146" s="11" t="s">
        <v>82</v>
      </c>
      <c r="I146" s="13" t="s">
        <v>83</v>
      </c>
      <c r="J146" s="13" t="s">
        <v>82</v>
      </c>
      <c r="K146" s="21" t="str">
        <f t="shared" si="5"/>
        <v>iucnStatus:Not Evaluated</v>
      </c>
      <c r="L146" s="11" t="str">
        <f>_xlfn.IFNA(VLOOKUP(Tabela5[[#This Row],[scientificName]],Tabela1[],COLUMN('IUCN BR Summary'!O:O),0),"Not Evaluated")</f>
        <v>Not Evaluated</v>
      </c>
      <c r="M146" s="13" t="s">
        <v>298</v>
      </c>
      <c r="N146" s="33"/>
      <c r="O146" s="33"/>
      <c r="P146" s="37" t="s">
        <v>86</v>
      </c>
      <c r="Q146" s="33" t="s">
        <v>87</v>
      </c>
      <c r="R146" s="33"/>
      <c r="S146" s="33"/>
      <c r="T146" s="33"/>
      <c r="U146" s="33"/>
      <c r="V146" s="11"/>
      <c r="W146" s="11"/>
      <c r="X146" s="11"/>
      <c r="Y146" s="11"/>
      <c r="Z146" s="11"/>
      <c r="AA146" s="11"/>
      <c r="AB146" s="11"/>
      <c r="AC146" s="12">
        <v>43328</v>
      </c>
      <c r="AD146" s="15">
        <v>0.4236111111111111</v>
      </c>
      <c r="AE146" s="33"/>
      <c r="AF146" s="15" t="s">
        <v>121</v>
      </c>
      <c r="AG146" s="33"/>
      <c r="AH146" s="15" t="s">
        <v>138</v>
      </c>
      <c r="AI146" s="13" t="s">
        <v>90</v>
      </c>
      <c r="AJ146" s="13" t="s">
        <v>91</v>
      </c>
      <c r="AK146" s="13" t="s">
        <v>92</v>
      </c>
      <c r="AL146" s="11" t="s">
        <v>93</v>
      </c>
      <c r="AM146" s="11" t="s">
        <v>94</v>
      </c>
      <c r="AN146" s="11"/>
      <c r="AO146" s="11"/>
      <c r="AP146" s="11"/>
      <c r="AQ146" s="11" t="s">
        <v>17454</v>
      </c>
      <c r="AR146" s="11"/>
      <c r="AS146" s="11"/>
      <c r="AT146" s="11"/>
      <c r="AU146" s="11"/>
      <c r="AV146" s="11"/>
      <c r="AW146" s="11"/>
      <c r="AX146" s="18">
        <v>371750</v>
      </c>
      <c r="AY146" s="18">
        <v>7849743</v>
      </c>
      <c r="AZ146" s="16">
        <v>-40.221722999999997</v>
      </c>
      <c r="BA146" s="16">
        <v>-19.442603999999999</v>
      </c>
      <c r="BB146" s="11"/>
      <c r="BC146" s="11" t="s">
        <v>17453</v>
      </c>
      <c r="BD146" s="11" t="s">
        <v>17455</v>
      </c>
      <c r="BE146" s="11" t="s">
        <v>95</v>
      </c>
      <c r="BF146" s="17">
        <v>43410</v>
      </c>
      <c r="BG146" s="11" t="s">
        <v>96</v>
      </c>
      <c r="BH146" s="13" t="s">
        <v>97</v>
      </c>
      <c r="BI146" s="13" t="s">
        <v>98</v>
      </c>
      <c r="BJ146" s="13" t="s">
        <v>99</v>
      </c>
      <c r="BK146" s="34" t="s">
        <v>2635</v>
      </c>
      <c r="BL146" s="33" t="s">
        <v>2636</v>
      </c>
      <c r="BM146" s="11" t="s">
        <v>258</v>
      </c>
      <c r="BN146" s="11" t="s">
        <v>259</v>
      </c>
      <c r="BO146" s="11" t="s">
        <v>260</v>
      </c>
      <c r="BP146" s="11" t="s">
        <v>17436</v>
      </c>
      <c r="BQ146" s="33" t="str">
        <f>IFERROR(VLOOKUP(Tabela5[[#This Row],[scientificName]],Tabela1[],COLUMN('IUCN BR Summary'!N:N),0),"")</f>
        <v/>
      </c>
      <c r="BR146" s="11" t="s">
        <v>102</v>
      </c>
      <c r="BS146" s="11"/>
      <c r="BT146" s="11"/>
      <c r="BU146" s="11"/>
      <c r="BV146" s="11"/>
      <c r="BW146" s="11"/>
      <c r="BX146" s="11"/>
      <c r="BY146" s="11"/>
    </row>
    <row r="147" spans="1:77" x14ac:dyDescent="0.25">
      <c r="A147" s="11" t="s">
        <v>76</v>
      </c>
      <c r="B147" s="12">
        <f t="shared" ca="1" si="4"/>
        <v>43818</v>
      </c>
      <c r="C147" s="13" t="s">
        <v>77</v>
      </c>
      <c r="D147" s="11" t="s">
        <v>78</v>
      </c>
      <c r="E147" s="13" t="s">
        <v>79</v>
      </c>
      <c r="F147" s="11" t="s">
        <v>80</v>
      </c>
      <c r="G147" s="11" t="s">
        <v>81</v>
      </c>
      <c r="H147" s="11" t="s">
        <v>82</v>
      </c>
      <c r="I147" s="13" t="s">
        <v>83</v>
      </c>
      <c r="J147" s="13" t="s">
        <v>82</v>
      </c>
      <c r="K147" s="21" t="str">
        <f t="shared" si="5"/>
        <v>iucnStatus:Not Evaluated</v>
      </c>
      <c r="L147" s="11" t="str">
        <f>_xlfn.IFNA(VLOOKUP(Tabela5[[#This Row],[scientificName]],Tabela1[],COLUMN('IUCN BR Summary'!O:O),0),"Not Evaluated")</f>
        <v>Not Evaluated</v>
      </c>
      <c r="M147" s="13" t="s">
        <v>299</v>
      </c>
      <c r="N147" s="33"/>
      <c r="O147" s="33"/>
      <c r="P147" s="37" t="s">
        <v>86</v>
      </c>
      <c r="Q147" s="33" t="s">
        <v>87</v>
      </c>
      <c r="R147" s="33"/>
      <c r="S147" s="33"/>
      <c r="T147" s="33"/>
      <c r="U147" s="33"/>
      <c r="V147" s="11"/>
      <c r="W147" s="11"/>
      <c r="X147" s="11"/>
      <c r="Y147" s="11"/>
      <c r="Z147" s="11"/>
      <c r="AA147" s="11"/>
      <c r="AB147" s="11"/>
      <c r="AC147" s="12">
        <v>43328</v>
      </c>
      <c r="AD147" s="15">
        <v>0.39583333333333331</v>
      </c>
      <c r="AE147" s="33"/>
      <c r="AF147" s="15" t="s">
        <v>121</v>
      </c>
      <c r="AG147" s="33"/>
      <c r="AH147" s="15" t="s">
        <v>138</v>
      </c>
      <c r="AI147" s="13" t="s">
        <v>90</v>
      </c>
      <c r="AJ147" s="13" t="s">
        <v>91</v>
      </c>
      <c r="AK147" s="13" t="s">
        <v>92</v>
      </c>
      <c r="AL147" s="11" t="s">
        <v>93</v>
      </c>
      <c r="AM147" s="11" t="s">
        <v>94</v>
      </c>
      <c r="AN147" s="11"/>
      <c r="AO147" s="11"/>
      <c r="AP147" s="11"/>
      <c r="AQ147" s="11" t="s">
        <v>17454</v>
      </c>
      <c r="AR147" s="11"/>
      <c r="AS147" s="11"/>
      <c r="AT147" s="11"/>
      <c r="AU147" s="11"/>
      <c r="AV147" s="11"/>
      <c r="AW147" s="11"/>
      <c r="AX147" s="18">
        <v>371763.17460000003</v>
      </c>
      <c r="AY147" s="18">
        <v>7849625.0972999996</v>
      </c>
      <c r="AZ147" s="16">
        <v>-40.221606999999999</v>
      </c>
      <c r="BA147" s="16">
        <v>-19.443670999999998</v>
      </c>
      <c r="BB147" s="11"/>
      <c r="BC147" s="11" t="s">
        <v>17453</v>
      </c>
      <c r="BD147" s="11" t="s">
        <v>17455</v>
      </c>
      <c r="BE147" s="11" t="s">
        <v>95</v>
      </c>
      <c r="BF147" s="17">
        <v>43410</v>
      </c>
      <c r="BG147" s="11" t="s">
        <v>96</v>
      </c>
      <c r="BH147" s="13" t="s">
        <v>97</v>
      </c>
      <c r="BI147" s="13" t="s">
        <v>98</v>
      </c>
      <c r="BJ147" s="13" t="s">
        <v>99</v>
      </c>
      <c r="BK147" s="34" t="s">
        <v>2635</v>
      </c>
      <c r="BL147" s="33" t="s">
        <v>2636</v>
      </c>
      <c r="BM147" s="11" t="s">
        <v>258</v>
      </c>
      <c r="BN147" s="11" t="s">
        <v>259</v>
      </c>
      <c r="BO147" s="11" t="s">
        <v>260</v>
      </c>
      <c r="BP147" s="11" t="s">
        <v>17436</v>
      </c>
      <c r="BQ147" s="33" t="str">
        <f>IFERROR(VLOOKUP(Tabela5[[#This Row],[scientificName]],Tabela1[],COLUMN('IUCN BR Summary'!N:N),0),"")</f>
        <v/>
      </c>
      <c r="BR147" s="11" t="s">
        <v>102</v>
      </c>
      <c r="BS147" s="11"/>
      <c r="BT147" s="11"/>
      <c r="BU147" s="11"/>
      <c r="BV147" s="11"/>
      <c r="BW147" s="11"/>
      <c r="BX147" s="11"/>
      <c r="BY147" s="11"/>
    </row>
    <row r="148" spans="1:77" x14ac:dyDescent="0.25">
      <c r="A148" s="11" t="s">
        <v>76</v>
      </c>
      <c r="B148" s="12">
        <f t="shared" ca="1" si="4"/>
        <v>43818</v>
      </c>
      <c r="C148" s="13" t="s">
        <v>77</v>
      </c>
      <c r="D148" s="11" t="s">
        <v>78</v>
      </c>
      <c r="E148" s="13" t="s">
        <v>79</v>
      </c>
      <c r="F148" s="11" t="s">
        <v>80</v>
      </c>
      <c r="G148" s="11" t="s">
        <v>81</v>
      </c>
      <c r="H148" s="11" t="s">
        <v>82</v>
      </c>
      <c r="I148" s="13" t="s">
        <v>83</v>
      </c>
      <c r="J148" s="13" t="s">
        <v>82</v>
      </c>
      <c r="K148" s="21" t="str">
        <f t="shared" si="5"/>
        <v>iucnStatus:Not Evaluated</v>
      </c>
      <c r="L148" s="11" t="str">
        <f>_xlfn.IFNA(VLOOKUP(Tabela5[[#This Row],[scientificName]],Tabela1[],COLUMN('IUCN BR Summary'!O:O),0),"Not Evaluated")</f>
        <v>Not Evaluated</v>
      </c>
      <c r="M148" s="13" t="s">
        <v>300</v>
      </c>
      <c r="N148" s="33"/>
      <c r="O148" s="33"/>
      <c r="P148" s="37" t="s">
        <v>86</v>
      </c>
      <c r="Q148" s="33" t="s">
        <v>87</v>
      </c>
      <c r="R148" s="33"/>
      <c r="S148" s="33"/>
      <c r="T148" s="33"/>
      <c r="U148" s="33"/>
      <c r="V148" s="11"/>
      <c r="W148" s="11"/>
      <c r="X148" s="11"/>
      <c r="Y148" s="11"/>
      <c r="Z148" s="11"/>
      <c r="AA148" s="11"/>
      <c r="AB148" s="11"/>
      <c r="AC148" s="12">
        <v>43328</v>
      </c>
      <c r="AD148" s="15">
        <v>0.44236111111111115</v>
      </c>
      <c r="AE148" s="33"/>
      <c r="AF148" s="15" t="s">
        <v>121</v>
      </c>
      <c r="AG148" s="33"/>
      <c r="AH148" s="15" t="s">
        <v>138</v>
      </c>
      <c r="AI148" s="13" t="s">
        <v>90</v>
      </c>
      <c r="AJ148" s="13" t="s">
        <v>91</v>
      </c>
      <c r="AK148" s="13" t="s">
        <v>92</v>
      </c>
      <c r="AL148" s="11" t="s">
        <v>93</v>
      </c>
      <c r="AM148" s="11" t="s">
        <v>94</v>
      </c>
      <c r="AN148" s="11"/>
      <c r="AO148" s="11"/>
      <c r="AP148" s="11"/>
      <c r="AQ148" s="11" t="s">
        <v>17454</v>
      </c>
      <c r="AR148" s="11"/>
      <c r="AS148" s="11"/>
      <c r="AT148" s="11"/>
      <c r="AU148" s="11"/>
      <c r="AV148" s="11"/>
      <c r="AW148" s="11"/>
      <c r="AX148" s="18">
        <v>371779.35210000002</v>
      </c>
      <c r="AY148" s="18">
        <v>7849654.0881000003</v>
      </c>
      <c r="AZ148" s="16">
        <v>-40.221451999999999</v>
      </c>
      <c r="BA148" s="16">
        <v>-19.44341</v>
      </c>
      <c r="BB148" s="11"/>
      <c r="BC148" s="11" t="s">
        <v>17453</v>
      </c>
      <c r="BD148" s="11" t="s">
        <v>17455</v>
      </c>
      <c r="BE148" s="11" t="s">
        <v>95</v>
      </c>
      <c r="BF148" s="17">
        <v>43410</v>
      </c>
      <c r="BG148" s="11" t="s">
        <v>96</v>
      </c>
      <c r="BH148" s="13" t="s">
        <v>97</v>
      </c>
      <c r="BI148" s="13" t="s">
        <v>98</v>
      </c>
      <c r="BJ148" s="13" t="s">
        <v>99</v>
      </c>
      <c r="BK148" s="34" t="s">
        <v>2635</v>
      </c>
      <c r="BL148" s="33" t="s">
        <v>2636</v>
      </c>
      <c r="BM148" s="11" t="s">
        <v>258</v>
      </c>
      <c r="BN148" s="11" t="s">
        <v>259</v>
      </c>
      <c r="BO148" s="11" t="s">
        <v>260</v>
      </c>
      <c r="BP148" s="11" t="s">
        <v>17436</v>
      </c>
      <c r="BQ148" s="33" t="str">
        <f>IFERROR(VLOOKUP(Tabela5[[#This Row],[scientificName]],Tabela1[],COLUMN('IUCN BR Summary'!N:N),0),"")</f>
        <v/>
      </c>
      <c r="BR148" s="11" t="s">
        <v>102</v>
      </c>
      <c r="BS148" s="11"/>
      <c r="BT148" s="11"/>
      <c r="BU148" s="11"/>
      <c r="BV148" s="11"/>
      <c r="BW148" s="11"/>
      <c r="BX148" s="11"/>
      <c r="BY148" s="11"/>
    </row>
    <row r="149" spans="1:77" x14ac:dyDescent="0.25">
      <c r="A149" s="11" t="s">
        <v>76</v>
      </c>
      <c r="B149" s="12">
        <f t="shared" ca="1" si="4"/>
        <v>43818</v>
      </c>
      <c r="C149" s="13" t="s">
        <v>77</v>
      </c>
      <c r="D149" s="11" t="s">
        <v>78</v>
      </c>
      <c r="E149" s="13" t="s">
        <v>79</v>
      </c>
      <c r="F149" s="11" t="s">
        <v>80</v>
      </c>
      <c r="G149" s="11" t="s">
        <v>81</v>
      </c>
      <c r="H149" s="11" t="s">
        <v>82</v>
      </c>
      <c r="I149" s="13" t="s">
        <v>83</v>
      </c>
      <c r="J149" s="13" t="s">
        <v>82</v>
      </c>
      <c r="K149" s="21" t="str">
        <f t="shared" si="5"/>
        <v>iucnStatus:Not Evaluated</v>
      </c>
      <c r="L149" s="11" t="str">
        <f>_xlfn.IFNA(VLOOKUP(Tabela5[[#This Row],[scientificName]],Tabela1[],COLUMN('IUCN BR Summary'!O:O),0),"Not Evaluated")</f>
        <v>Not Evaluated</v>
      </c>
      <c r="M149" s="13" t="s">
        <v>301</v>
      </c>
      <c r="N149" s="33"/>
      <c r="O149" s="33"/>
      <c r="P149" s="37" t="s">
        <v>86</v>
      </c>
      <c r="Q149" s="33" t="s">
        <v>87</v>
      </c>
      <c r="R149" s="33"/>
      <c r="S149" s="33"/>
      <c r="T149" s="33"/>
      <c r="U149" s="33"/>
      <c r="V149" s="11"/>
      <c r="W149" s="11"/>
      <c r="X149" s="11"/>
      <c r="Y149" s="11"/>
      <c r="Z149" s="11"/>
      <c r="AA149" s="11"/>
      <c r="AB149" s="11"/>
      <c r="AC149" s="12">
        <v>43328</v>
      </c>
      <c r="AD149" s="15">
        <v>0.43402777777777773</v>
      </c>
      <c r="AE149" s="33"/>
      <c r="AF149" s="15" t="s">
        <v>121</v>
      </c>
      <c r="AG149" s="33"/>
      <c r="AH149" s="15" t="s">
        <v>138</v>
      </c>
      <c r="AI149" s="13" t="s">
        <v>90</v>
      </c>
      <c r="AJ149" s="13" t="s">
        <v>91</v>
      </c>
      <c r="AK149" s="13" t="s">
        <v>92</v>
      </c>
      <c r="AL149" s="11" t="s">
        <v>93</v>
      </c>
      <c r="AM149" s="11" t="s">
        <v>94</v>
      </c>
      <c r="AN149" s="11"/>
      <c r="AO149" s="11"/>
      <c r="AP149" s="11"/>
      <c r="AQ149" s="11" t="s">
        <v>17454</v>
      </c>
      <c r="AR149" s="11"/>
      <c r="AS149" s="11"/>
      <c r="AT149" s="11"/>
      <c r="AU149" s="11"/>
      <c r="AV149" s="11"/>
      <c r="AW149" s="11"/>
      <c r="AX149" s="18">
        <v>371824.21179999999</v>
      </c>
      <c r="AY149" s="18">
        <v>7849674.8629999999</v>
      </c>
      <c r="AZ149" s="16">
        <v>-40.221021999999998</v>
      </c>
      <c r="BA149" s="16">
        <v>-19.443223</v>
      </c>
      <c r="BB149" s="11"/>
      <c r="BC149" s="11" t="s">
        <v>17453</v>
      </c>
      <c r="BD149" s="11" t="s">
        <v>17455</v>
      </c>
      <c r="BE149" s="11" t="s">
        <v>95</v>
      </c>
      <c r="BF149" s="17">
        <v>43410</v>
      </c>
      <c r="BG149" s="11" t="s">
        <v>96</v>
      </c>
      <c r="BH149" s="13" t="s">
        <v>97</v>
      </c>
      <c r="BI149" s="13" t="s">
        <v>98</v>
      </c>
      <c r="BJ149" s="13" t="s">
        <v>99</v>
      </c>
      <c r="BK149" s="34" t="s">
        <v>2635</v>
      </c>
      <c r="BL149" s="33" t="s">
        <v>2636</v>
      </c>
      <c r="BM149" s="11" t="s">
        <v>258</v>
      </c>
      <c r="BN149" s="11" t="s">
        <v>259</v>
      </c>
      <c r="BO149" s="11" t="s">
        <v>260</v>
      </c>
      <c r="BP149" s="11" t="s">
        <v>17436</v>
      </c>
      <c r="BQ149" s="33" t="str">
        <f>IFERROR(VLOOKUP(Tabela5[[#This Row],[scientificName]],Tabela1[],COLUMN('IUCN BR Summary'!N:N),0),"")</f>
        <v/>
      </c>
      <c r="BR149" s="11" t="s">
        <v>102</v>
      </c>
      <c r="BS149" s="11"/>
      <c r="BT149" s="11"/>
      <c r="BU149" s="11"/>
      <c r="BV149" s="11"/>
      <c r="BW149" s="11"/>
      <c r="BX149" s="11"/>
      <c r="BY149" s="11"/>
    </row>
    <row r="150" spans="1:77" x14ac:dyDescent="0.25">
      <c r="A150" s="11" t="s">
        <v>76</v>
      </c>
      <c r="B150" s="12">
        <f t="shared" ca="1" si="4"/>
        <v>43818</v>
      </c>
      <c r="C150" s="13" t="s">
        <v>77</v>
      </c>
      <c r="D150" s="11" t="s">
        <v>78</v>
      </c>
      <c r="E150" s="13" t="s">
        <v>79</v>
      </c>
      <c r="F150" s="11" t="s">
        <v>80</v>
      </c>
      <c r="G150" s="11" t="s">
        <v>81</v>
      </c>
      <c r="H150" s="11" t="s">
        <v>82</v>
      </c>
      <c r="I150" s="13" t="s">
        <v>83</v>
      </c>
      <c r="J150" s="13" t="s">
        <v>82</v>
      </c>
      <c r="K150" s="21" t="str">
        <f t="shared" si="5"/>
        <v>iucnStatus:Near Threatened</v>
      </c>
      <c r="L150" s="11" t="str">
        <f>_xlfn.IFNA(VLOOKUP(Tabela5[[#This Row],[scientificName]],Tabela1[],COLUMN('IUCN BR Summary'!O:O),0),"Not Evaluated")</f>
        <v>Near Threatened</v>
      </c>
      <c r="M150" s="13" t="s">
        <v>302</v>
      </c>
      <c r="N150" s="33"/>
      <c r="O150" s="33"/>
      <c r="P150" s="37" t="s">
        <v>86</v>
      </c>
      <c r="Q150" s="33" t="s">
        <v>87</v>
      </c>
      <c r="R150" s="33"/>
      <c r="S150" s="33"/>
      <c r="T150" s="33"/>
      <c r="U150" s="33"/>
      <c r="V150" s="11"/>
      <c r="W150" s="11"/>
      <c r="X150" s="11"/>
      <c r="Y150" s="11"/>
      <c r="Z150" s="11"/>
      <c r="AA150" s="11"/>
      <c r="AB150" s="11"/>
      <c r="AC150" s="12">
        <v>43330</v>
      </c>
      <c r="AD150" s="15">
        <v>0.75</v>
      </c>
      <c r="AE150" s="33"/>
      <c r="AF150" s="15" t="s">
        <v>121</v>
      </c>
      <c r="AG150" s="33"/>
      <c r="AH150" s="15" t="s">
        <v>138</v>
      </c>
      <c r="AI150" s="13" t="s">
        <v>90</v>
      </c>
      <c r="AJ150" s="13" t="s">
        <v>91</v>
      </c>
      <c r="AK150" s="13" t="s">
        <v>92</v>
      </c>
      <c r="AL150" s="11" t="s">
        <v>93</v>
      </c>
      <c r="AM150" s="11" t="s">
        <v>94</v>
      </c>
      <c r="AN150" s="11"/>
      <c r="AO150" s="11"/>
      <c r="AP150" s="11"/>
      <c r="AQ150" s="11" t="s">
        <v>17454</v>
      </c>
      <c r="AR150" s="11"/>
      <c r="AS150" s="11"/>
      <c r="AT150" s="11"/>
      <c r="AU150" s="11"/>
      <c r="AV150" s="11"/>
      <c r="AW150" s="11"/>
      <c r="AX150" s="18">
        <v>387686.13890000002</v>
      </c>
      <c r="AY150" s="18">
        <v>7851002.3848000001</v>
      </c>
      <c r="AZ150" s="16">
        <v>-40.069861000000003</v>
      </c>
      <c r="BA150" s="16">
        <v>-19.432186999999999</v>
      </c>
      <c r="BB150" s="11"/>
      <c r="BC150" s="11" t="s">
        <v>17453</v>
      </c>
      <c r="BD150" s="11" t="s">
        <v>17455</v>
      </c>
      <c r="BE150" s="11" t="s">
        <v>95</v>
      </c>
      <c r="BF150" s="17">
        <v>43410</v>
      </c>
      <c r="BG150" s="11" t="s">
        <v>96</v>
      </c>
      <c r="BH150" s="13" t="s">
        <v>97</v>
      </c>
      <c r="BI150" s="13" t="s">
        <v>98</v>
      </c>
      <c r="BJ150" s="13" t="s">
        <v>99</v>
      </c>
      <c r="BK150" s="34" t="s">
        <v>2635</v>
      </c>
      <c r="BL150" s="33" t="s">
        <v>5022</v>
      </c>
      <c r="BM150" s="11" t="s">
        <v>145</v>
      </c>
      <c r="BN150" s="11" t="s">
        <v>303</v>
      </c>
      <c r="BO150" s="11"/>
      <c r="BP150" s="11" t="s">
        <v>11212</v>
      </c>
      <c r="BQ150" s="33" t="str">
        <f>IFERROR(VLOOKUP(Tabela5[[#This Row],[scientificName]],Tabela1[],COLUMN('IUCN BR Summary'!N:N),0),"")</f>
        <v>Goldfuss, 1809</v>
      </c>
      <c r="BR150" s="11" t="s">
        <v>102</v>
      </c>
      <c r="BS150" s="11"/>
      <c r="BT150" s="11"/>
      <c r="BU150" s="11"/>
      <c r="BV150" s="11"/>
      <c r="BW150" s="11"/>
      <c r="BX150" s="11"/>
      <c r="BY150" s="11"/>
    </row>
    <row r="151" spans="1:77" x14ac:dyDescent="0.25">
      <c r="A151" s="11" t="s">
        <v>76</v>
      </c>
      <c r="B151" s="12">
        <f t="shared" ca="1" si="4"/>
        <v>43818</v>
      </c>
      <c r="C151" s="13" t="s">
        <v>77</v>
      </c>
      <c r="D151" s="11" t="s">
        <v>78</v>
      </c>
      <c r="E151" s="13" t="s">
        <v>79</v>
      </c>
      <c r="F151" s="11" t="s">
        <v>80</v>
      </c>
      <c r="G151" s="11" t="s">
        <v>81</v>
      </c>
      <c r="H151" s="11" t="s">
        <v>82</v>
      </c>
      <c r="I151" s="13" t="s">
        <v>83</v>
      </c>
      <c r="J151" s="13" t="s">
        <v>82</v>
      </c>
      <c r="K151" s="21" t="str">
        <f t="shared" si="5"/>
        <v>iucnStatus:Near Threatened</v>
      </c>
      <c r="L151" s="11" t="str">
        <f>_xlfn.IFNA(VLOOKUP(Tabela5[[#This Row],[scientificName]],Tabela1[],COLUMN('IUCN BR Summary'!O:O),0),"Not Evaluated")</f>
        <v>Near Threatened</v>
      </c>
      <c r="M151" s="13" t="s">
        <v>304</v>
      </c>
      <c r="N151" s="33"/>
      <c r="O151" s="33"/>
      <c r="P151" s="37" t="s">
        <v>86</v>
      </c>
      <c r="Q151" s="33" t="s">
        <v>87</v>
      </c>
      <c r="R151" s="33"/>
      <c r="S151" s="33"/>
      <c r="T151" s="33"/>
      <c r="U151" s="33"/>
      <c r="V151" s="11"/>
      <c r="W151" s="11"/>
      <c r="X151" s="11"/>
      <c r="Y151" s="11"/>
      <c r="Z151" s="11"/>
      <c r="AA151" s="11"/>
      <c r="AB151" s="11"/>
      <c r="AC151" s="12">
        <v>43332</v>
      </c>
      <c r="AD151" s="15">
        <v>0.48472222222222222</v>
      </c>
      <c r="AE151" s="33"/>
      <c r="AF151" s="15" t="s">
        <v>108</v>
      </c>
      <c r="AG151" s="33"/>
      <c r="AH151" s="15" t="s">
        <v>138</v>
      </c>
      <c r="AI151" s="13" t="s">
        <v>90</v>
      </c>
      <c r="AJ151" s="13" t="s">
        <v>91</v>
      </c>
      <c r="AK151" s="13" t="s">
        <v>92</v>
      </c>
      <c r="AL151" s="11" t="s">
        <v>93</v>
      </c>
      <c r="AM151" s="11" t="s">
        <v>94</v>
      </c>
      <c r="AN151" s="11"/>
      <c r="AO151" s="11"/>
      <c r="AP151" s="11"/>
      <c r="AQ151" s="11" t="s">
        <v>17454</v>
      </c>
      <c r="AR151" s="11"/>
      <c r="AS151" s="11"/>
      <c r="AT151" s="11"/>
      <c r="AU151" s="11"/>
      <c r="AV151" s="11"/>
      <c r="AW151" s="11"/>
      <c r="AX151" s="18">
        <v>385454.61930000002</v>
      </c>
      <c r="AY151" s="18">
        <v>7847268.3761999998</v>
      </c>
      <c r="AZ151" s="16">
        <v>-40.091335999999998</v>
      </c>
      <c r="BA151" s="16">
        <v>-19.465799000000001</v>
      </c>
      <c r="BB151" s="11"/>
      <c r="BC151" s="11" t="s">
        <v>17453</v>
      </c>
      <c r="BD151" s="11" t="s">
        <v>17455</v>
      </c>
      <c r="BE151" s="11" t="s">
        <v>95</v>
      </c>
      <c r="BF151" s="17">
        <v>43410</v>
      </c>
      <c r="BG151" s="11" t="s">
        <v>96</v>
      </c>
      <c r="BH151" s="13" t="s">
        <v>97</v>
      </c>
      <c r="BI151" s="13" t="s">
        <v>98</v>
      </c>
      <c r="BJ151" s="13" t="s">
        <v>99</v>
      </c>
      <c r="BK151" s="34" t="s">
        <v>2635</v>
      </c>
      <c r="BL151" s="33" t="s">
        <v>5022</v>
      </c>
      <c r="BM151" s="11" t="s">
        <v>145</v>
      </c>
      <c r="BN151" s="11" t="s">
        <v>303</v>
      </c>
      <c r="BO151" s="11"/>
      <c r="BP151" s="11" t="s">
        <v>11212</v>
      </c>
      <c r="BQ151" s="33" t="str">
        <f>IFERROR(VLOOKUP(Tabela5[[#This Row],[scientificName]],Tabela1[],COLUMN('IUCN BR Summary'!N:N),0),"")</f>
        <v>Goldfuss, 1809</v>
      </c>
      <c r="BR151" s="11" t="s">
        <v>102</v>
      </c>
      <c r="BS151" s="11"/>
      <c r="BT151" s="11"/>
      <c r="BU151" s="11"/>
      <c r="BV151" s="11"/>
      <c r="BW151" s="11"/>
      <c r="BX151" s="11"/>
      <c r="BY151" s="11"/>
    </row>
    <row r="152" spans="1:77" x14ac:dyDescent="0.25">
      <c r="A152" s="11" t="s">
        <v>76</v>
      </c>
      <c r="B152" s="12">
        <f t="shared" ca="1" si="4"/>
        <v>43818</v>
      </c>
      <c r="C152" s="13" t="s">
        <v>77</v>
      </c>
      <c r="D152" s="11" t="s">
        <v>78</v>
      </c>
      <c r="E152" s="13" t="s">
        <v>79</v>
      </c>
      <c r="F152" s="11" t="s">
        <v>80</v>
      </c>
      <c r="G152" s="11" t="s">
        <v>81</v>
      </c>
      <c r="H152" s="11" t="s">
        <v>82</v>
      </c>
      <c r="I152" s="13" t="s">
        <v>83</v>
      </c>
      <c r="J152" s="13" t="s">
        <v>82</v>
      </c>
      <c r="K152" s="21" t="str">
        <f t="shared" si="5"/>
        <v>iucnStatus:Not Evaluated</v>
      </c>
      <c r="L152" s="11" t="str">
        <f>_xlfn.IFNA(VLOOKUP(Tabela5[[#This Row],[scientificName]],Tabela1[],COLUMN('IUCN BR Summary'!O:O),0),"Not Evaluated")</f>
        <v>Not Evaluated</v>
      </c>
      <c r="M152" s="13" t="s">
        <v>305</v>
      </c>
      <c r="N152" s="33"/>
      <c r="O152" s="33"/>
      <c r="P152" s="37" t="s">
        <v>86</v>
      </c>
      <c r="Q152" s="33" t="s">
        <v>87</v>
      </c>
      <c r="R152" s="33"/>
      <c r="S152" s="33"/>
      <c r="T152" s="33"/>
      <c r="U152" s="33"/>
      <c r="V152" s="11"/>
      <c r="W152" s="11"/>
      <c r="X152" s="11"/>
      <c r="Y152" s="11"/>
      <c r="Z152" s="11"/>
      <c r="AA152" s="11"/>
      <c r="AB152" s="11"/>
      <c r="AC152" s="12">
        <v>43332</v>
      </c>
      <c r="AD152" s="15">
        <v>0.44375000000000003</v>
      </c>
      <c r="AE152" s="33"/>
      <c r="AF152" s="15" t="s">
        <v>108</v>
      </c>
      <c r="AG152" s="33"/>
      <c r="AH152" s="15" t="s">
        <v>138</v>
      </c>
      <c r="AI152" s="13" t="s">
        <v>90</v>
      </c>
      <c r="AJ152" s="13" t="s">
        <v>91</v>
      </c>
      <c r="AK152" s="13" t="s">
        <v>92</v>
      </c>
      <c r="AL152" s="11" t="s">
        <v>93</v>
      </c>
      <c r="AM152" s="11" t="s">
        <v>94</v>
      </c>
      <c r="AN152" s="11"/>
      <c r="AO152" s="11"/>
      <c r="AP152" s="11"/>
      <c r="AQ152" s="11" t="s">
        <v>17454</v>
      </c>
      <c r="AR152" s="11"/>
      <c r="AS152" s="11"/>
      <c r="AT152" s="11"/>
      <c r="AU152" s="11"/>
      <c r="AV152" s="11"/>
      <c r="AW152" s="11"/>
      <c r="AX152" s="18">
        <v>386172.80949999997</v>
      </c>
      <c r="AY152" s="18">
        <v>7848470.1261</v>
      </c>
      <c r="AZ152" s="16">
        <v>-40.084423999999999</v>
      </c>
      <c r="BA152" s="16">
        <v>-19.454979999999999</v>
      </c>
      <c r="BB152" s="11"/>
      <c r="BC152" s="11" t="s">
        <v>17453</v>
      </c>
      <c r="BD152" s="11" t="s">
        <v>17455</v>
      </c>
      <c r="BE152" s="11" t="s">
        <v>95</v>
      </c>
      <c r="BF152" s="17">
        <v>43410</v>
      </c>
      <c r="BG152" s="11" t="s">
        <v>96</v>
      </c>
      <c r="BH152" s="13" t="s">
        <v>97</v>
      </c>
      <c r="BI152" s="13" t="s">
        <v>98</v>
      </c>
      <c r="BJ152" s="13" t="s">
        <v>99</v>
      </c>
      <c r="BK152" s="34" t="s">
        <v>2635</v>
      </c>
      <c r="BL152" s="33" t="s">
        <v>2636</v>
      </c>
      <c r="BM152" s="11" t="s">
        <v>258</v>
      </c>
      <c r="BN152" s="11" t="s">
        <v>259</v>
      </c>
      <c r="BO152" s="11" t="s">
        <v>260</v>
      </c>
      <c r="BP152" s="11" t="s">
        <v>17436</v>
      </c>
      <c r="BQ152" s="33" t="str">
        <f>IFERROR(VLOOKUP(Tabela5[[#This Row],[scientificName]],Tabela1[],COLUMN('IUCN BR Summary'!N:N),0),"")</f>
        <v/>
      </c>
      <c r="BR152" s="11" t="s">
        <v>102</v>
      </c>
      <c r="BS152" s="11"/>
      <c r="BT152" s="11"/>
      <c r="BU152" s="11"/>
      <c r="BV152" s="11"/>
      <c r="BW152" s="11"/>
      <c r="BX152" s="11"/>
      <c r="BY152" s="11"/>
    </row>
    <row r="153" spans="1:77" x14ac:dyDescent="0.25">
      <c r="A153" s="11" t="s">
        <v>76</v>
      </c>
      <c r="B153" s="12">
        <f t="shared" ca="1" si="4"/>
        <v>43818</v>
      </c>
      <c r="C153" s="13" t="s">
        <v>77</v>
      </c>
      <c r="D153" s="11" t="s">
        <v>78</v>
      </c>
      <c r="E153" s="13" t="s">
        <v>79</v>
      </c>
      <c r="F153" s="11" t="s">
        <v>80</v>
      </c>
      <c r="G153" s="11" t="s">
        <v>81</v>
      </c>
      <c r="H153" s="11" t="s">
        <v>82</v>
      </c>
      <c r="I153" s="13" t="s">
        <v>83</v>
      </c>
      <c r="J153" s="13" t="s">
        <v>82</v>
      </c>
      <c r="K153" s="21" t="str">
        <f t="shared" si="5"/>
        <v>iucnStatus:Least Concern</v>
      </c>
      <c r="L153" s="11" t="str">
        <f>_xlfn.IFNA(VLOOKUP(Tabela5[[#This Row],[scientificName]],Tabela1[],COLUMN('IUCN BR Summary'!O:O),0),"Not Evaluated")</f>
        <v>Least Concern</v>
      </c>
      <c r="M153" s="13" t="s">
        <v>306</v>
      </c>
      <c r="N153" s="33"/>
      <c r="O153" s="33"/>
      <c r="P153" s="37" t="s">
        <v>86</v>
      </c>
      <c r="Q153" s="33" t="s">
        <v>87</v>
      </c>
      <c r="R153" s="33"/>
      <c r="S153" s="33"/>
      <c r="T153" s="33"/>
      <c r="U153" s="33"/>
      <c r="V153" s="11"/>
      <c r="W153" s="11"/>
      <c r="X153" s="11"/>
      <c r="Y153" s="11"/>
      <c r="Z153" s="11"/>
      <c r="AA153" s="11"/>
      <c r="AB153" s="11"/>
      <c r="AC153" s="12">
        <v>43332</v>
      </c>
      <c r="AD153" s="15">
        <v>0.42777777777777781</v>
      </c>
      <c r="AE153" s="33"/>
      <c r="AF153" s="15" t="s">
        <v>108</v>
      </c>
      <c r="AG153" s="33"/>
      <c r="AH153" s="15" t="s">
        <v>138</v>
      </c>
      <c r="AI153" s="13" t="s">
        <v>90</v>
      </c>
      <c r="AJ153" s="13" t="s">
        <v>91</v>
      </c>
      <c r="AK153" s="13" t="s">
        <v>92</v>
      </c>
      <c r="AL153" s="11" t="s">
        <v>93</v>
      </c>
      <c r="AM153" s="11" t="s">
        <v>94</v>
      </c>
      <c r="AN153" s="11"/>
      <c r="AO153" s="11"/>
      <c r="AP153" s="11"/>
      <c r="AQ153" s="11" t="s">
        <v>17454</v>
      </c>
      <c r="AR153" s="11"/>
      <c r="AS153" s="11"/>
      <c r="AT153" s="11"/>
      <c r="AU153" s="11"/>
      <c r="AV153" s="11"/>
      <c r="AW153" s="11"/>
      <c r="AX153" s="18">
        <v>386352.35700000002</v>
      </c>
      <c r="AY153" s="18">
        <v>7848770.5636</v>
      </c>
      <c r="AZ153" s="16">
        <v>-40.082700000000003</v>
      </c>
      <c r="BA153" s="16">
        <v>-19.452269999999999</v>
      </c>
      <c r="BB153" s="11"/>
      <c r="BC153" s="11" t="s">
        <v>17453</v>
      </c>
      <c r="BD153" s="11" t="s">
        <v>17455</v>
      </c>
      <c r="BE153" s="11" t="s">
        <v>95</v>
      </c>
      <c r="BF153" s="17">
        <v>43410</v>
      </c>
      <c r="BG153" s="11" t="s">
        <v>96</v>
      </c>
      <c r="BH153" s="13" t="s">
        <v>97</v>
      </c>
      <c r="BI153" s="13" t="s">
        <v>98</v>
      </c>
      <c r="BJ153" s="13" t="s">
        <v>99</v>
      </c>
      <c r="BK153" s="33" t="s">
        <v>10370</v>
      </c>
      <c r="BL153" s="33" t="s">
        <v>10371</v>
      </c>
      <c r="BM153" s="11" t="s">
        <v>269</v>
      </c>
      <c r="BN153" s="11" t="s">
        <v>270</v>
      </c>
      <c r="BO153" s="11"/>
      <c r="BP153" s="11" t="s">
        <v>10393</v>
      </c>
      <c r="BQ153" s="33" t="str">
        <f>IFERROR(VLOOKUP(Tabela5[[#This Row],[scientificName]],Tabela1[],COLUMN('IUCN BR Summary'!N:N),0),"")</f>
        <v>(Linnaeus, 1758)</v>
      </c>
      <c r="BR153" s="11" t="s">
        <v>102</v>
      </c>
      <c r="BS153" s="11"/>
      <c r="BT153" s="11"/>
      <c r="BU153" s="11"/>
      <c r="BV153" s="11"/>
      <c r="BW153" s="11"/>
      <c r="BX153" s="11"/>
      <c r="BY153" s="11"/>
    </row>
    <row r="154" spans="1:77" x14ac:dyDescent="0.25">
      <c r="A154" s="11" t="s">
        <v>76</v>
      </c>
      <c r="B154" s="12">
        <f t="shared" ca="1" si="4"/>
        <v>43818</v>
      </c>
      <c r="C154" s="13" t="s">
        <v>77</v>
      </c>
      <c r="D154" s="11" t="s">
        <v>78</v>
      </c>
      <c r="E154" s="13" t="s">
        <v>79</v>
      </c>
      <c r="F154" s="11" t="s">
        <v>80</v>
      </c>
      <c r="G154" s="11" t="s">
        <v>81</v>
      </c>
      <c r="H154" s="11" t="s">
        <v>82</v>
      </c>
      <c r="I154" s="13" t="s">
        <v>83</v>
      </c>
      <c r="J154" s="13" t="s">
        <v>82</v>
      </c>
      <c r="K154" s="21" t="str">
        <f t="shared" si="5"/>
        <v>iucnStatus:Least Concern</v>
      </c>
      <c r="L154" s="11" t="str">
        <f>_xlfn.IFNA(VLOOKUP(Tabela5[[#This Row],[scientificName]],Tabela1[],COLUMN('IUCN BR Summary'!O:O),0),"Not Evaluated")</f>
        <v>Least Concern</v>
      </c>
      <c r="M154" s="13" t="s">
        <v>307</v>
      </c>
      <c r="N154" s="33"/>
      <c r="O154" s="33"/>
      <c r="P154" s="37" t="s">
        <v>86</v>
      </c>
      <c r="Q154" s="33" t="s">
        <v>87</v>
      </c>
      <c r="R154" s="33"/>
      <c r="S154" s="33"/>
      <c r="T154" s="33"/>
      <c r="U154" s="33"/>
      <c r="V154" s="11"/>
      <c r="W154" s="11"/>
      <c r="X154" s="11"/>
      <c r="Y154" s="11"/>
      <c r="Z154" s="11"/>
      <c r="AA154" s="11"/>
      <c r="AB154" s="11"/>
      <c r="AC154" s="12">
        <v>43332</v>
      </c>
      <c r="AD154" s="15">
        <v>0.56111111111111112</v>
      </c>
      <c r="AE154" s="33"/>
      <c r="AF154" s="15" t="s">
        <v>121</v>
      </c>
      <c r="AG154" s="33"/>
      <c r="AH154" s="15" t="s">
        <v>138</v>
      </c>
      <c r="AI154" s="13" t="s">
        <v>90</v>
      </c>
      <c r="AJ154" s="13" t="s">
        <v>91</v>
      </c>
      <c r="AK154" s="13" t="s">
        <v>92</v>
      </c>
      <c r="AL154" s="11" t="s">
        <v>93</v>
      </c>
      <c r="AM154" s="11" t="s">
        <v>94</v>
      </c>
      <c r="AN154" s="11"/>
      <c r="AO154" s="11"/>
      <c r="AP154" s="11"/>
      <c r="AQ154" s="11" t="s">
        <v>17454</v>
      </c>
      <c r="AR154" s="11"/>
      <c r="AS154" s="11"/>
      <c r="AT154" s="11"/>
      <c r="AU154" s="11"/>
      <c r="AV154" s="11"/>
      <c r="AW154" s="11"/>
      <c r="AX154" s="18">
        <v>386516.78879999998</v>
      </c>
      <c r="AY154" s="18">
        <v>7849319.0762999998</v>
      </c>
      <c r="AZ154" s="16">
        <v>-40.081096000000002</v>
      </c>
      <c r="BA154" s="16">
        <v>-19.447327999999999</v>
      </c>
      <c r="BB154" s="11"/>
      <c r="BC154" s="11" t="s">
        <v>17453</v>
      </c>
      <c r="BD154" s="11" t="s">
        <v>17455</v>
      </c>
      <c r="BE154" s="11" t="s">
        <v>95</v>
      </c>
      <c r="BF154" s="17">
        <v>43410</v>
      </c>
      <c r="BG154" s="11" t="s">
        <v>96</v>
      </c>
      <c r="BH154" s="13" t="s">
        <v>97</v>
      </c>
      <c r="BI154" s="13" t="s">
        <v>98</v>
      </c>
      <c r="BJ154" s="13" t="s">
        <v>99</v>
      </c>
      <c r="BK154" s="33" t="s">
        <v>10370</v>
      </c>
      <c r="BL154" s="33" t="s">
        <v>10371</v>
      </c>
      <c r="BM154" s="11" t="s">
        <v>269</v>
      </c>
      <c r="BN154" s="11" t="s">
        <v>270</v>
      </c>
      <c r="BO154" s="11"/>
      <c r="BP154" s="11" t="s">
        <v>10393</v>
      </c>
      <c r="BQ154" s="33" t="str">
        <f>IFERROR(VLOOKUP(Tabela5[[#This Row],[scientificName]],Tabela1[],COLUMN('IUCN BR Summary'!N:N),0),"")</f>
        <v>(Linnaeus, 1758)</v>
      </c>
      <c r="BR154" s="11" t="s">
        <v>102</v>
      </c>
      <c r="BS154" s="11"/>
      <c r="BT154" s="11"/>
      <c r="BU154" s="11"/>
      <c r="BV154" s="11"/>
      <c r="BW154" s="11"/>
      <c r="BX154" s="11"/>
      <c r="BY154" s="11"/>
    </row>
    <row r="155" spans="1:77" x14ac:dyDescent="0.25">
      <c r="A155" s="11" t="s">
        <v>76</v>
      </c>
      <c r="B155" s="12">
        <f t="shared" ca="1" si="4"/>
        <v>43818</v>
      </c>
      <c r="C155" s="13" t="s">
        <v>77</v>
      </c>
      <c r="D155" s="11" t="s">
        <v>78</v>
      </c>
      <c r="E155" s="13" t="s">
        <v>79</v>
      </c>
      <c r="F155" s="11" t="s">
        <v>80</v>
      </c>
      <c r="G155" s="11" t="s">
        <v>81</v>
      </c>
      <c r="H155" s="11" t="s">
        <v>82</v>
      </c>
      <c r="I155" s="13" t="s">
        <v>83</v>
      </c>
      <c r="J155" s="13" t="s">
        <v>82</v>
      </c>
      <c r="K155" s="21" t="str">
        <f t="shared" si="5"/>
        <v>iucnStatus:Near Threatened</v>
      </c>
      <c r="L155" s="11" t="str">
        <f>_xlfn.IFNA(VLOOKUP(Tabela5[[#This Row],[scientificName]],Tabela1[],COLUMN('IUCN BR Summary'!O:O),0),"Not Evaluated")</f>
        <v>Near Threatened</v>
      </c>
      <c r="M155" s="13" t="s">
        <v>308</v>
      </c>
      <c r="N155" s="33"/>
      <c r="O155" s="33"/>
      <c r="P155" s="37" t="s">
        <v>86</v>
      </c>
      <c r="Q155" s="33" t="s">
        <v>87</v>
      </c>
      <c r="R155" s="33"/>
      <c r="S155" s="33"/>
      <c r="T155" s="33"/>
      <c r="U155" s="33"/>
      <c r="V155" s="11"/>
      <c r="W155" s="11"/>
      <c r="X155" s="11"/>
      <c r="Y155" s="11"/>
      <c r="Z155" s="11"/>
      <c r="AA155" s="11"/>
      <c r="AB155" s="11"/>
      <c r="AC155" s="12">
        <v>43332</v>
      </c>
      <c r="AD155" s="15">
        <v>0.40625</v>
      </c>
      <c r="AE155" s="33"/>
      <c r="AF155" s="15" t="s">
        <v>108</v>
      </c>
      <c r="AG155" s="33"/>
      <c r="AH155" s="15" t="s">
        <v>138</v>
      </c>
      <c r="AI155" s="13" t="s">
        <v>90</v>
      </c>
      <c r="AJ155" s="13" t="s">
        <v>91</v>
      </c>
      <c r="AK155" s="13" t="s">
        <v>92</v>
      </c>
      <c r="AL155" s="11" t="s">
        <v>93</v>
      </c>
      <c r="AM155" s="11" t="s">
        <v>94</v>
      </c>
      <c r="AN155" s="11"/>
      <c r="AO155" s="11"/>
      <c r="AP155" s="11"/>
      <c r="AQ155" s="11" t="s">
        <v>17454</v>
      </c>
      <c r="AR155" s="11"/>
      <c r="AS155" s="11"/>
      <c r="AT155" s="11"/>
      <c r="AU155" s="11"/>
      <c r="AV155" s="11"/>
      <c r="AW155" s="11"/>
      <c r="AX155" s="18">
        <v>386557.55430000002</v>
      </c>
      <c r="AY155" s="18">
        <v>7849113.9206999997</v>
      </c>
      <c r="AZ155" s="16">
        <v>-40.080717999999997</v>
      </c>
      <c r="BA155" s="16">
        <v>-19.449183000000001</v>
      </c>
      <c r="BB155" s="11"/>
      <c r="BC155" s="11" t="s">
        <v>17453</v>
      </c>
      <c r="BD155" s="11" t="s">
        <v>17455</v>
      </c>
      <c r="BE155" s="11" t="s">
        <v>95</v>
      </c>
      <c r="BF155" s="17">
        <v>43410</v>
      </c>
      <c r="BG155" s="11" t="s">
        <v>96</v>
      </c>
      <c r="BH155" s="13" t="s">
        <v>97</v>
      </c>
      <c r="BI155" s="13" t="s">
        <v>98</v>
      </c>
      <c r="BJ155" s="13" t="s">
        <v>99</v>
      </c>
      <c r="BK155" s="34" t="s">
        <v>2635</v>
      </c>
      <c r="BL155" s="33" t="s">
        <v>5022</v>
      </c>
      <c r="BM155" s="11" t="s">
        <v>145</v>
      </c>
      <c r="BN155" s="11" t="s">
        <v>303</v>
      </c>
      <c r="BO155" s="11"/>
      <c r="BP155" s="11" t="s">
        <v>11212</v>
      </c>
      <c r="BQ155" s="33" t="str">
        <f>IFERROR(VLOOKUP(Tabela5[[#This Row],[scientificName]],Tabela1[],COLUMN('IUCN BR Summary'!N:N),0),"")</f>
        <v>Goldfuss, 1809</v>
      </c>
      <c r="BR155" s="11" t="s">
        <v>102</v>
      </c>
      <c r="BS155" s="11"/>
      <c r="BT155" s="11"/>
      <c r="BU155" s="11"/>
      <c r="BV155" s="11"/>
      <c r="BW155" s="11"/>
      <c r="BX155" s="11"/>
      <c r="BY155" s="11"/>
    </row>
    <row r="156" spans="1:77" x14ac:dyDescent="0.25">
      <c r="A156" s="11" t="s">
        <v>76</v>
      </c>
      <c r="B156" s="12">
        <f t="shared" ca="1" si="4"/>
        <v>43818</v>
      </c>
      <c r="C156" s="13" t="s">
        <v>77</v>
      </c>
      <c r="D156" s="11" t="s">
        <v>78</v>
      </c>
      <c r="E156" s="13" t="s">
        <v>79</v>
      </c>
      <c r="F156" s="11" t="s">
        <v>80</v>
      </c>
      <c r="G156" s="11" t="s">
        <v>81</v>
      </c>
      <c r="H156" s="11" t="s">
        <v>82</v>
      </c>
      <c r="I156" s="13" t="s">
        <v>83</v>
      </c>
      <c r="J156" s="13" t="s">
        <v>82</v>
      </c>
      <c r="K156" s="21" t="str">
        <f t="shared" si="5"/>
        <v>iucnStatus:Least Concern</v>
      </c>
      <c r="L156" s="11" t="str">
        <f>_xlfn.IFNA(VLOOKUP(Tabela5[[#This Row],[scientificName]],Tabela1[],COLUMN('IUCN BR Summary'!O:O),0),"Not Evaluated")</f>
        <v>Least Concern</v>
      </c>
      <c r="M156" s="13" t="s">
        <v>309</v>
      </c>
      <c r="N156" s="33"/>
      <c r="O156" s="33"/>
      <c r="P156" s="37" t="s">
        <v>86</v>
      </c>
      <c r="Q156" s="33" t="s">
        <v>87</v>
      </c>
      <c r="R156" s="33"/>
      <c r="S156" s="33"/>
      <c r="T156" s="33"/>
      <c r="U156" s="33"/>
      <c r="V156" s="11"/>
      <c r="W156" s="11"/>
      <c r="X156" s="11"/>
      <c r="Y156" s="11"/>
      <c r="Z156" s="11"/>
      <c r="AA156" s="11"/>
      <c r="AB156" s="11"/>
      <c r="AC156" s="12">
        <v>43332</v>
      </c>
      <c r="AD156" s="15">
        <v>0.40625</v>
      </c>
      <c r="AE156" s="33"/>
      <c r="AF156" s="15" t="s">
        <v>108</v>
      </c>
      <c r="AG156" s="33"/>
      <c r="AH156" s="15" t="s">
        <v>138</v>
      </c>
      <c r="AI156" s="13" t="s">
        <v>90</v>
      </c>
      <c r="AJ156" s="13" t="s">
        <v>91</v>
      </c>
      <c r="AK156" s="13" t="s">
        <v>92</v>
      </c>
      <c r="AL156" s="11" t="s">
        <v>93</v>
      </c>
      <c r="AM156" s="11" t="s">
        <v>94</v>
      </c>
      <c r="AN156" s="11"/>
      <c r="AO156" s="11"/>
      <c r="AP156" s="11"/>
      <c r="AQ156" s="11" t="s">
        <v>17454</v>
      </c>
      <c r="AR156" s="11"/>
      <c r="AS156" s="11"/>
      <c r="AT156" s="11"/>
      <c r="AU156" s="11"/>
      <c r="AV156" s="11"/>
      <c r="AW156" s="11"/>
      <c r="AX156" s="18">
        <v>386557.55430000002</v>
      </c>
      <c r="AY156" s="18">
        <v>7849113.9206999997</v>
      </c>
      <c r="AZ156" s="16">
        <v>-40.080717999999997</v>
      </c>
      <c r="BA156" s="16">
        <v>-19.449183000000001</v>
      </c>
      <c r="BB156" s="11"/>
      <c r="BC156" s="11" t="s">
        <v>17453</v>
      </c>
      <c r="BD156" s="11" t="s">
        <v>17455</v>
      </c>
      <c r="BE156" s="11" t="s">
        <v>95</v>
      </c>
      <c r="BF156" s="17">
        <v>43410</v>
      </c>
      <c r="BG156" s="11" t="s">
        <v>96</v>
      </c>
      <c r="BH156" s="13" t="s">
        <v>97</v>
      </c>
      <c r="BI156" s="13" t="s">
        <v>98</v>
      </c>
      <c r="BJ156" s="13" t="s">
        <v>99</v>
      </c>
      <c r="BK156" s="33" t="s">
        <v>10370</v>
      </c>
      <c r="BL156" s="33" t="s">
        <v>10371</v>
      </c>
      <c r="BM156" s="11" t="s">
        <v>269</v>
      </c>
      <c r="BN156" s="11" t="s">
        <v>270</v>
      </c>
      <c r="BO156" s="11"/>
      <c r="BP156" s="11" t="s">
        <v>10393</v>
      </c>
      <c r="BQ156" s="33" t="str">
        <f>IFERROR(VLOOKUP(Tabela5[[#This Row],[scientificName]],Tabela1[],COLUMN('IUCN BR Summary'!N:N),0),"")</f>
        <v>(Linnaeus, 1758)</v>
      </c>
      <c r="BR156" s="11" t="s">
        <v>102</v>
      </c>
      <c r="BS156" s="11"/>
      <c r="BT156" s="11"/>
      <c r="BU156" s="11"/>
      <c r="BV156" s="11"/>
      <c r="BW156" s="11"/>
      <c r="BX156" s="11"/>
      <c r="BY156" s="11"/>
    </row>
    <row r="157" spans="1:77" x14ac:dyDescent="0.25">
      <c r="A157" s="11" t="s">
        <v>76</v>
      </c>
      <c r="B157" s="12">
        <f t="shared" ca="1" si="4"/>
        <v>43818</v>
      </c>
      <c r="C157" s="13" t="s">
        <v>77</v>
      </c>
      <c r="D157" s="11" t="s">
        <v>78</v>
      </c>
      <c r="E157" s="13" t="s">
        <v>79</v>
      </c>
      <c r="F157" s="11" t="s">
        <v>80</v>
      </c>
      <c r="G157" s="11" t="s">
        <v>81</v>
      </c>
      <c r="H157" s="11" t="s">
        <v>82</v>
      </c>
      <c r="I157" s="13" t="s">
        <v>83</v>
      </c>
      <c r="J157" s="13" t="s">
        <v>82</v>
      </c>
      <c r="K157" s="21" t="str">
        <f t="shared" si="5"/>
        <v>iucnStatus:Not Evaluated</v>
      </c>
      <c r="L157" s="11" t="str">
        <f>_xlfn.IFNA(VLOOKUP(Tabela5[[#This Row],[scientificName]],Tabela1[],COLUMN('IUCN BR Summary'!O:O),0),"Not Evaluated")</f>
        <v>Not Evaluated</v>
      </c>
      <c r="M157" s="13" t="s">
        <v>310</v>
      </c>
      <c r="N157" s="33"/>
      <c r="O157" s="33"/>
      <c r="P157" s="37" t="s">
        <v>86</v>
      </c>
      <c r="Q157" s="33" t="s">
        <v>87</v>
      </c>
      <c r="R157" s="33"/>
      <c r="S157" s="33"/>
      <c r="T157" s="33"/>
      <c r="U157" s="33"/>
      <c r="V157" s="11"/>
      <c r="W157" s="11"/>
      <c r="X157" s="11"/>
      <c r="Y157" s="11"/>
      <c r="Z157" s="11"/>
      <c r="AA157" s="11"/>
      <c r="AB157" s="11"/>
      <c r="AC157" s="12">
        <v>43332</v>
      </c>
      <c r="AD157" s="15">
        <v>0.40625</v>
      </c>
      <c r="AE157" s="33"/>
      <c r="AF157" s="15" t="s">
        <v>108</v>
      </c>
      <c r="AG157" s="33"/>
      <c r="AH157" s="15" t="s">
        <v>138</v>
      </c>
      <c r="AI157" s="13" t="s">
        <v>90</v>
      </c>
      <c r="AJ157" s="13" t="s">
        <v>91</v>
      </c>
      <c r="AK157" s="13" t="s">
        <v>92</v>
      </c>
      <c r="AL157" s="11" t="s">
        <v>93</v>
      </c>
      <c r="AM157" s="11" t="s">
        <v>94</v>
      </c>
      <c r="AN157" s="11"/>
      <c r="AO157" s="11"/>
      <c r="AP157" s="11"/>
      <c r="AQ157" s="11" t="s">
        <v>17454</v>
      </c>
      <c r="AR157" s="11"/>
      <c r="AS157" s="11"/>
      <c r="AT157" s="11"/>
      <c r="AU157" s="11"/>
      <c r="AV157" s="11"/>
      <c r="AW157" s="11"/>
      <c r="AX157" s="18">
        <v>386557.55430000002</v>
      </c>
      <c r="AY157" s="18">
        <v>7849113.9206999997</v>
      </c>
      <c r="AZ157" s="16">
        <v>-40.080717999999997</v>
      </c>
      <c r="BA157" s="16">
        <v>-19.449183000000001</v>
      </c>
      <c r="BB157" s="11"/>
      <c r="BC157" s="11" t="s">
        <v>17453</v>
      </c>
      <c r="BD157" s="11" t="s">
        <v>17455</v>
      </c>
      <c r="BE157" s="11" t="s">
        <v>95</v>
      </c>
      <c r="BF157" s="17">
        <v>43410</v>
      </c>
      <c r="BG157" s="11" t="s">
        <v>96</v>
      </c>
      <c r="BH157" s="13" t="s">
        <v>97</v>
      </c>
      <c r="BI157" s="13" t="s">
        <v>98</v>
      </c>
      <c r="BJ157" s="13" t="s">
        <v>99</v>
      </c>
      <c r="BK157" s="34" t="s">
        <v>2635</v>
      </c>
      <c r="BL157" s="33" t="s">
        <v>2636</v>
      </c>
      <c r="BM157" s="11" t="s">
        <v>258</v>
      </c>
      <c r="BN157" s="11" t="s">
        <v>259</v>
      </c>
      <c r="BO157" s="11" t="s">
        <v>260</v>
      </c>
      <c r="BP157" s="11" t="s">
        <v>17436</v>
      </c>
      <c r="BQ157" s="33" t="str">
        <f>IFERROR(VLOOKUP(Tabela5[[#This Row],[scientificName]],Tabela1[],COLUMN('IUCN BR Summary'!N:N),0),"")</f>
        <v/>
      </c>
      <c r="BR157" s="11" t="s">
        <v>102</v>
      </c>
      <c r="BS157" s="11"/>
      <c r="BT157" s="11"/>
      <c r="BU157" s="11"/>
      <c r="BV157" s="11"/>
      <c r="BW157" s="11"/>
      <c r="BX157" s="11"/>
      <c r="BY157" s="11"/>
    </row>
    <row r="158" spans="1:77" x14ac:dyDescent="0.25">
      <c r="A158" s="11" t="s">
        <v>76</v>
      </c>
      <c r="B158" s="12">
        <f t="shared" ca="1" si="4"/>
        <v>43818</v>
      </c>
      <c r="C158" s="13" t="s">
        <v>77</v>
      </c>
      <c r="D158" s="11" t="s">
        <v>78</v>
      </c>
      <c r="E158" s="13" t="s">
        <v>79</v>
      </c>
      <c r="F158" s="11" t="s">
        <v>80</v>
      </c>
      <c r="G158" s="11" t="s">
        <v>81</v>
      </c>
      <c r="H158" s="11" t="s">
        <v>82</v>
      </c>
      <c r="I158" s="13" t="s">
        <v>83</v>
      </c>
      <c r="J158" s="13" t="s">
        <v>82</v>
      </c>
      <c r="K158" s="21" t="str">
        <f t="shared" si="5"/>
        <v>iucnStatus:Not Evaluated</v>
      </c>
      <c r="L158" s="11" t="str">
        <f>_xlfn.IFNA(VLOOKUP(Tabela5[[#This Row],[scientificName]],Tabela1[],COLUMN('IUCN BR Summary'!O:O),0),"Not Evaluated")</f>
        <v>Not Evaluated</v>
      </c>
      <c r="M158" s="13" t="s">
        <v>311</v>
      </c>
      <c r="N158" s="33"/>
      <c r="O158" s="33"/>
      <c r="P158" s="37" t="s">
        <v>86</v>
      </c>
      <c r="Q158" s="33" t="s">
        <v>87</v>
      </c>
      <c r="R158" s="33"/>
      <c r="S158" s="33"/>
      <c r="T158" s="33"/>
      <c r="U158" s="33"/>
      <c r="V158" s="11"/>
      <c r="W158" s="11"/>
      <c r="X158" s="11"/>
      <c r="Y158" s="11"/>
      <c r="Z158" s="11"/>
      <c r="AA158" s="11"/>
      <c r="AB158" s="11"/>
      <c r="AC158" s="12">
        <v>43332</v>
      </c>
      <c r="AD158" s="15">
        <v>0.40208333333333335</v>
      </c>
      <c r="AE158" s="33"/>
      <c r="AF158" s="15" t="s">
        <v>108</v>
      </c>
      <c r="AG158" s="33"/>
      <c r="AH158" s="15" t="s">
        <v>138</v>
      </c>
      <c r="AI158" s="13" t="s">
        <v>90</v>
      </c>
      <c r="AJ158" s="13" t="s">
        <v>91</v>
      </c>
      <c r="AK158" s="13" t="s">
        <v>92</v>
      </c>
      <c r="AL158" s="11" t="s">
        <v>93</v>
      </c>
      <c r="AM158" s="11" t="s">
        <v>94</v>
      </c>
      <c r="AN158" s="11"/>
      <c r="AO158" s="11"/>
      <c r="AP158" s="11"/>
      <c r="AQ158" s="11" t="s">
        <v>17454</v>
      </c>
      <c r="AR158" s="11"/>
      <c r="AS158" s="11"/>
      <c r="AT158" s="11"/>
      <c r="AU158" s="11"/>
      <c r="AV158" s="11"/>
      <c r="AW158" s="11"/>
      <c r="AX158" s="18">
        <v>386608.85359999997</v>
      </c>
      <c r="AY158" s="18">
        <v>7849199.7598999999</v>
      </c>
      <c r="AZ158" s="16">
        <v>-40.080227000000001</v>
      </c>
      <c r="BA158" s="16">
        <v>-19.448408000000001</v>
      </c>
      <c r="BB158" s="11"/>
      <c r="BC158" s="11" t="s">
        <v>17453</v>
      </c>
      <c r="BD158" s="11" t="s">
        <v>17455</v>
      </c>
      <c r="BE158" s="11" t="s">
        <v>95</v>
      </c>
      <c r="BF158" s="17">
        <v>43410</v>
      </c>
      <c r="BG158" s="11" t="s">
        <v>96</v>
      </c>
      <c r="BH158" s="13" t="s">
        <v>97</v>
      </c>
      <c r="BI158" s="13" t="s">
        <v>98</v>
      </c>
      <c r="BJ158" s="13" t="s">
        <v>99</v>
      </c>
      <c r="BK158" s="34" t="s">
        <v>2635</v>
      </c>
      <c r="BL158" s="33" t="s">
        <v>2636</v>
      </c>
      <c r="BM158" s="11" t="s">
        <v>258</v>
      </c>
      <c r="BN158" s="11" t="s">
        <v>259</v>
      </c>
      <c r="BO158" s="11" t="s">
        <v>260</v>
      </c>
      <c r="BP158" s="11" t="s">
        <v>17436</v>
      </c>
      <c r="BQ158" s="33" t="str">
        <f>IFERROR(VLOOKUP(Tabela5[[#This Row],[scientificName]],Tabela1[],COLUMN('IUCN BR Summary'!N:N),0),"")</f>
        <v/>
      </c>
      <c r="BR158" s="11" t="s">
        <v>102</v>
      </c>
      <c r="BS158" s="11"/>
      <c r="BT158" s="11"/>
      <c r="BU158" s="11"/>
      <c r="BV158" s="11"/>
      <c r="BW158" s="11"/>
      <c r="BX158" s="11"/>
      <c r="BY158" s="11"/>
    </row>
    <row r="159" spans="1:77" x14ac:dyDescent="0.25">
      <c r="A159" s="11" t="s">
        <v>76</v>
      </c>
      <c r="B159" s="12">
        <f t="shared" ca="1" si="4"/>
        <v>43818</v>
      </c>
      <c r="C159" s="13" t="s">
        <v>77</v>
      </c>
      <c r="D159" s="11" t="s">
        <v>78</v>
      </c>
      <c r="E159" s="13" t="s">
        <v>79</v>
      </c>
      <c r="F159" s="11" t="s">
        <v>80</v>
      </c>
      <c r="G159" s="11" t="s">
        <v>81</v>
      </c>
      <c r="H159" s="11" t="s">
        <v>82</v>
      </c>
      <c r="I159" s="13" t="s">
        <v>83</v>
      </c>
      <c r="J159" s="13" t="s">
        <v>82</v>
      </c>
      <c r="K159" s="21" t="str">
        <f t="shared" si="5"/>
        <v>iucnStatus:Not Evaluated</v>
      </c>
      <c r="L159" s="11" t="str">
        <f>_xlfn.IFNA(VLOOKUP(Tabela5[[#This Row],[scientificName]],Tabela1[],COLUMN('IUCN BR Summary'!O:O),0),"Not Evaluated")</f>
        <v>Not Evaluated</v>
      </c>
      <c r="M159" s="13" t="s">
        <v>312</v>
      </c>
      <c r="N159" s="33"/>
      <c r="O159" s="33"/>
      <c r="P159" s="37" t="s">
        <v>86</v>
      </c>
      <c r="Q159" s="33" t="s">
        <v>87</v>
      </c>
      <c r="R159" s="33"/>
      <c r="S159" s="33"/>
      <c r="T159" s="33"/>
      <c r="U159" s="33"/>
      <c r="V159" s="11"/>
      <c r="W159" s="11"/>
      <c r="X159" s="11"/>
      <c r="Y159" s="11"/>
      <c r="Z159" s="11"/>
      <c r="AA159" s="11"/>
      <c r="AB159" s="11"/>
      <c r="AC159" s="12">
        <v>43332</v>
      </c>
      <c r="AD159" s="15">
        <v>0.41944444444444445</v>
      </c>
      <c r="AE159" s="33"/>
      <c r="AF159" s="15" t="s">
        <v>108</v>
      </c>
      <c r="AG159" s="33"/>
      <c r="AH159" s="15" t="s">
        <v>138</v>
      </c>
      <c r="AI159" s="13" t="s">
        <v>90</v>
      </c>
      <c r="AJ159" s="13" t="s">
        <v>91</v>
      </c>
      <c r="AK159" s="13" t="s">
        <v>92</v>
      </c>
      <c r="AL159" s="11" t="s">
        <v>93</v>
      </c>
      <c r="AM159" s="11" t="s">
        <v>94</v>
      </c>
      <c r="AN159" s="11"/>
      <c r="AO159" s="11"/>
      <c r="AP159" s="11"/>
      <c r="AQ159" s="11" t="s">
        <v>17454</v>
      </c>
      <c r="AR159" s="11"/>
      <c r="AS159" s="11"/>
      <c r="AT159" s="11"/>
      <c r="AU159" s="11"/>
      <c r="AV159" s="11"/>
      <c r="AW159" s="11"/>
      <c r="AX159" s="18">
        <v>386634.50319999998</v>
      </c>
      <c r="AY159" s="18">
        <v>7849242.6796000004</v>
      </c>
      <c r="AZ159" s="16">
        <v>-40.079976000000002</v>
      </c>
      <c r="BA159" s="16">
        <v>-19.448021000000001</v>
      </c>
      <c r="BB159" s="11"/>
      <c r="BC159" s="11" t="s">
        <v>17453</v>
      </c>
      <c r="BD159" s="11" t="s">
        <v>17455</v>
      </c>
      <c r="BE159" s="11" t="s">
        <v>95</v>
      </c>
      <c r="BF159" s="17">
        <v>43410</v>
      </c>
      <c r="BG159" s="11" t="s">
        <v>96</v>
      </c>
      <c r="BH159" s="13" t="s">
        <v>97</v>
      </c>
      <c r="BI159" s="13" t="s">
        <v>98</v>
      </c>
      <c r="BJ159" s="13" t="s">
        <v>99</v>
      </c>
      <c r="BK159" s="34" t="s">
        <v>2635</v>
      </c>
      <c r="BL159" s="33" t="s">
        <v>2636</v>
      </c>
      <c r="BM159" s="11" t="s">
        <v>258</v>
      </c>
      <c r="BN159" s="11" t="s">
        <v>259</v>
      </c>
      <c r="BO159" s="11" t="s">
        <v>260</v>
      </c>
      <c r="BP159" s="11" t="s">
        <v>17436</v>
      </c>
      <c r="BQ159" s="33" t="str">
        <f>IFERROR(VLOOKUP(Tabela5[[#This Row],[scientificName]],Tabela1[],COLUMN('IUCN BR Summary'!N:N),0),"")</f>
        <v/>
      </c>
      <c r="BR159" s="11" t="s">
        <v>102</v>
      </c>
      <c r="BS159" s="11"/>
      <c r="BT159" s="11"/>
      <c r="BU159" s="11"/>
      <c r="BV159" s="11"/>
      <c r="BW159" s="11"/>
      <c r="BX159" s="11"/>
      <c r="BY159" s="11"/>
    </row>
    <row r="160" spans="1:77" x14ac:dyDescent="0.25">
      <c r="A160" s="11" t="s">
        <v>76</v>
      </c>
      <c r="B160" s="12">
        <f t="shared" ca="1" si="4"/>
        <v>43818</v>
      </c>
      <c r="C160" s="13" t="s">
        <v>77</v>
      </c>
      <c r="D160" s="11" t="s">
        <v>78</v>
      </c>
      <c r="E160" s="13" t="s">
        <v>79</v>
      </c>
      <c r="F160" s="11" t="s">
        <v>80</v>
      </c>
      <c r="G160" s="11" t="s">
        <v>81</v>
      </c>
      <c r="H160" s="11" t="s">
        <v>82</v>
      </c>
      <c r="I160" s="13" t="s">
        <v>83</v>
      </c>
      <c r="J160" s="13" t="s">
        <v>82</v>
      </c>
      <c r="K160" s="21" t="str">
        <f t="shared" si="5"/>
        <v>iucnStatus:Not Evaluated</v>
      </c>
      <c r="L160" s="11" t="str">
        <f>_xlfn.IFNA(VLOOKUP(Tabela5[[#This Row],[scientificName]],Tabela1[],COLUMN('IUCN BR Summary'!O:O),0),"Not Evaluated")</f>
        <v>Not Evaluated</v>
      </c>
      <c r="M160" s="13" t="s">
        <v>313</v>
      </c>
      <c r="N160" s="33"/>
      <c r="O160" s="33"/>
      <c r="P160" s="37" t="s">
        <v>86</v>
      </c>
      <c r="Q160" s="33" t="s">
        <v>87</v>
      </c>
      <c r="R160" s="33"/>
      <c r="S160" s="33"/>
      <c r="T160" s="33"/>
      <c r="U160" s="33"/>
      <c r="V160" s="11"/>
      <c r="W160" s="11"/>
      <c r="X160" s="11"/>
      <c r="Y160" s="11"/>
      <c r="Z160" s="11"/>
      <c r="AA160" s="11"/>
      <c r="AB160" s="11"/>
      <c r="AC160" s="12">
        <v>43332</v>
      </c>
      <c r="AD160" s="15">
        <v>0.42083333333333334</v>
      </c>
      <c r="AE160" s="33"/>
      <c r="AF160" s="15" t="s">
        <v>108</v>
      </c>
      <c r="AG160" s="33"/>
      <c r="AH160" s="15" t="s">
        <v>138</v>
      </c>
      <c r="AI160" s="13" t="s">
        <v>90</v>
      </c>
      <c r="AJ160" s="13" t="s">
        <v>91</v>
      </c>
      <c r="AK160" s="13" t="s">
        <v>92</v>
      </c>
      <c r="AL160" s="11" t="s">
        <v>93</v>
      </c>
      <c r="AM160" s="11" t="s">
        <v>94</v>
      </c>
      <c r="AN160" s="11"/>
      <c r="AO160" s="11"/>
      <c r="AP160" s="11"/>
      <c r="AQ160" s="11" t="s">
        <v>17454</v>
      </c>
      <c r="AR160" s="11"/>
      <c r="AS160" s="11"/>
      <c r="AT160" s="11"/>
      <c r="AU160" s="11"/>
      <c r="AV160" s="11"/>
      <c r="AW160" s="11"/>
      <c r="AX160" s="18">
        <v>386634.50319999998</v>
      </c>
      <c r="AY160" s="18">
        <v>7849242.6796000004</v>
      </c>
      <c r="AZ160" s="16">
        <v>-40.079976000000002</v>
      </c>
      <c r="BA160" s="16">
        <v>-19.448021000000001</v>
      </c>
      <c r="BB160" s="11"/>
      <c r="BC160" s="11" t="s">
        <v>17453</v>
      </c>
      <c r="BD160" s="11" t="s">
        <v>17455</v>
      </c>
      <c r="BE160" s="11" t="s">
        <v>95</v>
      </c>
      <c r="BF160" s="17">
        <v>43410</v>
      </c>
      <c r="BG160" s="11" t="s">
        <v>96</v>
      </c>
      <c r="BH160" s="13" t="s">
        <v>97</v>
      </c>
      <c r="BI160" s="13" t="s">
        <v>98</v>
      </c>
      <c r="BJ160" s="13" t="s">
        <v>99</v>
      </c>
      <c r="BK160" s="33" t="s">
        <v>1260</v>
      </c>
      <c r="BL160" s="33" t="s">
        <v>9750</v>
      </c>
      <c r="BM160" s="11" t="s">
        <v>190</v>
      </c>
      <c r="BN160" s="11" t="s">
        <v>191</v>
      </c>
      <c r="BO160" s="11"/>
      <c r="BP160" s="11" t="s">
        <v>17439</v>
      </c>
      <c r="BQ160" s="33" t="str">
        <f>IFERROR(VLOOKUP(Tabela5[[#This Row],[scientificName]],Tabela1[],COLUMN('IUCN BR Summary'!N:N),0),"")</f>
        <v/>
      </c>
      <c r="BR160" s="11" t="s">
        <v>102</v>
      </c>
      <c r="BS160" s="11"/>
      <c r="BT160" s="11"/>
      <c r="BU160" s="11"/>
      <c r="BV160" s="11"/>
      <c r="BW160" s="11"/>
      <c r="BX160" s="11"/>
      <c r="BY160" s="11"/>
    </row>
    <row r="161" spans="1:77" x14ac:dyDescent="0.25">
      <c r="A161" s="11" t="s">
        <v>76</v>
      </c>
      <c r="B161" s="12">
        <f t="shared" ca="1" si="4"/>
        <v>43818</v>
      </c>
      <c r="C161" s="13" t="s">
        <v>77</v>
      </c>
      <c r="D161" s="11" t="s">
        <v>78</v>
      </c>
      <c r="E161" s="13" t="s">
        <v>79</v>
      </c>
      <c r="F161" s="11" t="s">
        <v>80</v>
      </c>
      <c r="G161" s="11" t="s">
        <v>81</v>
      </c>
      <c r="H161" s="11" t="s">
        <v>82</v>
      </c>
      <c r="I161" s="13" t="s">
        <v>83</v>
      </c>
      <c r="J161" s="13" t="s">
        <v>82</v>
      </c>
      <c r="K161" s="21" t="str">
        <f t="shared" si="5"/>
        <v>iucnStatus:Not Evaluated</v>
      </c>
      <c r="L161" s="11" t="str">
        <f>_xlfn.IFNA(VLOOKUP(Tabela5[[#This Row],[scientificName]],Tabela1[],COLUMN('IUCN BR Summary'!O:O),0),"Not Evaluated")</f>
        <v>Not Evaluated</v>
      </c>
      <c r="M161" s="13" t="s">
        <v>314</v>
      </c>
      <c r="N161" s="33"/>
      <c r="O161" s="33"/>
      <c r="P161" s="37" t="s">
        <v>86</v>
      </c>
      <c r="Q161" s="33" t="s">
        <v>87</v>
      </c>
      <c r="R161" s="33"/>
      <c r="S161" s="33"/>
      <c r="T161" s="33"/>
      <c r="U161" s="33"/>
      <c r="V161" s="11"/>
      <c r="W161" s="11"/>
      <c r="X161" s="11"/>
      <c r="Y161" s="11"/>
      <c r="Z161" s="11"/>
      <c r="AA161" s="11"/>
      <c r="AB161" s="11"/>
      <c r="AC161" s="12">
        <v>43332</v>
      </c>
      <c r="AD161" s="15">
        <v>0.39444444444444443</v>
      </c>
      <c r="AE161" s="33"/>
      <c r="AF161" s="15" t="s">
        <v>108</v>
      </c>
      <c r="AG161" s="33"/>
      <c r="AH161" s="15" t="s">
        <v>138</v>
      </c>
      <c r="AI161" s="13" t="s">
        <v>90</v>
      </c>
      <c r="AJ161" s="13" t="s">
        <v>91</v>
      </c>
      <c r="AK161" s="13" t="s">
        <v>92</v>
      </c>
      <c r="AL161" s="11" t="s">
        <v>93</v>
      </c>
      <c r="AM161" s="11" t="s">
        <v>94</v>
      </c>
      <c r="AN161" s="11"/>
      <c r="AO161" s="11"/>
      <c r="AP161" s="11"/>
      <c r="AQ161" s="11" t="s">
        <v>17454</v>
      </c>
      <c r="AR161" s="11"/>
      <c r="AS161" s="11"/>
      <c r="AT161" s="11"/>
      <c r="AU161" s="11"/>
      <c r="AV161" s="11"/>
      <c r="AW161" s="11"/>
      <c r="AX161" s="18">
        <v>386737.1018</v>
      </c>
      <c r="AY161" s="18">
        <v>7849414.3580999998</v>
      </c>
      <c r="AZ161" s="16">
        <v>-40.078994999999999</v>
      </c>
      <c r="BA161" s="16">
        <v>-19.446482</v>
      </c>
      <c r="BB161" s="11"/>
      <c r="BC161" s="11" t="s">
        <v>17453</v>
      </c>
      <c r="BD161" s="11" t="s">
        <v>17455</v>
      </c>
      <c r="BE161" s="11" t="s">
        <v>95</v>
      </c>
      <c r="BF161" s="17">
        <v>43410</v>
      </c>
      <c r="BG161" s="11" t="s">
        <v>96</v>
      </c>
      <c r="BH161" s="13" t="s">
        <v>97</v>
      </c>
      <c r="BI161" s="13" t="s">
        <v>98</v>
      </c>
      <c r="BJ161" s="13" t="s">
        <v>99</v>
      </c>
      <c r="BK161" s="34" t="s">
        <v>2635</v>
      </c>
      <c r="BL161" s="33" t="s">
        <v>2636</v>
      </c>
      <c r="BM161" s="11" t="s">
        <v>258</v>
      </c>
      <c r="BN161" s="11" t="s">
        <v>259</v>
      </c>
      <c r="BO161" s="11" t="s">
        <v>260</v>
      </c>
      <c r="BP161" s="11" t="s">
        <v>17436</v>
      </c>
      <c r="BQ161" s="33" t="str">
        <f>IFERROR(VLOOKUP(Tabela5[[#This Row],[scientificName]],Tabela1[],COLUMN('IUCN BR Summary'!N:N),0),"")</f>
        <v/>
      </c>
      <c r="BR161" s="11" t="s">
        <v>102</v>
      </c>
      <c r="BS161" s="11"/>
      <c r="BT161" s="11"/>
      <c r="BU161" s="11"/>
      <c r="BV161" s="11"/>
      <c r="BW161" s="11"/>
      <c r="BX161" s="11"/>
      <c r="BY161" s="11"/>
    </row>
    <row r="162" spans="1:77" x14ac:dyDescent="0.25">
      <c r="A162" s="11" t="s">
        <v>76</v>
      </c>
      <c r="B162" s="12">
        <f t="shared" ca="1" si="4"/>
        <v>43818</v>
      </c>
      <c r="C162" s="13" t="s">
        <v>77</v>
      </c>
      <c r="D162" s="11" t="s">
        <v>78</v>
      </c>
      <c r="E162" s="13" t="s">
        <v>79</v>
      </c>
      <c r="F162" s="11" t="s">
        <v>80</v>
      </c>
      <c r="G162" s="11" t="s">
        <v>81</v>
      </c>
      <c r="H162" s="11" t="s">
        <v>82</v>
      </c>
      <c r="I162" s="13" t="s">
        <v>83</v>
      </c>
      <c r="J162" s="13" t="s">
        <v>82</v>
      </c>
      <c r="K162" s="21" t="str">
        <f t="shared" si="5"/>
        <v>iucnStatus:Near Threatened</v>
      </c>
      <c r="L162" s="11" t="str">
        <f>_xlfn.IFNA(VLOOKUP(Tabela5[[#This Row],[scientificName]],Tabela1[],COLUMN('IUCN BR Summary'!O:O),0),"Not Evaluated")</f>
        <v>Near Threatened</v>
      </c>
      <c r="M162" s="13" t="s">
        <v>315</v>
      </c>
      <c r="N162" s="33"/>
      <c r="O162" s="33"/>
      <c r="P162" s="37" t="s">
        <v>86</v>
      </c>
      <c r="Q162" s="33" t="s">
        <v>87</v>
      </c>
      <c r="R162" s="33"/>
      <c r="S162" s="33"/>
      <c r="T162" s="33"/>
      <c r="U162" s="33"/>
      <c r="V162" s="11"/>
      <c r="W162" s="11"/>
      <c r="X162" s="11"/>
      <c r="Y162" s="11"/>
      <c r="Z162" s="11"/>
      <c r="AA162" s="11"/>
      <c r="AB162" s="11"/>
      <c r="AC162" s="12">
        <v>43332</v>
      </c>
      <c r="AD162" s="15">
        <v>0.3756944444444445</v>
      </c>
      <c r="AE162" s="33"/>
      <c r="AF162" s="15" t="s">
        <v>108</v>
      </c>
      <c r="AG162" s="33"/>
      <c r="AH162" s="15" t="s">
        <v>138</v>
      </c>
      <c r="AI162" s="13" t="s">
        <v>90</v>
      </c>
      <c r="AJ162" s="13" t="s">
        <v>91</v>
      </c>
      <c r="AK162" s="13" t="s">
        <v>92</v>
      </c>
      <c r="AL162" s="11" t="s">
        <v>93</v>
      </c>
      <c r="AM162" s="11" t="s">
        <v>94</v>
      </c>
      <c r="AN162" s="11"/>
      <c r="AO162" s="11"/>
      <c r="AP162" s="11"/>
      <c r="AQ162" s="11" t="s">
        <v>17454</v>
      </c>
      <c r="AR162" s="11"/>
      <c r="AS162" s="11"/>
      <c r="AT162" s="11"/>
      <c r="AU162" s="11"/>
      <c r="AV162" s="11"/>
      <c r="AW162" s="11"/>
      <c r="AX162" s="18">
        <v>387044.89760000003</v>
      </c>
      <c r="AY162" s="18">
        <v>7849929.3937999997</v>
      </c>
      <c r="AZ162" s="16">
        <v>-40.076030000000003</v>
      </c>
      <c r="BA162" s="16">
        <v>-19.441846000000002</v>
      </c>
      <c r="BB162" s="11"/>
      <c r="BC162" s="11" t="s">
        <v>17453</v>
      </c>
      <c r="BD162" s="11" t="s">
        <v>17455</v>
      </c>
      <c r="BE162" s="11" t="s">
        <v>95</v>
      </c>
      <c r="BF162" s="17">
        <v>43410</v>
      </c>
      <c r="BG162" s="11" t="s">
        <v>96</v>
      </c>
      <c r="BH162" s="13" t="s">
        <v>97</v>
      </c>
      <c r="BI162" s="13" t="s">
        <v>98</v>
      </c>
      <c r="BJ162" s="13" t="s">
        <v>99</v>
      </c>
      <c r="BK162" s="34" t="s">
        <v>2635</v>
      </c>
      <c r="BL162" s="33" t="s">
        <v>5022</v>
      </c>
      <c r="BM162" s="11" t="s">
        <v>145</v>
      </c>
      <c r="BN162" s="11" t="s">
        <v>303</v>
      </c>
      <c r="BO162" s="11"/>
      <c r="BP162" s="11" t="s">
        <v>11212</v>
      </c>
      <c r="BQ162" s="33" t="str">
        <f>IFERROR(VLOOKUP(Tabela5[[#This Row],[scientificName]],Tabela1[],COLUMN('IUCN BR Summary'!N:N),0),"")</f>
        <v>Goldfuss, 1809</v>
      </c>
      <c r="BR162" s="11" t="s">
        <v>102</v>
      </c>
      <c r="BS162" s="11"/>
      <c r="BT162" s="11"/>
      <c r="BU162" s="11"/>
      <c r="BV162" s="11"/>
      <c r="BW162" s="11"/>
      <c r="BX162" s="11"/>
      <c r="BY162" s="11"/>
    </row>
    <row r="163" spans="1:77" x14ac:dyDescent="0.25">
      <c r="A163" s="11" t="s">
        <v>76</v>
      </c>
      <c r="B163" s="12">
        <f t="shared" ca="1" si="4"/>
        <v>43818</v>
      </c>
      <c r="C163" s="13" t="s">
        <v>77</v>
      </c>
      <c r="D163" s="11" t="s">
        <v>78</v>
      </c>
      <c r="E163" s="13" t="s">
        <v>79</v>
      </c>
      <c r="F163" s="11" t="s">
        <v>80</v>
      </c>
      <c r="G163" s="11" t="s">
        <v>81</v>
      </c>
      <c r="H163" s="11" t="s">
        <v>82</v>
      </c>
      <c r="I163" s="13" t="s">
        <v>83</v>
      </c>
      <c r="J163" s="13" t="s">
        <v>82</v>
      </c>
      <c r="K163" s="21" t="str">
        <f t="shared" si="5"/>
        <v>iucnStatus:Not Evaluated</v>
      </c>
      <c r="L163" s="11" t="str">
        <f>_xlfn.IFNA(VLOOKUP(Tabela5[[#This Row],[scientificName]],Tabela1[],COLUMN('IUCN BR Summary'!O:O),0),"Not Evaluated")</f>
        <v>Not Evaluated</v>
      </c>
      <c r="M163" s="13" t="s">
        <v>316</v>
      </c>
      <c r="N163" s="33"/>
      <c r="O163" s="33"/>
      <c r="P163" s="37" t="s">
        <v>86</v>
      </c>
      <c r="Q163" s="33" t="s">
        <v>87</v>
      </c>
      <c r="R163" s="33"/>
      <c r="S163" s="33"/>
      <c r="T163" s="33"/>
      <c r="U163" s="33"/>
      <c r="V163" s="11"/>
      <c r="W163" s="11"/>
      <c r="X163" s="11"/>
      <c r="Y163" s="11"/>
      <c r="Z163" s="11"/>
      <c r="AA163" s="11"/>
      <c r="AB163" s="11"/>
      <c r="AC163" s="12">
        <v>43332</v>
      </c>
      <c r="AD163" s="15">
        <v>0.3756944444444445</v>
      </c>
      <c r="AE163" s="33"/>
      <c r="AF163" s="15" t="s">
        <v>108</v>
      </c>
      <c r="AG163" s="33"/>
      <c r="AH163" s="15" t="s">
        <v>138</v>
      </c>
      <c r="AI163" s="13" t="s">
        <v>90</v>
      </c>
      <c r="AJ163" s="13" t="s">
        <v>91</v>
      </c>
      <c r="AK163" s="13" t="s">
        <v>92</v>
      </c>
      <c r="AL163" s="11" t="s">
        <v>93</v>
      </c>
      <c r="AM163" s="11" t="s">
        <v>94</v>
      </c>
      <c r="AN163" s="11"/>
      <c r="AO163" s="11"/>
      <c r="AP163" s="11"/>
      <c r="AQ163" s="11" t="s">
        <v>17454</v>
      </c>
      <c r="AR163" s="11"/>
      <c r="AS163" s="11"/>
      <c r="AT163" s="11"/>
      <c r="AU163" s="11"/>
      <c r="AV163" s="11"/>
      <c r="AW163" s="11"/>
      <c r="AX163" s="18">
        <v>387044.89760000003</v>
      </c>
      <c r="AY163" s="18">
        <v>7849929.3937999997</v>
      </c>
      <c r="AZ163" s="16">
        <v>-40.076030000000003</v>
      </c>
      <c r="BA163" s="16">
        <v>-19.441846000000002</v>
      </c>
      <c r="BB163" s="11"/>
      <c r="BC163" s="11" t="s">
        <v>17453</v>
      </c>
      <c r="BD163" s="11" t="s">
        <v>17455</v>
      </c>
      <c r="BE163" s="11" t="s">
        <v>95</v>
      </c>
      <c r="BF163" s="17">
        <v>43410</v>
      </c>
      <c r="BG163" s="11" t="s">
        <v>96</v>
      </c>
      <c r="BH163" s="13" t="s">
        <v>97</v>
      </c>
      <c r="BI163" s="13" t="s">
        <v>98</v>
      </c>
      <c r="BJ163" s="13" t="s">
        <v>99</v>
      </c>
      <c r="BK163" s="34" t="s">
        <v>2635</v>
      </c>
      <c r="BL163" s="33" t="s">
        <v>2636</v>
      </c>
      <c r="BM163" s="11" t="s">
        <v>258</v>
      </c>
      <c r="BN163" s="11" t="s">
        <v>259</v>
      </c>
      <c r="BO163" s="11" t="s">
        <v>260</v>
      </c>
      <c r="BP163" s="11" t="s">
        <v>17436</v>
      </c>
      <c r="BQ163" s="33" t="str">
        <f>IFERROR(VLOOKUP(Tabela5[[#This Row],[scientificName]],Tabela1[],COLUMN('IUCN BR Summary'!N:N),0),"")</f>
        <v/>
      </c>
      <c r="BR163" s="11" t="s">
        <v>102</v>
      </c>
      <c r="BS163" s="11"/>
      <c r="BT163" s="11"/>
      <c r="BU163" s="11"/>
      <c r="BV163" s="11"/>
      <c r="BW163" s="11"/>
      <c r="BX163" s="11"/>
      <c r="BY163" s="11"/>
    </row>
    <row r="164" spans="1:77" x14ac:dyDescent="0.25">
      <c r="A164" s="11" t="s">
        <v>76</v>
      </c>
      <c r="B164" s="12">
        <f t="shared" ca="1" si="4"/>
        <v>43818</v>
      </c>
      <c r="C164" s="13" t="s">
        <v>77</v>
      </c>
      <c r="D164" s="11" t="s">
        <v>78</v>
      </c>
      <c r="E164" s="13" t="s">
        <v>79</v>
      </c>
      <c r="F164" s="11" t="s">
        <v>80</v>
      </c>
      <c r="G164" s="11" t="s">
        <v>81</v>
      </c>
      <c r="H164" s="11" t="s">
        <v>82</v>
      </c>
      <c r="I164" s="13" t="s">
        <v>83</v>
      </c>
      <c r="J164" s="13" t="s">
        <v>82</v>
      </c>
      <c r="K164" s="21" t="str">
        <f t="shared" si="5"/>
        <v>iucnStatus:Not Evaluated</v>
      </c>
      <c r="L164" s="11" t="str">
        <f>_xlfn.IFNA(VLOOKUP(Tabela5[[#This Row],[scientificName]],Tabela1[],COLUMN('IUCN BR Summary'!O:O),0),"Not Evaluated")</f>
        <v>Not Evaluated</v>
      </c>
      <c r="M164" s="13" t="s">
        <v>317</v>
      </c>
      <c r="N164" s="33"/>
      <c r="O164" s="33"/>
      <c r="P164" s="37" t="s">
        <v>86</v>
      </c>
      <c r="Q164" s="33" t="s">
        <v>87</v>
      </c>
      <c r="R164" s="33"/>
      <c r="S164" s="33"/>
      <c r="T164" s="33"/>
      <c r="U164" s="33"/>
      <c r="V164" s="11"/>
      <c r="W164" s="11"/>
      <c r="X164" s="11"/>
      <c r="Y164" s="11"/>
      <c r="Z164" s="11"/>
      <c r="AA164" s="11"/>
      <c r="AB164" s="11"/>
      <c r="AC164" s="12">
        <v>43332</v>
      </c>
      <c r="AD164" s="15">
        <v>0.3743055555555555</v>
      </c>
      <c r="AE164" s="33"/>
      <c r="AF164" s="15" t="s">
        <v>108</v>
      </c>
      <c r="AG164" s="33"/>
      <c r="AH164" s="15" t="s">
        <v>138</v>
      </c>
      <c r="AI164" s="13" t="s">
        <v>90</v>
      </c>
      <c r="AJ164" s="13" t="s">
        <v>91</v>
      </c>
      <c r="AK164" s="13" t="s">
        <v>92</v>
      </c>
      <c r="AL164" s="11" t="s">
        <v>93</v>
      </c>
      <c r="AM164" s="11" t="s">
        <v>94</v>
      </c>
      <c r="AN164" s="11"/>
      <c r="AO164" s="11"/>
      <c r="AP164" s="11"/>
      <c r="AQ164" s="11" t="s">
        <v>17454</v>
      </c>
      <c r="AR164" s="11"/>
      <c r="AS164" s="11"/>
      <c r="AT164" s="11"/>
      <c r="AU164" s="11"/>
      <c r="AV164" s="11"/>
      <c r="AW164" s="11"/>
      <c r="AX164" s="18">
        <v>387121.84659999999</v>
      </c>
      <c r="AY164" s="18">
        <v>7850058.1527000004</v>
      </c>
      <c r="AZ164" s="16">
        <v>-40.075288999999998</v>
      </c>
      <c r="BA164" s="16">
        <v>-19.440684999999998</v>
      </c>
      <c r="BB164" s="11"/>
      <c r="BC164" s="11" t="s">
        <v>17453</v>
      </c>
      <c r="BD164" s="11" t="s">
        <v>17455</v>
      </c>
      <c r="BE164" s="11" t="s">
        <v>95</v>
      </c>
      <c r="BF164" s="17">
        <v>43410</v>
      </c>
      <c r="BG164" s="11" t="s">
        <v>96</v>
      </c>
      <c r="BH164" s="13" t="s">
        <v>97</v>
      </c>
      <c r="BI164" s="13" t="s">
        <v>98</v>
      </c>
      <c r="BJ164" s="13" t="s">
        <v>99</v>
      </c>
      <c r="BK164" s="34" t="s">
        <v>2635</v>
      </c>
      <c r="BL164" s="33" t="s">
        <v>2636</v>
      </c>
      <c r="BM164" s="11" t="s">
        <v>258</v>
      </c>
      <c r="BN164" s="11" t="s">
        <v>259</v>
      </c>
      <c r="BO164" s="11" t="s">
        <v>260</v>
      </c>
      <c r="BP164" s="11" t="s">
        <v>17436</v>
      </c>
      <c r="BQ164" s="33" t="str">
        <f>IFERROR(VLOOKUP(Tabela5[[#This Row],[scientificName]],Tabela1[],COLUMN('IUCN BR Summary'!N:N),0),"")</f>
        <v/>
      </c>
      <c r="BR164" s="11" t="s">
        <v>102</v>
      </c>
      <c r="BS164" s="11"/>
      <c r="BT164" s="11"/>
      <c r="BU164" s="11"/>
      <c r="BV164" s="11"/>
      <c r="BW164" s="11"/>
      <c r="BX164" s="11"/>
      <c r="BY164" s="11"/>
    </row>
    <row r="165" spans="1:77" x14ac:dyDescent="0.25">
      <c r="A165" s="11" t="s">
        <v>76</v>
      </c>
      <c r="B165" s="12">
        <f t="shared" ca="1" si="4"/>
        <v>43818</v>
      </c>
      <c r="C165" s="13" t="s">
        <v>77</v>
      </c>
      <c r="D165" s="11" t="s">
        <v>78</v>
      </c>
      <c r="E165" s="13" t="s">
        <v>79</v>
      </c>
      <c r="F165" s="11" t="s">
        <v>80</v>
      </c>
      <c r="G165" s="11" t="s">
        <v>81</v>
      </c>
      <c r="H165" s="11" t="s">
        <v>82</v>
      </c>
      <c r="I165" s="13" t="s">
        <v>83</v>
      </c>
      <c r="J165" s="13" t="s">
        <v>82</v>
      </c>
      <c r="K165" s="21" t="str">
        <f t="shared" si="5"/>
        <v>iucnStatus:Least Concern</v>
      </c>
      <c r="L165" s="11" t="str">
        <f>_xlfn.IFNA(VLOOKUP(Tabela5[[#This Row],[scientificName]],Tabela1[],COLUMN('IUCN BR Summary'!O:O),0),"Not Evaluated")</f>
        <v>Least Concern</v>
      </c>
      <c r="M165" s="13" t="s">
        <v>318</v>
      </c>
      <c r="N165" s="33"/>
      <c r="O165" s="33"/>
      <c r="P165" s="37" t="s">
        <v>86</v>
      </c>
      <c r="Q165" s="33" t="s">
        <v>87</v>
      </c>
      <c r="R165" s="33"/>
      <c r="S165" s="33"/>
      <c r="T165" s="33"/>
      <c r="U165" s="33"/>
      <c r="V165" s="11"/>
      <c r="W165" s="11"/>
      <c r="X165" s="11"/>
      <c r="Y165" s="11"/>
      <c r="Z165" s="11"/>
      <c r="AA165" s="11"/>
      <c r="AB165" s="11"/>
      <c r="AC165" s="12">
        <v>43332</v>
      </c>
      <c r="AD165" s="15">
        <v>0.3611111111111111</v>
      </c>
      <c r="AE165" s="33"/>
      <c r="AF165" s="15" t="s">
        <v>108</v>
      </c>
      <c r="AG165" s="33"/>
      <c r="AH165" s="15" t="s">
        <v>138</v>
      </c>
      <c r="AI165" s="13" t="s">
        <v>90</v>
      </c>
      <c r="AJ165" s="13" t="s">
        <v>91</v>
      </c>
      <c r="AK165" s="13" t="s">
        <v>92</v>
      </c>
      <c r="AL165" s="11" t="s">
        <v>93</v>
      </c>
      <c r="AM165" s="11" t="s">
        <v>94</v>
      </c>
      <c r="AN165" s="11"/>
      <c r="AO165" s="11"/>
      <c r="AP165" s="11"/>
      <c r="AQ165" s="11" t="s">
        <v>17454</v>
      </c>
      <c r="AR165" s="11"/>
      <c r="AS165" s="11"/>
      <c r="AT165" s="11"/>
      <c r="AU165" s="11"/>
      <c r="AV165" s="11"/>
      <c r="AW165" s="11"/>
      <c r="AX165" s="18">
        <v>387275.74449999997</v>
      </c>
      <c r="AY165" s="18">
        <v>7850315.6705</v>
      </c>
      <c r="AZ165" s="16">
        <v>-40.073807000000002</v>
      </c>
      <c r="BA165" s="16">
        <v>-19.438362000000001</v>
      </c>
      <c r="BB165" s="11"/>
      <c r="BC165" s="11" t="s">
        <v>17453</v>
      </c>
      <c r="BD165" s="11" t="s">
        <v>17455</v>
      </c>
      <c r="BE165" s="11" t="s">
        <v>95</v>
      </c>
      <c r="BF165" s="17">
        <v>43410</v>
      </c>
      <c r="BG165" s="11" t="s">
        <v>96</v>
      </c>
      <c r="BH165" s="13" t="s">
        <v>97</v>
      </c>
      <c r="BI165" s="13" t="s">
        <v>98</v>
      </c>
      <c r="BJ165" s="13" t="s">
        <v>99</v>
      </c>
      <c r="BK165" s="34" t="s">
        <v>2635</v>
      </c>
      <c r="BL165" s="33" t="s">
        <v>2646</v>
      </c>
      <c r="BM165" s="11" t="s">
        <v>100</v>
      </c>
      <c r="BN165" s="11" t="s">
        <v>101</v>
      </c>
      <c r="BO165" s="11"/>
      <c r="BP165" s="11" t="s">
        <v>8477</v>
      </c>
      <c r="BQ165" s="33" t="str">
        <f>IFERROR(VLOOKUP(Tabela5[[#This Row],[scientificName]],Tabela1[],COLUMN('IUCN BR Summary'!N:N),0),"")</f>
        <v>(Ã‰. Geoffroy in Humboldt, 1812)</v>
      </c>
      <c r="BR165" s="11" t="s">
        <v>102</v>
      </c>
      <c r="BS165" s="11"/>
      <c r="BT165" s="11"/>
      <c r="BU165" s="11"/>
      <c r="BV165" s="11"/>
      <c r="BW165" s="11"/>
      <c r="BX165" s="11"/>
      <c r="BY165" s="11"/>
    </row>
    <row r="166" spans="1:77" x14ac:dyDescent="0.25">
      <c r="A166" s="11" t="s">
        <v>76</v>
      </c>
      <c r="B166" s="12">
        <f t="shared" ca="1" si="4"/>
        <v>43818</v>
      </c>
      <c r="C166" s="13" t="s">
        <v>77</v>
      </c>
      <c r="D166" s="11" t="s">
        <v>78</v>
      </c>
      <c r="E166" s="13" t="s">
        <v>79</v>
      </c>
      <c r="F166" s="11" t="s">
        <v>80</v>
      </c>
      <c r="G166" s="11" t="s">
        <v>81</v>
      </c>
      <c r="H166" s="11" t="s">
        <v>82</v>
      </c>
      <c r="I166" s="13" t="s">
        <v>83</v>
      </c>
      <c r="J166" s="13" t="s">
        <v>82</v>
      </c>
      <c r="K166" s="21" t="str">
        <f t="shared" si="5"/>
        <v>iucnStatus:Not Evaluated</v>
      </c>
      <c r="L166" s="11" t="str">
        <f>_xlfn.IFNA(VLOOKUP(Tabela5[[#This Row],[scientificName]],Tabela1[],COLUMN('IUCN BR Summary'!O:O),0),"Not Evaluated")</f>
        <v>Not Evaluated</v>
      </c>
      <c r="M166" s="13" t="s">
        <v>319</v>
      </c>
      <c r="N166" s="33"/>
      <c r="O166" s="33"/>
      <c r="P166" s="37" t="s">
        <v>86</v>
      </c>
      <c r="Q166" s="33" t="s">
        <v>87</v>
      </c>
      <c r="R166" s="33"/>
      <c r="S166" s="33"/>
      <c r="T166" s="33"/>
      <c r="U166" s="33"/>
      <c r="V166" s="11"/>
      <c r="W166" s="11"/>
      <c r="X166" s="11"/>
      <c r="Y166" s="11"/>
      <c r="Z166" s="11"/>
      <c r="AA166" s="11"/>
      <c r="AB166" s="11"/>
      <c r="AC166" s="12">
        <v>43332</v>
      </c>
      <c r="AD166" s="15">
        <v>0.3611111111111111</v>
      </c>
      <c r="AE166" s="33"/>
      <c r="AF166" s="15" t="s">
        <v>108</v>
      </c>
      <c r="AG166" s="33"/>
      <c r="AH166" s="15" t="s">
        <v>138</v>
      </c>
      <c r="AI166" s="13" t="s">
        <v>90</v>
      </c>
      <c r="AJ166" s="13" t="s">
        <v>91</v>
      </c>
      <c r="AK166" s="13" t="s">
        <v>92</v>
      </c>
      <c r="AL166" s="11" t="s">
        <v>93</v>
      </c>
      <c r="AM166" s="11" t="s">
        <v>94</v>
      </c>
      <c r="AN166" s="11"/>
      <c r="AO166" s="11"/>
      <c r="AP166" s="11"/>
      <c r="AQ166" s="11" t="s">
        <v>17454</v>
      </c>
      <c r="AR166" s="11"/>
      <c r="AS166" s="11"/>
      <c r="AT166" s="11"/>
      <c r="AU166" s="11"/>
      <c r="AV166" s="11"/>
      <c r="AW166" s="11"/>
      <c r="AX166" s="18">
        <v>387275.74449999997</v>
      </c>
      <c r="AY166" s="18">
        <v>7850315.6705</v>
      </c>
      <c r="AZ166" s="16">
        <v>-40.073807000000002</v>
      </c>
      <c r="BA166" s="16">
        <v>-19.438362000000001</v>
      </c>
      <c r="BB166" s="11"/>
      <c r="BC166" s="11" t="s">
        <v>17453</v>
      </c>
      <c r="BD166" s="11" t="s">
        <v>17455</v>
      </c>
      <c r="BE166" s="11" t="s">
        <v>95</v>
      </c>
      <c r="BF166" s="17">
        <v>43410</v>
      </c>
      <c r="BG166" s="11" t="s">
        <v>96</v>
      </c>
      <c r="BH166" s="13" t="s">
        <v>97</v>
      </c>
      <c r="BI166" s="13" t="s">
        <v>98</v>
      </c>
      <c r="BJ166" s="13" t="s">
        <v>99</v>
      </c>
      <c r="BK166" s="34" t="s">
        <v>2635</v>
      </c>
      <c r="BL166" s="33" t="s">
        <v>2636</v>
      </c>
      <c r="BM166" s="11" t="s">
        <v>258</v>
      </c>
      <c r="BN166" s="11" t="s">
        <v>259</v>
      </c>
      <c r="BO166" s="11" t="s">
        <v>260</v>
      </c>
      <c r="BP166" s="11" t="s">
        <v>17436</v>
      </c>
      <c r="BQ166" s="33" t="str">
        <f>IFERROR(VLOOKUP(Tabela5[[#This Row],[scientificName]],Tabela1[],COLUMN('IUCN BR Summary'!N:N),0),"")</f>
        <v/>
      </c>
      <c r="BR166" s="11" t="s">
        <v>102</v>
      </c>
      <c r="BS166" s="11"/>
      <c r="BT166" s="11"/>
      <c r="BU166" s="11"/>
      <c r="BV166" s="11"/>
      <c r="BW166" s="11"/>
      <c r="BX166" s="11"/>
      <c r="BY166" s="11"/>
    </row>
    <row r="167" spans="1:77" x14ac:dyDescent="0.25">
      <c r="A167" s="11" t="s">
        <v>76</v>
      </c>
      <c r="B167" s="12">
        <f t="shared" ca="1" si="4"/>
        <v>43818</v>
      </c>
      <c r="C167" s="13" t="s">
        <v>77</v>
      </c>
      <c r="D167" s="11" t="s">
        <v>78</v>
      </c>
      <c r="E167" s="13" t="s">
        <v>79</v>
      </c>
      <c r="F167" s="11" t="s">
        <v>80</v>
      </c>
      <c r="G167" s="11" t="s">
        <v>81</v>
      </c>
      <c r="H167" s="11" t="s">
        <v>82</v>
      </c>
      <c r="I167" s="13" t="s">
        <v>83</v>
      </c>
      <c r="J167" s="13" t="s">
        <v>82</v>
      </c>
      <c r="K167" s="21" t="str">
        <f t="shared" si="5"/>
        <v>iucnStatus:Near Threatened</v>
      </c>
      <c r="L167" s="11" t="str">
        <f>_xlfn.IFNA(VLOOKUP(Tabela5[[#This Row],[scientificName]],Tabela1[],COLUMN('IUCN BR Summary'!O:O),0),"Not Evaluated")</f>
        <v>Near Threatened</v>
      </c>
      <c r="M167" s="13" t="s">
        <v>320</v>
      </c>
      <c r="N167" s="33"/>
      <c r="O167" s="33"/>
      <c r="P167" s="37" t="s">
        <v>86</v>
      </c>
      <c r="Q167" s="33" t="s">
        <v>87</v>
      </c>
      <c r="R167" s="33"/>
      <c r="S167" s="33"/>
      <c r="T167" s="33"/>
      <c r="U167" s="33"/>
      <c r="V167" s="11"/>
      <c r="W167" s="11"/>
      <c r="X167" s="11"/>
      <c r="Y167" s="11"/>
      <c r="Z167" s="11"/>
      <c r="AA167" s="11"/>
      <c r="AB167" s="11"/>
      <c r="AC167" s="12">
        <v>43332</v>
      </c>
      <c r="AD167" s="15">
        <v>0.5625</v>
      </c>
      <c r="AE167" s="33"/>
      <c r="AF167" s="15" t="s">
        <v>121</v>
      </c>
      <c r="AG167" s="33"/>
      <c r="AH167" s="15" t="s">
        <v>138</v>
      </c>
      <c r="AI167" s="13" t="s">
        <v>90</v>
      </c>
      <c r="AJ167" s="13" t="s">
        <v>91</v>
      </c>
      <c r="AK167" s="13" t="s">
        <v>92</v>
      </c>
      <c r="AL167" s="11" t="s">
        <v>93</v>
      </c>
      <c r="AM167" s="11" t="s">
        <v>94</v>
      </c>
      <c r="AN167" s="11"/>
      <c r="AO167" s="11"/>
      <c r="AP167" s="11"/>
      <c r="AQ167" s="11" t="s">
        <v>17454</v>
      </c>
      <c r="AR167" s="11"/>
      <c r="AS167" s="11"/>
      <c r="AT167" s="11"/>
      <c r="AU167" s="11"/>
      <c r="AV167" s="11"/>
      <c r="AW167" s="11"/>
      <c r="AX167" s="18">
        <v>387496.7414</v>
      </c>
      <c r="AY167" s="18">
        <v>7850908.0151000004</v>
      </c>
      <c r="AZ167" s="16">
        <v>-40.071666999999998</v>
      </c>
      <c r="BA167" s="16">
        <v>-19.433026000000002</v>
      </c>
      <c r="BB167" s="11"/>
      <c r="BC167" s="11" t="s">
        <v>17453</v>
      </c>
      <c r="BD167" s="11" t="s">
        <v>17455</v>
      </c>
      <c r="BE167" s="11" t="s">
        <v>95</v>
      </c>
      <c r="BF167" s="17">
        <v>43410</v>
      </c>
      <c r="BG167" s="11" t="s">
        <v>96</v>
      </c>
      <c r="BH167" s="13" t="s">
        <v>97</v>
      </c>
      <c r="BI167" s="13" t="s">
        <v>98</v>
      </c>
      <c r="BJ167" s="13" t="s">
        <v>99</v>
      </c>
      <c r="BK167" s="34" t="s">
        <v>2635</v>
      </c>
      <c r="BL167" s="33" t="s">
        <v>5022</v>
      </c>
      <c r="BM167" s="11" t="s">
        <v>145</v>
      </c>
      <c r="BN167" s="11" t="s">
        <v>303</v>
      </c>
      <c r="BO167" s="11"/>
      <c r="BP167" s="11" t="s">
        <v>11212</v>
      </c>
      <c r="BQ167" s="33" t="str">
        <f>IFERROR(VLOOKUP(Tabela5[[#This Row],[scientificName]],Tabela1[],COLUMN('IUCN BR Summary'!N:N),0),"")</f>
        <v>Goldfuss, 1809</v>
      </c>
      <c r="BR167" s="11" t="s">
        <v>102</v>
      </c>
      <c r="BS167" s="11"/>
      <c r="BT167" s="11"/>
      <c r="BU167" s="11"/>
      <c r="BV167" s="11"/>
      <c r="BW167" s="11"/>
      <c r="BX167" s="11"/>
      <c r="BY167" s="11"/>
    </row>
    <row r="168" spans="1:77" x14ac:dyDescent="0.25">
      <c r="A168" s="11" t="s">
        <v>76</v>
      </c>
      <c r="B168" s="12">
        <f t="shared" ca="1" si="4"/>
        <v>43818</v>
      </c>
      <c r="C168" s="13" t="s">
        <v>77</v>
      </c>
      <c r="D168" s="11" t="s">
        <v>78</v>
      </c>
      <c r="E168" s="13" t="s">
        <v>79</v>
      </c>
      <c r="F168" s="11" t="s">
        <v>80</v>
      </c>
      <c r="G168" s="11" t="s">
        <v>81</v>
      </c>
      <c r="H168" s="11" t="s">
        <v>82</v>
      </c>
      <c r="I168" s="13" t="s">
        <v>83</v>
      </c>
      <c r="J168" s="13" t="s">
        <v>82</v>
      </c>
      <c r="K168" s="21" t="str">
        <f t="shared" si="5"/>
        <v>iucnStatus:Least Concern</v>
      </c>
      <c r="L168" s="11" t="str">
        <f>_xlfn.IFNA(VLOOKUP(Tabela5[[#This Row],[scientificName]],Tabela1[],COLUMN('IUCN BR Summary'!O:O),0),"Not Evaluated")</f>
        <v>Least Concern</v>
      </c>
      <c r="M168" s="13" t="s">
        <v>321</v>
      </c>
      <c r="N168" s="33"/>
      <c r="O168" s="33"/>
      <c r="P168" s="37" t="s">
        <v>86</v>
      </c>
      <c r="Q168" s="33" t="s">
        <v>87</v>
      </c>
      <c r="R168" s="33"/>
      <c r="S168" s="33"/>
      <c r="T168" s="33"/>
      <c r="U168" s="33"/>
      <c r="V168" s="11"/>
      <c r="W168" s="11"/>
      <c r="X168" s="11"/>
      <c r="Y168" s="11"/>
      <c r="Z168" s="11"/>
      <c r="AA168" s="11"/>
      <c r="AB168" s="11"/>
      <c r="AC168" s="12">
        <v>43332</v>
      </c>
      <c r="AD168" s="15">
        <v>0.64027777777777783</v>
      </c>
      <c r="AE168" s="33"/>
      <c r="AF168" s="15" t="s">
        <v>121</v>
      </c>
      <c r="AG168" s="33"/>
      <c r="AH168" s="15" t="s">
        <v>138</v>
      </c>
      <c r="AI168" s="13" t="s">
        <v>90</v>
      </c>
      <c r="AJ168" s="13" t="s">
        <v>91</v>
      </c>
      <c r="AK168" s="13" t="s">
        <v>92</v>
      </c>
      <c r="AL168" s="11" t="s">
        <v>93</v>
      </c>
      <c r="AM168" s="11" t="s">
        <v>94</v>
      </c>
      <c r="AN168" s="11"/>
      <c r="AO168" s="11"/>
      <c r="AP168" s="11"/>
      <c r="AQ168" s="11" t="s">
        <v>17454</v>
      </c>
      <c r="AR168" s="11"/>
      <c r="AS168" s="11"/>
      <c r="AT168" s="11"/>
      <c r="AU168" s="11"/>
      <c r="AV168" s="11"/>
      <c r="AW168" s="11"/>
      <c r="AX168" s="18">
        <v>387575.24699999997</v>
      </c>
      <c r="AY168" s="18">
        <v>7850963.7399000004</v>
      </c>
      <c r="AZ168" s="16">
        <v>-40.070920999999998</v>
      </c>
      <c r="BA168" s="16">
        <v>-19.432524000000001</v>
      </c>
      <c r="BB168" s="11"/>
      <c r="BC168" s="11" t="s">
        <v>17453</v>
      </c>
      <c r="BD168" s="11" t="s">
        <v>17455</v>
      </c>
      <c r="BE168" s="11" t="s">
        <v>95</v>
      </c>
      <c r="BF168" s="17">
        <v>43410</v>
      </c>
      <c r="BG168" s="11" t="s">
        <v>96</v>
      </c>
      <c r="BH168" s="13" t="s">
        <v>97</v>
      </c>
      <c r="BI168" s="13" t="s">
        <v>98</v>
      </c>
      <c r="BJ168" s="13" t="s">
        <v>99</v>
      </c>
      <c r="BK168" s="33" t="s">
        <v>10370</v>
      </c>
      <c r="BL168" s="33" t="s">
        <v>10371</v>
      </c>
      <c r="BM168" s="11" t="s">
        <v>269</v>
      </c>
      <c r="BN168" s="11" t="s">
        <v>270</v>
      </c>
      <c r="BO168" s="11"/>
      <c r="BP168" s="11" t="s">
        <v>10393</v>
      </c>
      <c r="BQ168" s="33" t="str">
        <f>IFERROR(VLOOKUP(Tabela5[[#This Row],[scientificName]],Tabela1[],COLUMN('IUCN BR Summary'!N:N),0),"")</f>
        <v>(Linnaeus, 1758)</v>
      </c>
      <c r="BR168" s="11" t="s">
        <v>102</v>
      </c>
      <c r="BS168" s="11"/>
      <c r="BT168" s="11"/>
      <c r="BU168" s="11"/>
      <c r="BV168" s="11"/>
      <c r="BW168" s="11"/>
      <c r="BX168" s="11"/>
      <c r="BY168" s="11"/>
    </row>
    <row r="169" spans="1:77" x14ac:dyDescent="0.25">
      <c r="A169" s="11" t="s">
        <v>76</v>
      </c>
      <c r="B169" s="12">
        <f t="shared" ca="1" si="4"/>
        <v>43818</v>
      </c>
      <c r="C169" s="13" t="s">
        <v>77</v>
      </c>
      <c r="D169" s="11" t="s">
        <v>78</v>
      </c>
      <c r="E169" s="13" t="s">
        <v>79</v>
      </c>
      <c r="F169" s="11" t="s">
        <v>80</v>
      </c>
      <c r="G169" s="11" t="s">
        <v>81</v>
      </c>
      <c r="H169" s="11" t="s">
        <v>82</v>
      </c>
      <c r="I169" s="13" t="s">
        <v>83</v>
      </c>
      <c r="J169" s="13" t="s">
        <v>82</v>
      </c>
      <c r="K169" s="21" t="str">
        <f t="shared" si="5"/>
        <v>iucnStatus:Near Threatened</v>
      </c>
      <c r="L169" s="11" t="str">
        <f>_xlfn.IFNA(VLOOKUP(Tabela5[[#This Row],[scientificName]],Tabela1[],COLUMN('IUCN BR Summary'!O:O),0),"Not Evaluated")</f>
        <v>Near Threatened</v>
      </c>
      <c r="M169" s="13" t="s">
        <v>322</v>
      </c>
      <c r="N169" s="33"/>
      <c r="O169" s="33"/>
      <c r="P169" s="37" t="s">
        <v>86</v>
      </c>
      <c r="Q169" s="33" t="s">
        <v>87</v>
      </c>
      <c r="R169" s="33"/>
      <c r="S169" s="33"/>
      <c r="T169" s="33"/>
      <c r="U169" s="33"/>
      <c r="V169" s="11"/>
      <c r="W169" s="11"/>
      <c r="X169" s="11"/>
      <c r="Y169" s="11"/>
      <c r="Z169" s="11"/>
      <c r="AA169" s="11"/>
      <c r="AB169" s="11"/>
      <c r="AC169" s="12">
        <v>43332</v>
      </c>
      <c r="AD169" s="15">
        <v>0.63888888888888895</v>
      </c>
      <c r="AE169" s="33"/>
      <c r="AF169" s="15" t="s">
        <v>121</v>
      </c>
      <c r="AG169" s="33"/>
      <c r="AH169" s="15" t="s">
        <v>138</v>
      </c>
      <c r="AI169" s="13" t="s">
        <v>90</v>
      </c>
      <c r="AJ169" s="13" t="s">
        <v>91</v>
      </c>
      <c r="AK169" s="13" t="s">
        <v>92</v>
      </c>
      <c r="AL169" s="11" t="s">
        <v>93</v>
      </c>
      <c r="AM169" s="11" t="s">
        <v>94</v>
      </c>
      <c r="AN169" s="11"/>
      <c r="AO169" s="11"/>
      <c r="AP169" s="11"/>
      <c r="AQ169" s="11" t="s">
        <v>17454</v>
      </c>
      <c r="AR169" s="11"/>
      <c r="AS169" s="11"/>
      <c r="AT169" s="11"/>
      <c r="AU169" s="11"/>
      <c r="AV169" s="11"/>
      <c r="AW169" s="11"/>
      <c r="AX169" s="18">
        <v>387613.9155</v>
      </c>
      <c r="AY169" s="18">
        <v>7850937.0807999996</v>
      </c>
      <c r="AZ169" s="16">
        <v>-40.070551000000002</v>
      </c>
      <c r="BA169" s="16">
        <v>-19.432770000000001</v>
      </c>
      <c r="BB169" s="11"/>
      <c r="BC169" s="11" t="s">
        <v>17453</v>
      </c>
      <c r="BD169" s="11" t="s">
        <v>17455</v>
      </c>
      <c r="BE169" s="11" t="s">
        <v>95</v>
      </c>
      <c r="BF169" s="17">
        <v>43410</v>
      </c>
      <c r="BG169" s="11" t="s">
        <v>96</v>
      </c>
      <c r="BH169" s="13" t="s">
        <v>97</v>
      </c>
      <c r="BI169" s="13" t="s">
        <v>98</v>
      </c>
      <c r="BJ169" s="13" t="s">
        <v>99</v>
      </c>
      <c r="BK169" s="34" t="s">
        <v>2635</v>
      </c>
      <c r="BL169" s="33" t="s">
        <v>5022</v>
      </c>
      <c r="BM169" s="11" t="s">
        <v>145</v>
      </c>
      <c r="BN169" s="11" t="s">
        <v>303</v>
      </c>
      <c r="BO169" s="11"/>
      <c r="BP169" s="11" t="s">
        <v>11212</v>
      </c>
      <c r="BQ169" s="33" t="str">
        <f>IFERROR(VLOOKUP(Tabela5[[#This Row],[scientificName]],Tabela1[],COLUMN('IUCN BR Summary'!N:N),0),"")</f>
        <v>Goldfuss, 1809</v>
      </c>
      <c r="BR169" s="11" t="s">
        <v>102</v>
      </c>
      <c r="BS169" s="11"/>
      <c r="BT169" s="11"/>
      <c r="BU169" s="11"/>
      <c r="BV169" s="11"/>
      <c r="BW169" s="11"/>
      <c r="BX169" s="11"/>
      <c r="BY169" s="11"/>
    </row>
    <row r="170" spans="1:77" x14ac:dyDescent="0.25">
      <c r="A170" s="11" t="s">
        <v>76</v>
      </c>
      <c r="B170" s="12">
        <f t="shared" ca="1" si="4"/>
        <v>43818</v>
      </c>
      <c r="C170" s="13" t="s">
        <v>77</v>
      </c>
      <c r="D170" s="11" t="s">
        <v>78</v>
      </c>
      <c r="E170" s="13" t="s">
        <v>79</v>
      </c>
      <c r="F170" s="11" t="s">
        <v>80</v>
      </c>
      <c r="G170" s="11" t="s">
        <v>81</v>
      </c>
      <c r="H170" s="11" t="s">
        <v>82</v>
      </c>
      <c r="I170" s="13" t="s">
        <v>83</v>
      </c>
      <c r="J170" s="13" t="s">
        <v>82</v>
      </c>
      <c r="K170" s="21" t="str">
        <f t="shared" si="5"/>
        <v>iucnStatus:Not Evaluated</v>
      </c>
      <c r="L170" s="11" t="str">
        <f>_xlfn.IFNA(VLOOKUP(Tabela5[[#This Row],[scientificName]],Tabela1[],COLUMN('IUCN BR Summary'!O:O),0),"Not Evaluated")</f>
        <v>Not Evaluated</v>
      </c>
      <c r="M170" s="13" t="s">
        <v>323</v>
      </c>
      <c r="N170" s="33"/>
      <c r="O170" s="33"/>
      <c r="P170" s="37" t="s">
        <v>86</v>
      </c>
      <c r="Q170" s="33" t="s">
        <v>87</v>
      </c>
      <c r="R170" s="33"/>
      <c r="S170" s="33"/>
      <c r="T170" s="33"/>
      <c r="U170" s="33"/>
      <c r="V170" s="11"/>
      <c r="W170" s="11"/>
      <c r="X170" s="11"/>
      <c r="Y170" s="11"/>
      <c r="Z170" s="11"/>
      <c r="AA170" s="11"/>
      <c r="AB170" s="11"/>
      <c r="AC170" s="12">
        <v>43332</v>
      </c>
      <c r="AD170" s="15" t="s">
        <v>138</v>
      </c>
      <c r="AE170" s="33"/>
      <c r="AF170" s="15" t="s">
        <v>121</v>
      </c>
      <c r="AG170" s="33"/>
      <c r="AH170" s="15" t="s">
        <v>138</v>
      </c>
      <c r="AI170" s="13" t="s">
        <v>90</v>
      </c>
      <c r="AJ170" s="13" t="s">
        <v>91</v>
      </c>
      <c r="AK170" s="13" t="s">
        <v>92</v>
      </c>
      <c r="AL170" s="11" t="s">
        <v>93</v>
      </c>
      <c r="AM170" s="11" t="s">
        <v>94</v>
      </c>
      <c r="AN170" s="11"/>
      <c r="AO170" s="11"/>
      <c r="AP170" s="11"/>
      <c r="AQ170" s="11" t="s">
        <v>17454</v>
      </c>
      <c r="AR170" s="11"/>
      <c r="AS170" s="11"/>
      <c r="AT170" s="11"/>
      <c r="AU170" s="11"/>
      <c r="AV170" s="11"/>
      <c r="AW170" s="11"/>
      <c r="AX170" s="18">
        <v>385565.7905103619</v>
      </c>
      <c r="AY170" s="18">
        <v>7847493.3833265593</v>
      </c>
      <c r="AZ170" s="16">
        <v>-40.090265000000002</v>
      </c>
      <c r="BA170" s="16">
        <v>-19.463773</v>
      </c>
      <c r="BB170" s="11"/>
      <c r="BC170" s="11" t="s">
        <v>17453</v>
      </c>
      <c r="BD170" s="11" t="s">
        <v>17455</v>
      </c>
      <c r="BE170" s="11" t="s">
        <v>95</v>
      </c>
      <c r="BF170" s="17">
        <v>43410</v>
      </c>
      <c r="BG170" s="11" t="s">
        <v>96</v>
      </c>
      <c r="BH170" s="13" t="s">
        <v>97</v>
      </c>
      <c r="BI170" s="13" t="s">
        <v>98</v>
      </c>
      <c r="BJ170" s="13" t="s">
        <v>99</v>
      </c>
      <c r="BK170" s="34" t="s">
        <v>2635</v>
      </c>
      <c r="BL170" s="33" t="s">
        <v>2636</v>
      </c>
      <c r="BM170" s="11" t="s">
        <v>258</v>
      </c>
      <c r="BN170" s="11" t="s">
        <v>259</v>
      </c>
      <c r="BO170" s="11" t="s">
        <v>260</v>
      </c>
      <c r="BP170" s="11" t="s">
        <v>17436</v>
      </c>
      <c r="BQ170" s="33" t="str">
        <f>IFERROR(VLOOKUP(Tabela5[[#This Row],[scientificName]],Tabela1[],COLUMN('IUCN BR Summary'!N:N),0),"")</f>
        <v/>
      </c>
      <c r="BR170" s="11" t="s">
        <v>102</v>
      </c>
      <c r="BS170" s="11"/>
      <c r="BT170" s="11"/>
      <c r="BU170" s="11"/>
      <c r="BV170" s="11"/>
      <c r="BW170" s="11"/>
      <c r="BX170" s="11"/>
      <c r="BY170" s="11"/>
    </row>
    <row r="171" spans="1:77" x14ac:dyDescent="0.25">
      <c r="A171" s="11" t="s">
        <v>76</v>
      </c>
      <c r="B171" s="12">
        <f t="shared" ca="1" si="4"/>
        <v>43818</v>
      </c>
      <c r="C171" s="13" t="s">
        <v>77</v>
      </c>
      <c r="D171" s="11" t="s">
        <v>78</v>
      </c>
      <c r="E171" s="13" t="s">
        <v>79</v>
      </c>
      <c r="F171" s="11" t="s">
        <v>80</v>
      </c>
      <c r="G171" s="11" t="s">
        <v>81</v>
      </c>
      <c r="H171" s="11" t="s">
        <v>82</v>
      </c>
      <c r="I171" s="13" t="s">
        <v>83</v>
      </c>
      <c r="J171" s="13" t="s">
        <v>82</v>
      </c>
      <c r="K171" s="21" t="str">
        <f t="shared" si="5"/>
        <v>iucnStatus:Not Evaluated</v>
      </c>
      <c r="L171" s="11" t="str">
        <f>_xlfn.IFNA(VLOOKUP(Tabela5[[#This Row],[scientificName]],Tabela1[],COLUMN('IUCN BR Summary'!O:O),0),"Not Evaluated")</f>
        <v>Not Evaluated</v>
      </c>
      <c r="M171" s="13" t="s">
        <v>324</v>
      </c>
      <c r="N171" s="33"/>
      <c r="O171" s="33"/>
      <c r="P171" s="37" t="s">
        <v>86</v>
      </c>
      <c r="Q171" s="33" t="s">
        <v>87</v>
      </c>
      <c r="R171" s="33"/>
      <c r="S171" s="33"/>
      <c r="T171" s="33"/>
      <c r="U171" s="33"/>
      <c r="V171" s="11"/>
      <c r="W171" s="11"/>
      <c r="X171" s="11"/>
      <c r="Y171" s="11"/>
      <c r="Z171" s="11"/>
      <c r="AA171" s="11"/>
      <c r="AB171" s="11"/>
      <c r="AC171" s="12">
        <v>43332</v>
      </c>
      <c r="AD171" s="15" t="s">
        <v>138</v>
      </c>
      <c r="AE171" s="33"/>
      <c r="AF171" s="15" t="s">
        <v>121</v>
      </c>
      <c r="AG171" s="33"/>
      <c r="AH171" s="15" t="s">
        <v>138</v>
      </c>
      <c r="AI171" s="13" t="s">
        <v>90</v>
      </c>
      <c r="AJ171" s="13" t="s">
        <v>91</v>
      </c>
      <c r="AK171" s="13" t="s">
        <v>92</v>
      </c>
      <c r="AL171" s="11" t="s">
        <v>93</v>
      </c>
      <c r="AM171" s="11" t="s">
        <v>94</v>
      </c>
      <c r="AN171" s="11"/>
      <c r="AO171" s="11"/>
      <c r="AP171" s="11"/>
      <c r="AQ171" s="11" t="s">
        <v>17454</v>
      </c>
      <c r="AR171" s="11"/>
      <c r="AS171" s="11"/>
      <c r="AT171" s="11"/>
      <c r="AU171" s="11"/>
      <c r="AV171" s="11"/>
      <c r="AW171" s="11"/>
      <c r="AX171" s="18">
        <v>386077.3685524154</v>
      </c>
      <c r="AY171" s="18">
        <v>7848346.7968055699</v>
      </c>
      <c r="AZ171" s="16">
        <v>-40.085344999999997</v>
      </c>
      <c r="BA171" s="16">
        <v>-19.456085999999999</v>
      </c>
      <c r="BB171" s="11"/>
      <c r="BC171" s="11" t="s">
        <v>17453</v>
      </c>
      <c r="BD171" s="11" t="s">
        <v>17455</v>
      </c>
      <c r="BE171" s="11" t="s">
        <v>95</v>
      </c>
      <c r="BF171" s="17">
        <v>43410</v>
      </c>
      <c r="BG171" s="11" t="s">
        <v>96</v>
      </c>
      <c r="BH171" s="13" t="s">
        <v>97</v>
      </c>
      <c r="BI171" s="13" t="s">
        <v>98</v>
      </c>
      <c r="BJ171" s="13" t="s">
        <v>99</v>
      </c>
      <c r="BK171" s="34" t="s">
        <v>2635</v>
      </c>
      <c r="BL171" s="33" t="s">
        <v>2636</v>
      </c>
      <c r="BM171" s="11" t="s">
        <v>258</v>
      </c>
      <c r="BN171" s="11" t="s">
        <v>259</v>
      </c>
      <c r="BO171" s="11" t="s">
        <v>260</v>
      </c>
      <c r="BP171" s="11" t="s">
        <v>17436</v>
      </c>
      <c r="BQ171" s="33" t="str">
        <f>IFERROR(VLOOKUP(Tabela5[[#This Row],[scientificName]],Tabela1[],COLUMN('IUCN BR Summary'!N:N),0),"")</f>
        <v/>
      </c>
      <c r="BR171" s="11" t="s">
        <v>102</v>
      </c>
      <c r="BS171" s="11"/>
      <c r="BT171" s="11"/>
      <c r="BU171" s="11"/>
      <c r="BV171" s="11"/>
      <c r="BW171" s="11"/>
      <c r="BX171" s="11"/>
      <c r="BY171" s="11"/>
    </row>
    <row r="172" spans="1:77" x14ac:dyDescent="0.25">
      <c r="A172" s="11" t="s">
        <v>76</v>
      </c>
      <c r="B172" s="12">
        <f t="shared" ca="1" si="4"/>
        <v>43818</v>
      </c>
      <c r="C172" s="13" t="s">
        <v>77</v>
      </c>
      <c r="D172" s="11" t="s">
        <v>78</v>
      </c>
      <c r="E172" s="13" t="s">
        <v>79</v>
      </c>
      <c r="F172" s="11" t="s">
        <v>80</v>
      </c>
      <c r="G172" s="11" t="s">
        <v>81</v>
      </c>
      <c r="H172" s="11" t="s">
        <v>82</v>
      </c>
      <c r="I172" s="13" t="s">
        <v>83</v>
      </c>
      <c r="J172" s="13" t="s">
        <v>82</v>
      </c>
      <c r="K172" s="21" t="str">
        <f t="shared" si="5"/>
        <v>iucnStatus:Not Evaluated</v>
      </c>
      <c r="L172" s="11" t="str">
        <f>_xlfn.IFNA(VLOOKUP(Tabela5[[#This Row],[scientificName]],Tabela1[],COLUMN('IUCN BR Summary'!O:O),0),"Not Evaluated")</f>
        <v>Not Evaluated</v>
      </c>
      <c r="M172" s="13" t="s">
        <v>325</v>
      </c>
      <c r="N172" s="33"/>
      <c r="O172" s="33"/>
      <c r="P172" s="37" t="s">
        <v>86</v>
      </c>
      <c r="Q172" s="33" t="s">
        <v>87</v>
      </c>
      <c r="R172" s="33"/>
      <c r="S172" s="33"/>
      <c r="T172" s="33"/>
      <c r="U172" s="33"/>
      <c r="V172" s="11"/>
      <c r="W172" s="11"/>
      <c r="X172" s="11"/>
      <c r="Y172" s="11"/>
      <c r="Z172" s="11"/>
      <c r="AA172" s="11"/>
      <c r="AB172" s="11"/>
      <c r="AC172" s="12">
        <v>43332</v>
      </c>
      <c r="AD172" s="15" t="s">
        <v>138</v>
      </c>
      <c r="AE172" s="33"/>
      <c r="AF172" s="15" t="s">
        <v>121</v>
      </c>
      <c r="AG172" s="33"/>
      <c r="AH172" s="15" t="s">
        <v>138</v>
      </c>
      <c r="AI172" s="13" t="s">
        <v>90</v>
      </c>
      <c r="AJ172" s="13" t="s">
        <v>91</v>
      </c>
      <c r="AK172" s="13" t="s">
        <v>92</v>
      </c>
      <c r="AL172" s="11" t="s">
        <v>93</v>
      </c>
      <c r="AM172" s="11" t="s">
        <v>94</v>
      </c>
      <c r="AN172" s="11"/>
      <c r="AO172" s="11"/>
      <c r="AP172" s="11"/>
      <c r="AQ172" s="11" t="s">
        <v>17454</v>
      </c>
      <c r="AR172" s="11"/>
      <c r="AS172" s="11"/>
      <c r="AT172" s="11"/>
      <c r="AU172" s="11"/>
      <c r="AV172" s="11"/>
      <c r="AW172" s="11"/>
      <c r="AX172" s="18">
        <v>386598.27298234921</v>
      </c>
      <c r="AY172" s="18">
        <v>7849216.6027912125</v>
      </c>
      <c r="AZ172" s="16">
        <v>-40.080329999999996</v>
      </c>
      <c r="BA172" s="16">
        <v>-19.448253999999999</v>
      </c>
      <c r="BB172" s="11"/>
      <c r="BC172" s="11" t="s">
        <v>17453</v>
      </c>
      <c r="BD172" s="11" t="s">
        <v>17455</v>
      </c>
      <c r="BE172" s="11" t="s">
        <v>95</v>
      </c>
      <c r="BF172" s="17">
        <v>43410</v>
      </c>
      <c r="BG172" s="11" t="s">
        <v>96</v>
      </c>
      <c r="BH172" s="13" t="s">
        <v>97</v>
      </c>
      <c r="BI172" s="13" t="s">
        <v>98</v>
      </c>
      <c r="BJ172" s="13" t="s">
        <v>99</v>
      </c>
      <c r="BK172" s="34" t="s">
        <v>2635</v>
      </c>
      <c r="BL172" s="33" t="s">
        <v>2636</v>
      </c>
      <c r="BM172" s="11" t="s">
        <v>258</v>
      </c>
      <c r="BN172" s="11" t="s">
        <v>259</v>
      </c>
      <c r="BO172" s="11" t="s">
        <v>260</v>
      </c>
      <c r="BP172" s="11" t="s">
        <v>17436</v>
      </c>
      <c r="BQ172" s="33" t="str">
        <f>IFERROR(VLOOKUP(Tabela5[[#This Row],[scientificName]],Tabela1[],COLUMN('IUCN BR Summary'!N:N),0),"")</f>
        <v/>
      </c>
      <c r="BR172" s="11" t="s">
        <v>102</v>
      </c>
      <c r="BS172" s="11"/>
      <c r="BT172" s="11"/>
      <c r="BU172" s="11"/>
      <c r="BV172" s="11"/>
      <c r="BW172" s="11"/>
      <c r="BX172" s="11"/>
      <c r="BY172" s="11"/>
    </row>
    <row r="173" spans="1:77" x14ac:dyDescent="0.25">
      <c r="A173" s="11" t="s">
        <v>76</v>
      </c>
      <c r="B173" s="12">
        <f t="shared" ca="1" si="4"/>
        <v>43818</v>
      </c>
      <c r="C173" s="13" t="s">
        <v>77</v>
      </c>
      <c r="D173" s="11" t="s">
        <v>78</v>
      </c>
      <c r="E173" s="13" t="s">
        <v>79</v>
      </c>
      <c r="F173" s="11" t="s">
        <v>80</v>
      </c>
      <c r="G173" s="11" t="s">
        <v>81</v>
      </c>
      <c r="H173" s="11" t="s">
        <v>82</v>
      </c>
      <c r="I173" s="13" t="s">
        <v>83</v>
      </c>
      <c r="J173" s="13" t="s">
        <v>82</v>
      </c>
      <c r="K173" s="21" t="str">
        <f t="shared" si="5"/>
        <v>iucnStatus:Least Concern</v>
      </c>
      <c r="L173" s="11" t="str">
        <f>_xlfn.IFNA(VLOOKUP(Tabela5[[#This Row],[scientificName]],Tabela1[],COLUMN('IUCN BR Summary'!O:O),0),"Not Evaluated")</f>
        <v>Least Concern</v>
      </c>
      <c r="M173" s="13" t="s">
        <v>326</v>
      </c>
      <c r="N173" s="33"/>
      <c r="O173" s="33"/>
      <c r="P173" s="37" t="s">
        <v>86</v>
      </c>
      <c r="Q173" s="33" t="s">
        <v>87</v>
      </c>
      <c r="R173" s="33"/>
      <c r="S173" s="33"/>
      <c r="T173" s="33"/>
      <c r="U173" s="33"/>
      <c r="V173" s="11"/>
      <c r="W173" s="11"/>
      <c r="X173" s="11"/>
      <c r="Y173" s="11"/>
      <c r="Z173" s="11"/>
      <c r="AA173" s="11"/>
      <c r="AB173" s="11"/>
      <c r="AC173" s="12">
        <v>43332</v>
      </c>
      <c r="AD173" s="15" t="s">
        <v>138</v>
      </c>
      <c r="AE173" s="33"/>
      <c r="AF173" s="15" t="s">
        <v>121</v>
      </c>
      <c r="AG173" s="33"/>
      <c r="AH173" s="15" t="s">
        <v>138</v>
      </c>
      <c r="AI173" s="13" t="s">
        <v>90</v>
      </c>
      <c r="AJ173" s="13" t="s">
        <v>91</v>
      </c>
      <c r="AK173" s="13" t="s">
        <v>92</v>
      </c>
      <c r="AL173" s="11" t="s">
        <v>93</v>
      </c>
      <c r="AM173" s="11" t="s">
        <v>94</v>
      </c>
      <c r="AN173" s="11"/>
      <c r="AO173" s="11"/>
      <c r="AP173" s="11"/>
      <c r="AQ173" s="11" t="s">
        <v>17454</v>
      </c>
      <c r="AR173" s="11"/>
      <c r="AS173" s="11"/>
      <c r="AT173" s="11"/>
      <c r="AU173" s="11"/>
      <c r="AV173" s="11"/>
      <c r="AW173" s="11"/>
      <c r="AX173" s="18">
        <v>387105.96573625354</v>
      </c>
      <c r="AY173" s="18">
        <v>7850070.2785435487</v>
      </c>
      <c r="AZ173" s="16">
        <v>-40.075440999999998</v>
      </c>
      <c r="BA173" s="16">
        <v>-19.440576</v>
      </c>
      <c r="BB173" s="11"/>
      <c r="BC173" s="11" t="s">
        <v>17453</v>
      </c>
      <c r="BD173" s="11" t="s">
        <v>17455</v>
      </c>
      <c r="BE173" s="11" t="s">
        <v>95</v>
      </c>
      <c r="BF173" s="17">
        <v>43410</v>
      </c>
      <c r="BG173" s="11" t="s">
        <v>96</v>
      </c>
      <c r="BH173" s="13" t="s">
        <v>97</v>
      </c>
      <c r="BI173" s="13" t="s">
        <v>98</v>
      </c>
      <c r="BJ173" s="13" t="s">
        <v>99</v>
      </c>
      <c r="BK173" s="34" t="s">
        <v>2635</v>
      </c>
      <c r="BL173" s="33" t="s">
        <v>2646</v>
      </c>
      <c r="BM173" s="11" t="s">
        <v>100</v>
      </c>
      <c r="BN173" s="11" t="s">
        <v>101</v>
      </c>
      <c r="BO173" s="11"/>
      <c r="BP173" s="11" t="s">
        <v>8477</v>
      </c>
      <c r="BQ173" s="33" t="str">
        <f>IFERROR(VLOOKUP(Tabela5[[#This Row],[scientificName]],Tabela1[],COLUMN('IUCN BR Summary'!N:N),0),"")</f>
        <v>(Ã‰. Geoffroy in Humboldt, 1812)</v>
      </c>
      <c r="BR173" s="11" t="s">
        <v>102</v>
      </c>
      <c r="BS173" s="11"/>
      <c r="BT173" s="11"/>
      <c r="BU173" s="11"/>
      <c r="BV173" s="11"/>
      <c r="BW173" s="11"/>
      <c r="BX173" s="11"/>
      <c r="BY173" s="11"/>
    </row>
    <row r="174" spans="1:77" x14ac:dyDescent="0.25">
      <c r="A174" s="11" t="s">
        <v>76</v>
      </c>
      <c r="B174" s="12">
        <f t="shared" ca="1" si="4"/>
        <v>43818</v>
      </c>
      <c r="C174" s="13" t="s">
        <v>77</v>
      </c>
      <c r="D174" s="11" t="s">
        <v>78</v>
      </c>
      <c r="E174" s="13" t="s">
        <v>79</v>
      </c>
      <c r="F174" s="11" t="s">
        <v>80</v>
      </c>
      <c r="G174" s="11" t="s">
        <v>81</v>
      </c>
      <c r="H174" s="11" t="s">
        <v>82</v>
      </c>
      <c r="I174" s="13" t="s">
        <v>83</v>
      </c>
      <c r="J174" s="13" t="s">
        <v>82</v>
      </c>
      <c r="K174" s="21" t="str">
        <f t="shared" si="5"/>
        <v>iucnStatus:Least Concern</v>
      </c>
      <c r="L174" s="11" t="str">
        <f>_xlfn.IFNA(VLOOKUP(Tabela5[[#This Row],[scientificName]],Tabela1[],COLUMN('IUCN BR Summary'!O:O),0),"Not Evaluated")</f>
        <v>Least Concern</v>
      </c>
      <c r="M174" s="13" t="s">
        <v>327</v>
      </c>
      <c r="N174" s="33"/>
      <c r="O174" s="33"/>
      <c r="P174" s="37" t="s">
        <v>86</v>
      </c>
      <c r="Q174" s="33" t="s">
        <v>87</v>
      </c>
      <c r="R174" s="33"/>
      <c r="S174" s="33"/>
      <c r="T174" s="33"/>
      <c r="U174" s="33"/>
      <c r="V174" s="11"/>
      <c r="W174" s="11"/>
      <c r="X174" s="11"/>
      <c r="Y174" s="11"/>
      <c r="Z174" s="11"/>
      <c r="AA174" s="11"/>
      <c r="AB174" s="11"/>
      <c r="AC174" s="12">
        <v>43332</v>
      </c>
      <c r="AD174" s="15"/>
      <c r="AE174" s="33"/>
      <c r="AF174" s="15" t="s">
        <v>121</v>
      </c>
      <c r="AG174" s="33"/>
      <c r="AH174" s="15" t="s">
        <v>138</v>
      </c>
      <c r="AI174" s="13" t="s">
        <v>90</v>
      </c>
      <c r="AJ174" s="13" t="s">
        <v>91</v>
      </c>
      <c r="AK174" s="13" t="s">
        <v>92</v>
      </c>
      <c r="AL174" s="11" t="s">
        <v>93</v>
      </c>
      <c r="AM174" s="11" t="s">
        <v>94</v>
      </c>
      <c r="AN174" s="11"/>
      <c r="AO174" s="11"/>
      <c r="AP174" s="11"/>
      <c r="AQ174" s="11" t="s">
        <v>17454</v>
      </c>
      <c r="AR174" s="11"/>
      <c r="AS174" s="11"/>
      <c r="AT174" s="11"/>
      <c r="AU174" s="11"/>
      <c r="AV174" s="11"/>
      <c r="AW174" s="11"/>
      <c r="AX174" s="18">
        <v>387618.63129954052</v>
      </c>
      <c r="AY174" s="18">
        <v>7850928.2625885997</v>
      </c>
      <c r="AZ174" s="16">
        <v>-40.070504</v>
      </c>
      <c r="BA174" s="16">
        <v>-19.432852</v>
      </c>
      <c r="BB174" s="11"/>
      <c r="BC174" s="11" t="s">
        <v>17453</v>
      </c>
      <c r="BD174" s="11" t="s">
        <v>17455</v>
      </c>
      <c r="BE174" s="11" t="s">
        <v>95</v>
      </c>
      <c r="BF174" s="17">
        <v>43410</v>
      </c>
      <c r="BG174" s="11" t="s">
        <v>96</v>
      </c>
      <c r="BH174" s="13" t="s">
        <v>97</v>
      </c>
      <c r="BI174" s="13" t="s">
        <v>98</v>
      </c>
      <c r="BJ174" s="13" t="s">
        <v>99</v>
      </c>
      <c r="BK174" s="34" t="s">
        <v>2635</v>
      </c>
      <c r="BL174" s="33" t="s">
        <v>2646</v>
      </c>
      <c r="BM174" s="11" t="s">
        <v>100</v>
      </c>
      <c r="BN174" s="11" t="s">
        <v>101</v>
      </c>
      <c r="BO174" s="11"/>
      <c r="BP174" s="11" t="s">
        <v>8477</v>
      </c>
      <c r="BQ174" s="33" t="str">
        <f>IFERROR(VLOOKUP(Tabela5[[#This Row],[scientificName]],Tabela1[],COLUMN('IUCN BR Summary'!N:N),0),"")</f>
        <v>(Ã‰. Geoffroy in Humboldt, 1812)</v>
      </c>
      <c r="BR174" s="11" t="s">
        <v>102</v>
      </c>
      <c r="BS174" s="11"/>
      <c r="BT174" s="11"/>
      <c r="BU174" s="11"/>
      <c r="BV174" s="11"/>
      <c r="BW174" s="11"/>
      <c r="BX174" s="11"/>
      <c r="BY174" s="11"/>
    </row>
    <row r="175" spans="1:77" x14ac:dyDescent="0.25">
      <c r="A175" s="11" t="s">
        <v>76</v>
      </c>
      <c r="B175" s="12">
        <f t="shared" ca="1" si="4"/>
        <v>43818</v>
      </c>
      <c r="C175" s="13" t="s">
        <v>77</v>
      </c>
      <c r="D175" s="11" t="s">
        <v>78</v>
      </c>
      <c r="E175" s="13" t="s">
        <v>79</v>
      </c>
      <c r="F175" s="11" t="s">
        <v>80</v>
      </c>
      <c r="G175" s="11" t="s">
        <v>81</v>
      </c>
      <c r="H175" s="11" t="s">
        <v>82</v>
      </c>
      <c r="I175" s="13" t="s">
        <v>83</v>
      </c>
      <c r="J175" s="13" t="s">
        <v>82</v>
      </c>
      <c r="K175" s="21" t="str">
        <f t="shared" si="5"/>
        <v>iucnStatus:Not Evaluated</v>
      </c>
      <c r="L175" s="11" t="str">
        <f>_xlfn.IFNA(VLOOKUP(Tabela5[[#This Row],[scientificName]],Tabela1[],COLUMN('IUCN BR Summary'!O:O),0),"Not Evaluated")</f>
        <v>Not Evaluated</v>
      </c>
      <c r="M175" s="13" t="s">
        <v>328</v>
      </c>
      <c r="N175" s="33"/>
      <c r="O175" s="33"/>
      <c r="P175" s="37" t="s">
        <v>86</v>
      </c>
      <c r="Q175" s="33" t="s">
        <v>87</v>
      </c>
      <c r="R175" s="33"/>
      <c r="S175" s="33"/>
      <c r="T175" s="33"/>
      <c r="U175" s="33"/>
      <c r="V175" s="11"/>
      <c r="W175" s="11"/>
      <c r="X175" s="11"/>
      <c r="Y175" s="11"/>
      <c r="Z175" s="11"/>
      <c r="AA175" s="11"/>
      <c r="AB175" s="11"/>
      <c r="AC175" s="12">
        <v>43332</v>
      </c>
      <c r="AD175" s="15" t="s">
        <v>138</v>
      </c>
      <c r="AE175" s="33"/>
      <c r="AF175" s="15" t="s">
        <v>121</v>
      </c>
      <c r="AG175" s="33"/>
      <c r="AH175" s="15" t="s">
        <v>138</v>
      </c>
      <c r="AI175" s="13" t="s">
        <v>90</v>
      </c>
      <c r="AJ175" s="13" t="s">
        <v>91</v>
      </c>
      <c r="AK175" s="13" t="s">
        <v>92</v>
      </c>
      <c r="AL175" s="11" t="s">
        <v>93</v>
      </c>
      <c r="AM175" s="11" t="s">
        <v>94</v>
      </c>
      <c r="AN175" s="11"/>
      <c r="AO175" s="11"/>
      <c r="AP175" s="11"/>
      <c r="AQ175" s="11" t="s">
        <v>17454</v>
      </c>
      <c r="AR175" s="11"/>
      <c r="AS175" s="11"/>
      <c r="AT175" s="11"/>
      <c r="AU175" s="11"/>
      <c r="AV175" s="11"/>
      <c r="AW175" s="11"/>
      <c r="AX175" s="18">
        <v>385565.7905103619</v>
      </c>
      <c r="AY175" s="18">
        <v>7847493.3833265593</v>
      </c>
      <c r="AZ175" s="16">
        <v>-40.090265000000002</v>
      </c>
      <c r="BA175" s="16">
        <v>-19.463773</v>
      </c>
      <c r="BB175" s="11"/>
      <c r="BC175" s="11" t="s">
        <v>17453</v>
      </c>
      <c r="BD175" s="11" t="s">
        <v>17455</v>
      </c>
      <c r="BE175" s="11" t="s">
        <v>95</v>
      </c>
      <c r="BF175" s="17">
        <v>43410</v>
      </c>
      <c r="BG175" s="11" t="s">
        <v>96</v>
      </c>
      <c r="BH175" s="13" t="s">
        <v>97</v>
      </c>
      <c r="BI175" s="13" t="s">
        <v>98</v>
      </c>
      <c r="BJ175" s="13" t="s">
        <v>99</v>
      </c>
      <c r="BK175" s="34" t="s">
        <v>2635</v>
      </c>
      <c r="BL175" s="33" t="s">
        <v>2636</v>
      </c>
      <c r="BM175" s="11" t="s">
        <v>258</v>
      </c>
      <c r="BN175" s="11" t="s">
        <v>259</v>
      </c>
      <c r="BO175" s="11" t="s">
        <v>260</v>
      </c>
      <c r="BP175" s="11" t="s">
        <v>17436</v>
      </c>
      <c r="BQ175" s="33" t="str">
        <f>IFERROR(VLOOKUP(Tabela5[[#This Row],[scientificName]],Tabela1[],COLUMN('IUCN BR Summary'!N:N),0),"")</f>
        <v/>
      </c>
      <c r="BR175" s="11" t="s">
        <v>102</v>
      </c>
      <c r="BS175" s="11"/>
      <c r="BT175" s="11"/>
      <c r="BU175" s="11"/>
      <c r="BV175" s="11"/>
      <c r="BW175" s="11"/>
      <c r="BX175" s="11"/>
      <c r="BY175" s="11"/>
    </row>
    <row r="176" spans="1:77" x14ac:dyDescent="0.25">
      <c r="A176" s="11" t="s">
        <v>76</v>
      </c>
      <c r="B176" s="12">
        <f t="shared" ca="1" si="4"/>
        <v>43818</v>
      </c>
      <c r="C176" s="13" t="s">
        <v>77</v>
      </c>
      <c r="D176" s="11" t="s">
        <v>78</v>
      </c>
      <c r="E176" s="13" t="s">
        <v>79</v>
      </c>
      <c r="F176" s="11" t="s">
        <v>80</v>
      </c>
      <c r="G176" s="11" t="s">
        <v>81</v>
      </c>
      <c r="H176" s="11" t="s">
        <v>82</v>
      </c>
      <c r="I176" s="13" t="s">
        <v>83</v>
      </c>
      <c r="J176" s="13" t="s">
        <v>82</v>
      </c>
      <c r="K176" s="21" t="str">
        <f t="shared" si="5"/>
        <v>iucnStatus:Least Concern</v>
      </c>
      <c r="L176" s="11" t="str">
        <f>_xlfn.IFNA(VLOOKUP(Tabela5[[#This Row],[scientificName]],Tabela1[],COLUMN('IUCN BR Summary'!O:O),0),"Not Evaluated")</f>
        <v>Least Concern</v>
      </c>
      <c r="M176" s="13" t="s">
        <v>329</v>
      </c>
      <c r="N176" s="33"/>
      <c r="O176" s="33"/>
      <c r="P176" s="37" t="s">
        <v>86</v>
      </c>
      <c r="Q176" s="33" t="s">
        <v>87</v>
      </c>
      <c r="R176" s="33"/>
      <c r="S176" s="33"/>
      <c r="T176" s="33"/>
      <c r="U176" s="33"/>
      <c r="V176" s="11"/>
      <c r="W176" s="11"/>
      <c r="X176" s="11"/>
      <c r="Y176" s="11"/>
      <c r="Z176" s="11"/>
      <c r="AA176" s="11"/>
      <c r="AB176" s="11"/>
      <c r="AC176" s="12">
        <v>43333</v>
      </c>
      <c r="AD176" s="15">
        <v>0.33402777777777781</v>
      </c>
      <c r="AE176" s="33"/>
      <c r="AF176" s="15" t="s">
        <v>108</v>
      </c>
      <c r="AG176" s="33"/>
      <c r="AH176" s="15" t="s">
        <v>138</v>
      </c>
      <c r="AI176" s="13" t="s">
        <v>90</v>
      </c>
      <c r="AJ176" s="13" t="s">
        <v>91</v>
      </c>
      <c r="AK176" s="13" t="s">
        <v>92</v>
      </c>
      <c r="AL176" s="11" t="s">
        <v>330</v>
      </c>
      <c r="AM176" s="11" t="s">
        <v>331</v>
      </c>
      <c r="AN176" s="11"/>
      <c r="AO176" s="11"/>
      <c r="AP176" s="11"/>
      <c r="AQ176" s="11" t="s">
        <v>17454</v>
      </c>
      <c r="AR176" s="11"/>
      <c r="AS176" s="11"/>
      <c r="AT176" s="11"/>
      <c r="AU176" s="11"/>
      <c r="AV176" s="11"/>
      <c r="AW176" s="11"/>
      <c r="AX176" s="18">
        <v>282044.83990000002</v>
      </c>
      <c r="AY176" s="18">
        <v>7841114.5126999998</v>
      </c>
      <c r="AZ176" s="16">
        <v>-41.076923000000001</v>
      </c>
      <c r="BA176" s="16">
        <v>-19.512763</v>
      </c>
      <c r="BB176" s="11"/>
      <c r="BC176" s="11" t="s">
        <v>17453</v>
      </c>
      <c r="BD176" s="11" t="s">
        <v>17455</v>
      </c>
      <c r="BE176" s="11" t="s">
        <v>95</v>
      </c>
      <c r="BF176" s="17">
        <v>43410</v>
      </c>
      <c r="BG176" s="11" t="s">
        <v>96</v>
      </c>
      <c r="BH176" s="13" t="s">
        <v>97</v>
      </c>
      <c r="BI176" s="13" t="s">
        <v>98</v>
      </c>
      <c r="BJ176" s="13" t="s">
        <v>99</v>
      </c>
      <c r="BK176" s="33" t="s">
        <v>1260</v>
      </c>
      <c r="BL176" s="33" t="s">
        <v>9530</v>
      </c>
      <c r="BM176" s="11" t="s">
        <v>217</v>
      </c>
      <c r="BN176" s="11" t="s">
        <v>218</v>
      </c>
      <c r="BO176" s="11"/>
      <c r="BP176" s="11" t="s">
        <v>9548</v>
      </c>
      <c r="BQ176" s="33" t="str">
        <f>IFERROR(VLOOKUP(Tabela5[[#This Row],[scientificName]],Tabela1[],COLUMN('IUCN BR Summary'!N:N),0),"")</f>
        <v>(Linnaeus, 1766)</v>
      </c>
      <c r="BR176" s="11" t="s">
        <v>102</v>
      </c>
      <c r="BS176" s="11"/>
      <c r="BT176" s="11"/>
      <c r="BU176" s="11"/>
      <c r="BV176" s="11"/>
      <c r="BW176" s="11"/>
      <c r="BX176" s="11"/>
      <c r="BY176" s="11"/>
    </row>
    <row r="177" spans="1:77" x14ac:dyDescent="0.25">
      <c r="A177" s="11" t="s">
        <v>76</v>
      </c>
      <c r="B177" s="12">
        <f t="shared" ca="1" si="4"/>
        <v>43818</v>
      </c>
      <c r="C177" s="13" t="s">
        <v>77</v>
      </c>
      <c r="D177" s="11" t="s">
        <v>78</v>
      </c>
      <c r="E177" s="13" t="s">
        <v>79</v>
      </c>
      <c r="F177" s="11" t="s">
        <v>80</v>
      </c>
      <c r="G177" s="11" t="s">
        <v>81</v>
      </c>
      <c r="H177" s="11" t="s">
        <v>82</v>
      </c>
      <c r="I177" s="13" t="s">
        <v>83</v>
      </c>
      <c r="J177" s="13" t="s">
        <v>82</v>
      </c>
      <c r="K177" s="21" t="str">
        <f t="shared" si="5"/>
        <v>iucnStatus:Least Concern</v>
      </c>
      <c r="L177" s="11" t="str">
        <f>_xlfn.IFNA(VLOOKUP(Tabela5[[#This Row],[scientificName]],Tabela1[],COLUMN('IUCN BR Summary'!O:O),0),"Not Evaluated")</f>
        <v>Least Concern</v>
      </c>
      <c r="M177" s="13" t="s">
        <v>332</v>
      </c>
      <c r="N177" s="33"/>
      <c r="O177" s="33"/>
      <c r="P177" s="37" t="s">
        <v>86</v>
      </c>
      <c r="Q177" s="33" t="s">
        <v>87</v>
      </c>
      <c r="R177" s="33"/>
      <c r="S177" s="33"/>
      <c r="T177" s="33"/>
      <c r="U177" s="33"/>
      <c r="V177" s="11"/>
      <c r="W177" s="11"/>
      <c r="X177" s="11"/>
      <c r="Y177" s="11"/>
      <c r="Z177" s="11"/>
      <c r="AA177" s="11"/>
      <c r="AB177" s="11"/>
      <c r="AC177" s="12">
        <v>43333</v>
      </c>
      <c r="AD177" s="15">
        <v>0.33402777777777781</v>
      </c>
      <c r="AE177" s="33"/>
      <c r="AF177" s="15" t="s">
        <v>108</v>
      </c>
      <c r="AG177" s="33"/>
      <c r="AH177" s="15" t="s">
        <v>138</v>
      </c>
      <c r="AI177" s="13" t="s">
        <v>90</v>
      </c>
      <c r="AJ177" s="13" t="s">
        <v>91</v>
      </c>
      <c r="AK177" s="13" t="s">
        <v>92</v>
      </c>
      <c r="AL177" s="11" t="s">
        <v>330</v>
      </c>
      <c r="AM177" s="11" t="s">
        <v>331</v>
      </c>
      <c r="AN177" s="11"/>
      <c r="AO177" s="11"/>
      <c r="AP177" s="11"/>
      <c r="AQ177" s="11" t="s">
        <v>17454</v>
      </c>
      <c r="AR177" s="11"/>
      <c r="AS177" s="11"/>
      <c r="AT177" s="11"/>
      <c r="AU177" s="11"/>
      <c r="AV177" s="11"/>
      <c r="AW177" s="11"/>
      <c r="AX177" s="18">
        <v>282044.83990000002</v>
      </c>
      <c r="AY177" s="18">
        <v>7841114.5126999998</v>
      </c>
      <c r="AZ177" s="16">
        <v>-41.076923000000001</v>
      </c>
      <c r="BA177" s="16">
        <v>-19.512763</v>
      </c>
      <c r="BB177" s="11"/>
      <c r="BC177" s="11" t="s">
        <v>17453</v>
      </c>
      <c r="BD177" s="11" t="s">
        <v>17455</v>
      </c>
      <c r="BE177" s="11" t="s">
        <v>95</v>
      </c>
      <c r="BF177" s="17">
        <v>43410</v>
      </c>
      <c r="BG177" s="11" t="s">
        <v>96</v>
      </c>
      <c r="BH177" s="13" t="s">
        <v>97</v>
      </c>
      <c r="BI177" s="13" t="s">
        <v>98</v>
      </c>
      <c r="BJ177" s="13" t="s">
        <v>99</v>
      </c>
      <c r="BK177" s="33" t="s">
        <v>1260</v>
      </c>
      <c r="BL177" s="33" t="s">
        <v>9563</v>
      </c>
      <c r="BM177" s="11" t="s">
        <v>224</v>
      </c>
      <c r="BN177" s="11" t="s">
        <v>225</v>
      </c>
      <c r="BO177" s="11"/>
      <c r="BP177" s="11" t="s">
        <v>9562</v>
      </c>
      <c r="BQ177" s="33" t="str">
        <f>IFERROR(VLOOKUP(Tabela5[[#This Row],[scientificName]],Tabela1[],COLUMN('IUCN BR Summary'!N:N),0),"")</f>
        <v>(Linnaeus, 1766)</v>
      </c>
      <c r="BR177" s="11" t="s">
        <v>102</v>
      </c>
      <c r="BS177" s="11"/>
      <c r="BT177" s="11"/>
      <c r="BU177" s="11"/>
      <c r="BV177" s="11"/>
      <c r="BW177" s="11"/>
      <c r="BX177" s="11"/>
      <c r="BY177" s="11"/>
    </row>
    <row r="178" spans="1:77" x14ac:dyDescent="0.25">
      <c r="A178" s="11" t="s">
        <v>76</v>
      </c>
      <c r="B178" s="12">
        <f t="shared" ca="1" si="4"/>
        <v>43818</v>
      </c>
      <c r="C178" s="13" t="s">
        <v>77</v>
      </c>
      <c r="D178" s="11" t="s">
        <v>78</v>
      </c>
      <c r="E178" s="13" t="s">
        <v>79</v>
      </c>
      <c r="F178" s="11" t="s">
        <v>80</v>
      </c>
      <c r="G178" s="11" t="s">
        <v>81</v>
      </c>
      <c r="H178" s="11" t="s">
        <v>82</v>
      </c>
      <c r="I178" s="13" t="s">
        <v>83</v>
      </c>
      <c r="J178" s="13" t="s">
        <v>82</v>
      </c>
      <c r="K178" s="21" t="str">
        <f t="shared" si="5"/>
        <v>iucnStatus:Least Concern</v>
      </c>
      <c r="L178" s="11" t="str">
        <f>_xlfn.IFNA(VLOOKUP(Tabela5[[#This Row],[scientificName]],Tabela1[],COLUMN('IUCN BR Summary'!O:O),0),"Not Evaluated")</f>
        <v>Least Concern</v>
      </c>
      <c r="M178" s="13" t="s">
        <v>333</v>
      </c>
      <c r="N178" s="33"/>
      <c r="O178" s="33"/>
      <c r="P178" s="37" t="s">
        <v>86</v>
      </c>
      <c r="Q178" s="33" t="s">
        <v>87</v>
      </c>
      <c r="R178" s="33"/>
      <c r="S178" s="33"/>
      <c r="T178" s="33"/>
      <c r="U178" s="33"/>
      <c r="V178" s="11"/>
      <c r="W178" s="11"/>
      <c r="X178" s="11"/>
      <c r="Y178" s="11"/>
      <c r="Z178" s="11"/>
      <c r="AA178" s="11"/>
      <c r="AB178" s="11"/>
      <c r="AC178" s="12">
        <v>43333</v>
      </c>
      <c r="AD178" s="15">
        <v>0.29791666666666666</v>
      </c>
      <c r="AE178" s="33"/>
      <c r="AF178" s="15" t="s">
        <v>108</v>
      </c>
      <c r="AG178" s="33"/>
      <c r="AH178" s="15" t="s">
        <v>138</v>
      </c>
      <c r="AI178" s="13" t="s">
        <v>90</v>
      </c>
      <c r="AJ178" s="13" t="s">
        <v>91</v>
      </c>
      <c r="AK178" s="13" t="s">
        <v>92</v>
      </c>
      <c r="AL178" s="11" t="s">
        <v>330</v>
      </c>
      <c r="AM178" s="11" t="s">
        <v>331</v>
      </c>
      <c r="AN178" s="11"/>
      <c r="AO178" s="11"/>
      <c r="AP178" s="11"/>
      <c r="AQ178" s="11" t="s">
        <v>17454</v>
      </c>
      <c r="AR178" s="11"/>
      <c r="AS178" s="11"/>
      <c r="AT178" s="11"/>
      <c r="AU178" s="11"/>
      <c r="AV178" s="11"/>
      <c r="AW178" s="11"/>
      <c r="AX178" s="18">
        <v>282579.88890000002</v>
      </c>
      <c r="AY178" s="18">
        <v>7841698.6189000001</v>
      </c>
      <c r="AZ178" s="16">
        <v>-41.071759999999998</v>
      </c>
      <c r="BA178" s="16">
        <v>-19.507546999999999</v>
      </c>
      <c r="BB178" s="11"/>
      <c r="BC178" s="11" t="s">
        <v>17453</v>
      </c>
      <c r="BD178" s="11" t="s">
        <v>17455</v>
      </c>
      <c r="BE178" s="11" t="s">
        <v>95</v>
      </c>
      <c r="BF178" s="17">
        <v>43410</v>
      </c>
      <c r="BG178" s="11" t="s">
        <v>96</v>
      </c>
      <c r="BH178" s="13" t="s">
        <v>97</v>
      </c>
      <c r="BI178" s="13" t="s">
        <v>98</v>
      </c>
      <c r="BJ178" s="13" t="s">
        <v>99</v>
      </c>
      <c r="BK178" s="33" t="s">
        <v>5036</v>
      </c>
      <c r="BL178" s="33" t="s">
        <v>5037</v>
      </c>
      <c r="BM178" s="11" t="s">
        <v>162</v>
      </c>
      <c r="BN178" s="11" t="s">
        <v>163</v>
      </c>
      <c r="BO178" s="11"/>
      <c r="BP178" s="11" t="s">
        <v>11275</v>
      </c>
      <c r="BQ178" s="33" t="str">
        <f>IFERROR(VLOOKUP(Tabela5[[#This Row],[scientificName]],Tabela1[],COLUMN('IUCN BR Summary'!N:N),0),"")</f>
        <v>(Linnaeus, 1766)</v>
      </c>
      <c r="BR178" s="11" t="s">
        <v>102</v>
      </c>
      <c r="BS178" s="11"/>
      <c r="BT178" s="11"/>
      <c r="BU178" s="11"/>
      <c r="BV178" s="11"/>
      <c r="BW178" s="11"/>
      <c r="BX178" s="11"/>
      <c r="BY178" s="11"/>
    </row>
    <row r="179" spans="1:77" x14ac:dyDescent="0.25">
      <c r="A179" s="11" t="s">
        <v>76</v>
      </c>
      <c r="B179" s="12">
        <f t="shared" ca="1" si="4"/>
        <v>43818</v>
      </c>
      <c r="C179" s="13" t="s">
        <v>77</v>
      </c>
      <c r="D179" s="11" t="s">
        <v>78</v>
      </c>
      <c r="E179" s="13" t="s">
        <v>79</v>
      </c>
      <c r="F179" s="11" t="s">
        <v>80</v>
      </c>
      <c r="G179" s="11" t="s">
        <v>81</v>
      </c>
      <c r="H179" s="11" t="s">
        <v>82</v>
      </c>
      <c r="I179" s="13" t="s">
        <v>83</v>
      </c>
      <c r="J179" s="13" t="s">
        <v>82</v>
      </c>
      <c r="K179" s="21" t="str">
        <f t="shared" si="5"/>
        <v>iucnStatus:Not Evaluated</v>
      </c>
      <c r="L179" s="11" t="str">
        <f>_xlfn.IFNA(VLOOKUP(Tabela5[[#This Row],[scientificName]],Tabela1[],COLUMN('IUCN BR Summary'!O:O),0),"Not Evaluated")</f>
        <v>Not Evaluated</v>
      </c>
      <c r="M179" s="13" t="s">
        <v>334</v>
      </c>
      <c r="N179" s="33"/>
      <c r="O179" s="33"/>
      <c r="P179" s="37" t="s">
        <v>86</v>
      </c>
      <c r="Q179" s="33" t="s">
        <v>87</v>
      </c>
      <c r="R179" s="33"/>
      <c r="S179" s="33"/>
      <c r="T179" s="33"/>
      <c r="U179" s="33"/>
      <c r="V179" s="11"/>
      <c r="W179" s="11"/>
      <c r="X179" s="11"/>
      <c r="Y179" s="11"/>
      <c r="Z179" s="11"/>
      <c r="AA179" s="11"/>
      <c r="AB179" s="11"/>
      <c r="AC179" s="12">
        <v>43333</v>
      </c>
      <c r="AD179" s="15">
        <v>0.29583333333333334</v>
      </c>
      <c r="AE179" s="33"/>
      <c r="AF179" s="15" t="s">
        <v>108</v>
      </c>
      <c r="AG179" s="33"/>
      <c r="AH179" s="15" t="s">
        <v>138</v>
      </c>
      <c r="AI179" s="13" t="s">
        <v>90</v>
      </c>
      <c r="AJ179" s="13" t="s">
        <v>91</v>
      </c>
      <c r="AK179" s="13" t="s">
        <v>92</v>
      </c>
      <c r="AL179" s="11" t="s">
        <v>330</v>
      </c>
      <c r="AM179" s="11" t="s">
        <v>331</v>
      </c>
      <c r="AN179" s="11"/>
      <c r="AO179" s="11"/>
      <c r="AP179" s="11"/>
      <c r="AQ179" s="11" t="s">
        <v>17454</v>
      </c>
      <c r="AR179" s="11"/>
      <c r="AS179" s="11"/>
      <c r="AT179" s="11"/>
      <c r="AU179" s="11"/>
      <c r="AV179" s="11"/>
      <c r="AW179" s="11"/>
      <c r="AX179" s="18">
        <v>282609.16190000001</v>
      </c>
      <c r="AY179" s="18">
        <v>7841739.1539000003</v>
      </c>
      <c r="AZ179" s="16">
        <v>-41.071480000000001</v>
      </c>
      <c r="BA179" s="16">
        <v>-19.507189</v>
      </c>
      <c r="BB179" s="11"/>
      <c r="BC179" s="11" t="s">
        <v>17453</v>
      </c>
      <c r="BD179" s="11" t="s">
        <v>17455</v>
      </c>
      <c r="BE179" s="11" t="s">
        <v>95</v>
      </c>
      <c r="BF179" s="17">
        <v>43410</v>
      </c>
      <c r="BG179" s="11" t="s">
        <v>96</v>
      </c>
      <c r="BH179" s="13" t="s">
        <v>97</v>
      </c>
      <c r="BI179" s="13" t="s">
        <v>98</v>
      </c>
      <c r="BJ179" s="13" t="s">
        <v>99</v>
      </c>
      <c r="BK179" s="33" t="s">
        <v>5036</v>
      </c>
      <c r="BL179" s="33" t="s">
        <v>5037</v>
      </c>
      <c r="BM179" s="11" t="s">
        <v>287</v>
      </c>
      <c r="BN179" s="11" t="s">
        <v>288</v>
      </c>
      <c r="BO179" s="11"/>
      <c r="BP179" s="11" t="s">
        <v>17442</v>
      </c>
      <c r="BQ179" s="33" t="str">
        <f>IFERROR(VLOOKUP(Tabela5[[#This Row],[scientificName]],Tabela1[],COLUMN('IUCN BR Summary'!N:N),0),"")</f>
        <v/>
      </c>
      <c r="BR179" s="11" t="s">
        <v>102</v>
      </c>
      <c r="BS179" s="11"/>
      <c r="BT179" s="11"/>
      <c r="BU179" s="11"/>
      <c r="BV179" s="11"/>
      <c r="BW179" s="11"/>
      <c r="BX179" s="11"/>
      <c r="BY179" s="11"/>
    </row>
    <row r="180" spans="1:77" x14ac:dyDescent="0.25">
      <c r="A180" s="11" t="s">
        <v>76</v>
      </c>
      <c r="B180" s="12">
        <f t="shared" ca="1" si="4"/>
        <v>43818</v>
      </c>
      <c r="C180" s="13" t="s">
        <v>77</v>
      </c>
      <c r="D180" s="11" t="s">
        <v>78</v>
      </c>
      <c r="E180" s="13" t="s">
        <v>79</v>
      </c>
      <c r="F180" s="11" t="s">
        <v>80</v>
      </c>
      <c r="G180" s="11" t="s">
        <v>81</v>
      </c>
      <c r="H180" s="11" t="s">
        <v>82</v>
      </c>
      <c r="I180" s="13" t="s">
        <v>83</v>
      </c>
      <c r="J180" s="13" t="s">
        <v>82</v>
      </c>
      <c r="K180" s="21" t="str">
        <f t="shared" si="5"/>
        <v>iucnStatus:Not Evaluated</v>
      </c>
      <c r="L180" s="11" t="str">
        <f>_xlfn.IFNA(VLOOKUP(Tabela5[[#This Row],[scientificName]],Tabela1[],COLUMN('IUCN BR Summary'!O:O),0),"Not Evaluated")</f>
        <v>Not Evaluated</v>
      </c>
      <c r="M180" s="13" t="s">
        <v>335</v>
      </c>
      <c r="N180" s="33"/>
      <c r="O180" s="33"/>
      <c r="P180" s="37" t="s">
        <v>86</v>
      </c>
      <c r="Q180" s="33" t="s">
        <v>87</v>
      </c>
      <c r="R180" s="33"/>
      <c r="S180" s="33"/>
      <c r="T180" s="33"/>
      <c r="U180" s="33"/>
      <c r="V180" s="11"/>
      <c r="W180" s="11"/>
      <c r="X180" s="11"/>
      <c r="Y180" s="11"/>
      <c r="Z180" s="11"/>
      <c r="AA180" s="11"/>
      <c r="AB180" s="11"/>
      <c r="AC180" s="12">
        <v>43333</v>
      </c>
      <c r="AD180" s="15"/>
      <c r="AE180" s="33"/>
      <c r="AF180" s="15" t="s">
        <v>121</v>
      </c>
      <c r="AG180" s="33"/>
      <c r="AH180" s="15" t="s">
        <v>138</v>
      </c>
      <c r="AI180" s="13" t="s">
        <v>90</v>
      </c>
      <c r="AJ180" s="13" t="s">
        <v>91</v>
      </c>
      <c r="AK180" s="13" t="s">
        <v>92</v>
      </c>
      <c r="AL180" s="11" t="s">
        <v>330</v>
      </c>
      <c r="AM180" s="11" t="s">
        <v>331</v>
      </c>
      <c r="AN180" s="11"/>
      <c r="AO180" s="11"/>
      <c r="AP180" s="11"/>
      <c r="AQ180" s="11" t="s">
        <v>17454</v>
      </c>
      <c r="AR180" s="11"/>
      <c r="AS180" s="11"/>
      <c r="AT180" s="11"/>
      <c r="AU180" s="11"/>
      <c r="AV180" s="11"/>
      <c r="AW180" s="11"/>
      <c r="AX180" s="18">
        <v>282594.68406509492</v>
      </c>
      <c r="AY180" s="18">
        <v>7841738.2266475614</v>
      </c>
      <c r="AZ180" s="16">
        <v>-41.071612999999999</v>
      </c>
      <c r="BA180" s="16">
        <v>-19.507196</v>
      </c>
      <c r="BB180" s="11"/>
      <c r="BC180" s="11" t="s">
        <v>17453</v>
      </c>
      <c r="BD180" s="11" t="s">
        <v>17455</v>
      </c>
      <c r="BE180" s="11" t="s">
        <v>95</v>
      </c>
      <c r="BF180" s="17">
        <v>43410</v>
      </c>
      <c r="BG180" s="11" t="s">
        <v>96</v>
      </c>
      <c r="BH180" s="13" t="s">
        <v>97</v>
      </c>
      <c r="BI180" s="13" t="s">
        <v>98</v>
      </c>
      <c r="BJ180" s="13" t="s">
        <v>99</v>
      </c>
      <c r="BK180" s="33" t="s">
        <v>10370</v>
      </c>
      <c r="BL180" s="33" t="s">
        <v>10386</v>
      </c>
      <c r="BM180" s="11" t="s">
        <v>254</v>
      </c>
      <c r="BN180" s="11" t="s">
        <v>336</v>
      </c>
      <c r="BO180" s="11"/>
      <c r="BP180" s="11" t="s">
        <v>17443</v>
      </c>
      <c r="BQ180" s="33" t="str">
        <f>IFERROR(VLOOKUP(Tabela5[[#This Row],[scientificName]],Tabela1[],COLUMN('IUCN BR Summary'!N:N),0),"")</f>
        <v/>
      </c>
      <c r="BR180" s="11" t="s">
        <v>102</v>
      </c>
      <c r="BS180" s="11"/>
      <c r="BT180" s="11"/>
      <c r="BU180" s="11"/>
      <c r="BV180" s="11"/>
      <c r="BW180" s="11"/>
      <c r="BX180" s="11"/>
      <c r="BY180" s="11"/>
    </row>
    <row r="181" spans="1:77" x14ac:dyDescent="0.25">
      <c r="A181" s="11" t="s">
        <v>76</v>
      </c>
      <c r="B181" s="12">
        <f t="shared" ca="1" si="4"/>
        <v>43818</v>
      </c>
      <c r="C181" s="13" t="s">
        <v>77</v>
      </c>
      <c r="D181" s="11" t="s">
        <v>78</v>
      </c>
      <c r="E181" s="13" t="s">
        <v>79</v>
      </c>
      <c r="F181" s="11" t="s">
        <v>80</v>
      </c>
      <c r="G181" s="11" t="s">
        <v>81</v>
      </c>
      <c r="H181" s="11" t="s">
        <v>82</v>
      </c>
      <c r="I181" s="13" t="s">
        <v>83</v>
      </c>
      <c r="J181" s="13" t="s">
        <v>82</v>
      </c>
      <c r="K181" s="21" t="str">
        <f t="shared" si="5"/>
        <v>iucnStatus:Least Concern</v>
      </c>
      <c r="L181" s="11" t="str">
        <f>_xlfn.IFNA(VLOOKUP(Tabela5[[#This Row],[scientificName]],Tabela1[],COLUMN('IUCN BR Summary'!O:O),0),"Not Evaluated")</f>
        <v>Least Concern</v>
      </c>
      <c r="M181" s="13" t="s">
        <v>337</v>
      </c>
      <c r="N181" s="33"/>
      <c r="O181" s="33"/>
      <c r="P181" s="37" t="s">
        <v>86</v>
      </c>
      <c r="Q181" s="33" t="s">
        <v>87</v>
      </c>
      <c r="R181" s="33"/>
      <c r="S181" s="33"/>
      <c r="T181" s="33"/>
      <c r="U181" s="33"/>
      <c r="V181" s="11"/>
      <c r="W181" s="11"/>
      <c r="X181" s="11"/>
      <c r="Y181" s="11"/>
      <c r="Z181" s="11"/>
      <c r="AA181" s="11"/>
      <c r="AB181" s="11"/>
      <c r="AC181" s="12">
        <v>43333</v>
      </c>
      <c r="AD181" s="15"/>
      <c r="AE181" s="33"/>
      <c r="AF181" s="15" t="s">
        <v>121</v>
      </c>
      <c r="AG181" s="33"/>
      <c r="AH181" s="15" t="s">
        <v>138</v>
      </c>
      <c r="AI181" s="13" t="s">
        <v>90</v>
      </c>
      <c r="AJ181" s="13" t="s">
        <v>91</v>
      </c>
      <c r="AK181" s="13" t="s">
        <v>92</v>
      </c>
      <c r="AL181" s="11" t="s">
        <v>330</v>
      </c>
      <c r="AM181" s="11" t="s">
        <v>331</v>
      </c>
      <c r="AN181" s="11"/>
      <c r="AO181" s="11"/>
      <c r="AP181" s="11"/>
      <c r="AQ181" s="11" t="s">
        <v>17454</v>
      </c>
      <c r="AR181" s="11"/>
      <c r="AS181" s="11"/>
      <c r="AT181" s="11"/>
      <c r="AU181" s="11"/>
      <c r="AV181" s="11"/>
      <c r="AW181" s="11"/>
      <c r="AX181" s="18">
        <v>281925.44093044708</v>
      </c>
      <c r="AY181" s="18">
        <v>7841010.7987338677</v>
      </c>
      <c r="AZ181" s="16">
        <v>-41.078077999999998</v>
      </c>
      <c r="BA181" s="16">
        <v>-19.513688999999999</v>
      </c>
      <c r="BB181" s="11"/>
      <c r="BC181" s="11" t="s">
        <v>17453</v>
      </c>
      <c r="BD181" s="11" t="s">
        <v>17455</v>
      </c>
      <c r="BE181" s="11" t="s">
        <v>95</v>
      </c>
      <c r="BF181" s="17">
        <v>43410</v>
      </c>
      <c r="BG181" s="11" t="s">
        <v>96</v>
      </c>
      <c r="BH181" s="13" t="s">
        <v>97</v>
      </c>
      <c r="BI181" s="13" t="s">
        <v>98</v>
      </c>
      <c r="BJ181" s="13" t="s">
        <v>99</v>
      </c>
      <c r="BK181" s="33" t="s">
        <v>5036</v>
      </c>
      <c r="BL181" s="33" t="s">
        <v>5037</v>
      </c>
      <c r="BM181" s="11" t="s">
        <v>162</v>
      </c>
      <c r="BN181" s="11" t="s">
        <v>163</v>
      </c>
      <c r="BO181" s="11"/>
      <c r="BP181" s="11" t="s">
        <v>11275</v>
      </c>
      <c r="BQ181" s="33" t="str">
        <f>IFERROR(VLOOKUP(Tabela5[[#This Row],[scientificName]],Tabela1[],COLUMN('IUCN BR Summary'!N:N),0),"")</f>
        <v>(Linnaeus, 1766)</v>
      </c>
      <c r="BR181" s="11" t="s">
        <v>102</v>
      </c>
      <c r="BS181" s="11"/>
      <c r="BT181" s="11"/>
      <c r="BU181" s="11"/>
      <c r="BV181" s="11"/>
      <c r="BW181" s="11"/>
      <c r="BX181" s="11"/>
      <c r="BY181" s="11"/>
    </row>
    <row r="182" spans="1:77" x14ac:dyDescent="0.25">
      <c r="A182" s="11" t="s">
        <v>76</v>
      </c>
      <c r="B182" s="12">
        <f t="shared" ca="1" si="4"/>
        <v>43818</v>
      </c>
      <c r="C182" s="13" t="s">
        <v>77</v>
      </c>
      <c r="D182" s="11" t="s">
        <v>78</v>
      </c>
      <c r="E182" s="13" t="s">
        <v>79</v>
      </c>
      <c r="F182" s="11" t="s">
        <v>80</v>
      </c>
      <c r="G182" s="11" t="s">
        <v>81</v>
      </c>
      <c r="H182" s="11" t="s">
        <v>82</v>
      </c>
      <c r="I182" s="13" t="s">
        <v>83</v>
      </c>
      <c r="J182" s="13" t="s">
        <v>82</v>
      </c>
      <c r="K182" s="21" t="str">
        <f t="shared" si="5"/>
        <v>iucnStatus:Not Evaluated</v>
      </c>
      <c r="L182" s="11" t="str">
        <f>_xlfn.IFNA(VLOOKUP(Tabela5[[#This Row],[scientificName]],Tabela1[],COLUMN('IUCN BR Summary'!O:O),0),"Not Evaluated")</f>
        <v>Not Evaluated</v>
      </c>
      <c r="M182" s="13" t="s">
        <v>338</v>
      </c>
      <c r="N182" s="33"/>
      <c r="O182" s="33"/>
      <c r="P182" s="37" t="s">
        <v>86</v>
      </c>
      <c r="Q182" s="33" t="s">
        <v>87</v>
      </c>
      <c r="R182" s="33"/>
      <c r="S182" s="33"/>
      <c r="T182" s="33"/>
      <c r="U182" s="33"/>
      <c r="V182" s="11"/>
      <c r="W182" s="11"/>
      <c r="X182" s="11"/>
      <c r="Y182" s="11"/>
      <c r="Z182" s="11"/>
      <c r="AA182" s="11"/>
      <c r="AB182" s="11"/>
      <c r="AC182" s="12">
        <v>43333</v>
      </c>
      <c r="AD182" s="15"/>
      <c r="AE182" s="33"/>
      <c r="AF182" s="15" t="s">
        <v>121</v>
      </c>
      <c r="AG182" s="33"/>
      <c r="AH182" s="15" t="s">
        <v>138</v>
      </c>
      <c r="AI182" s="13" t="s">
        <v>90</v>
      </c>
      <c r="AJ182" s="13" t="s">
        <v>91</v>
      </c>
      <c r="AK182" s="13" t="s">
        <v>92</v>
      </c>
      <c r="AL182" s="11" t="s">
        <v>330</v>
      </c>
      <c r="AM182" s="11" t="s">
        <v>331</v>
      </c>
      <c r="AN182" s="11"/>
      <c r="AO182" s="11"/>
      <c r="AP182" s="11"/>
      <c r="AQ182" s="11" t="s">
        <v>17454</v>
      </c>
      <c r="AR182" s="11"/>
      <c r="AS182" s="11"/>
      <c r="AT182" s="11"/>
      <c r="AU182" s="11"/>
      <c r="AV182" s="11"/>
      <c r="AW182" s="11"/>
      <c r="AX182" s="18">
        <v>280601.93389446079</v>
      </c>
      <c r="AY182" s="18">
        <v>7839570.6576500833</v>
      </c>
      <c r="AZ182" s="16">
        <v>-41.090845999999999</v>
      </c>
      <c r="BA182" s="16">
        <v>-19.526548999999999</v>
      </c>
      <c r="BB182" s="11"/>
      <c r="BC182" s="11" t="s">
        <v>17453</v>
      </c>
      <c r="BD182" s="11" t="s">
        <v>17455</v>
      </c>
      <c r="BE182" s="11" t="s">
        <v>95</v>
      </c>
      <c r="BF182" s="17">
        <v>43410</v>
      </c>
      <c r="BG182" s="11" t="s">
        <v>96</v>
      </c>
      <c r="BH182" s="13" t="s">
        <v>97</v>
      </c>
      <c r="BI182" s="13" t="s">
        <v>98</v>
      </c>
      <c r="BJ182" s="13" t="s">
        <v>99</v>
      </c>
      <c r="BK182" s="33" t="s">
        <v>10370</v>
      </c>
      <c r="BL182" s="33" t="s">
        <v>10386</v>
      </c>
      <c r="BM182" s="11" t="s">
        <v>254</v>
      </c>
      <c r="BN182" s="11" t="s">
        <v>255</v>
      </c>
      <c r="BO182" s="11"/>
      <c r="BP182" s="11" t="s">
        <v>17440</v>
      </c>
      <c r="BQ182" s="33" t="str">
        <f>IFERROR(VLOOKUP(Tabela5[[#This Row],[scientificName]],Tabela1[],COLUMN('IUCN BR Summary'!N:N),0),"")</f>
        <v/>
      </c>
      <c r="BR182" s="11" t="s">
        <v>166</v>
      </c>
      <c r="BS182" s="11"/>
      <c r="BT182" s="11"/>
      <c r="BU182" s="11"/>
      <c r="BV182" s="11"/>
      <c r="BW182" s="11"/>
      <c r="BX182" s="11"/>
      <c r="BY182" s="11"/>
    </row>
    <row r="183" spans="1:77" x14ac:dyDescent="0.25">
      <c r="A183" s="11" t="s">
        <v>76</v>
      </c>
      <c r="B183" s="12">
        <f t="shared" ca="1" si="4"/>
        <v>43818</v>
      </c>
      <c r="C183" s="13" t="s">
        <v>77</v>
      </c>
      <c r="D183" s="11" t="s">
        <v>78</v>
      </c>
      <c r="E183" s="13" t="s">
        <v>79</v>
      </c>
      <c r="F183" s="11" t="s">
        <v>80</v>
      </c>
      <c r="G183" s="11" t="s">
        <v>81</v>
      </c>
      <c r="H183" s="11" t="s">
        <v>82</v>
      </c>
      <c r="I183" s="13" t="s">
        <v>83</v>
      </c>
      <c r="J183" s="13" t="s">
        <v>82</v>
      </c>
      <c r="K183" s="21" t="str">
        <f t="shared" si="5"/>
        <v>iucnStatus:Least Concern</v>
      </c>
      <c r="L183" s="11" t="str">
        <f>_xlfn.IFNA(VLOOKUP(Tabela5[[#This Row],[scientificName]],Tabela1[],COLUMN('IUCN BR Summary'!O:O),0),"Not Evaluated")</f>
        <v>Least Concern</v>
      </c>
      <c r="M183" s="13" t="s">
        <v>339</v>
      </c>
      <c r="N183" s="33"/>
      <c r="O183" s="33"/>
      <c r="P183" s="37" t="s">
        <v>86</v>
      </c>
      <c r="Q183" s="33" t="s">
        <v>87</v>
      </c>
      <c r="R183" s="33"/>
      <c r="S183" s="33"/>
      <c r="T183" s="33"/>
      <c r="U183" s="33"/>
      <c r="V183" s="11"/>
      <c r="W183" s="11"/>
      <c r="X183" s="11"/>
      <c r="Y183" s="11"/>
      <c r="Z183" s="11"/>
      <c r="AA183" s="11"/>
      <c r="AB183" s="11"/>
      <c r="AC183" s="12">
        <v>43333</v>
      </c>
      <c r="AD183" s="15"/>
      <c r="AE183" s="33"/>
      <c r="AF183" s="15" t="s">
        <v>121</v>
      </c>
      <c r="AG183" s="33"/>
      <c r="AH183" s="15" t="s">
        <v>138</v>
      </c>
      <c r="AI183" s="13" t="s">
        <v>90</v>
      </c>
      <c r="AJ183" s="13" t="s">
        <v>91</v>
      </c>
      <c r="AK183" s="13" t="s">
        <v>92</v>
      </c>
      <c r="AL183" s="11" t="s">
        <v>330</v>
      </c>
      <c r="AM183" s="11" t="s">
        <v>331</v>
      </c>
      <c r="AN183" s="11"/>
      <c r="AO183" s="11"/>
      <c r="AP183" s="11"/>
      <c r="AQ183" s="11" t="s">
        <v>17454</v>
      </c>
      <c r="AR183" s="11"/>
      <c r="AS183" s="11"/>
      <c r="AT183" s="11"/>
      <c r="AU183" s="11"/>
      <c r="AV183" s="11"/>
      <c r="AW183" s="11"/>
      <c r="AX183" s="18">
        <v>279843.55970900762</v>
      </c>
      <c r="AY183" s="18">
        <v>7838756.5796728693</v>
      </c>
      <c r="AZ183" s="16">
        <v>-41.098160999999998</v>
      </c>
      <c r="BA183" s="16">
        <v>-19.533816000000002</v>
      </c>
      <c r="BB183" s="11"/>
      <c r="BC183" s="11" t="s">
        <v>17453</v>
      </c>
      <c r="BD183" s="11" t="s">
        <v>17455</v>
      </c>
      <c r="BE183" s="11" t="s">
        <v>95</v>
      </c>
      <c r="BF183" s="17">
        <v>43410</v>
      </c>
      <c r="BG183" s="11" t="s">
        <v>96</v>
      </c>
      <c r="BH183" s="13" t="s">
        <v>97</v>
      </c>
      <c r="BI183" s="13" t="s">
        <v>98</v>
      </c>
      <c r="BJ183" s="13" t="s">
        <v>99</v>
      </c>
      <c r="BK183" s="33" t="s">
        <v>10370</v>
      </c>
      <c r="BL183" s="33" t="s">
        <v>10371</v>
      </c>
      <c r="BM183" s="11" t="s">
        <v>269</v>
      </c>
      <c r="BN183" s="11" t="s">
        <v>270</v>
      </c>
      <c r="BO183" s="11"/>
      <c r="BP183" s="11" t="s">
        <v>10393</v>
      </c>
      <c r="BQ183" s="33" t="str">
        <f>IFERROR(VLOOKUP(Tabela5[[#This Row],[scientificName]],Tabela1[],COLUMN('IUCN BR Summary'!N:N),0),"")</f>
        <v>(Linnaeus, 1758)</v>
      </c>
      <c r="BR183" s="11" t="s">
        <v>102</v>
      </c>
      <c r="BS183" s="11"/>
      <c r="BT183" s="11"/>
      <c r="BU183" s="11"/>
      <c r="BV183" s="11"/>
      <c r="BW183" s="11"/>
      <c r="BX183" s="11"/>
      <c r="BY183" s="11"/>
    </row>
    <row r="184" spans="1:77" x14ac:dyDescent="0.25">
      <c r="A184" s="11" t="s">
        <v>76</v>
      </c>
      <c r="B184" s="12">
        <f t="shared" ca="1" si="4"/>
        <v>43818</v>
      </c>
      <c r="C184" s="13" t="s">
        <v>77</v>
      </c>
      <c r="D184" s="11" t="s">
        <v>78</v>
      </c>
      <c r="E184" s="13" t="s">
        <v>79</v>
      </c>
      <c r="F184" s="11" t="s">
        <v>80</v>
      </c>
      <c r="G184" s="11" t="s">
        <v>81</v>
      </c>
      <c r="H184" s="11" t="s">
        <v>82</v>
      </c>
      <c r="I184" s="13" t="s">
        <v>83</v>
      </c>
      <c r="J184" s="13" t="s">
        <v>82</v>
      </c>
      <c r="K184" s="21" t="str">
        <f t="shared" si="5"/>
        <v>iucnStatus:Not Evaluated</v>
      </c>
      <c r="L184" s="11" t="str">
        <f>_xlfn.IFNA(VLOOKUP(Tabela5[[#This Row],[scientificName]],Tabela1[],COLUMN('IUCN BR Summary'!O:O),0),"Not Evaluated")</f>
        <v>Not Evaluated</v>
      </c>
      <c r="M184" s="13" t="s">
        <v>340</v>
      </c>
      <c r="N184" s="33"/>
      <c r="O184" s="33"/>
      <c r="P184" s="37" t="s">
        <v>86</v>
      </c>
      <c r="Q184" s="33" t="s">
        <v>87</v>
      </c>
      <c r="R184" s="33"/>
      <c r="S184" s="33"/>
      <c r="T184" s="33"/>
      <c r="U184" s="33"/>
      <c r="V184" s="11"/>
      <c r="W184" s="11"/>
      <c r="X184" s="11"/>
      <c r="Y184" s="11"/>
      <c r="Z184" s="11"/>
      <c r="AA184" s="11"/>
      <c r="AB184" s="11"/>
      <c r="AC184" s="12">
        <v>43336</v>
      </c>
      <c r="AD184" s="15">
        <v>0.35416666666666669</v>
      </c>
      <c r="AE184" s="33"/>
      <c r="AF184" s="15" t="s">
        <v>108</v>
      </c>
      <c r="AG184" s="33"/>
      <c r="AH184" s="15" t="s">
        <v>138</v>
      </c>
      <c r="AI184" s="13" t="s">
        <v>90</v>
      </c>
      <c r="AJ184" s="13" t="s">
        <v>91</v>
      </c>
      <c r="AK184" s="13" t="s">
        <v>92</v>
      </c>
      <c r="AL184" s="11" t="s">
        <v>330</v>
      </c>
      <c r="AM184" s="11" t="s">
        <v>331</v>
      </c>
      <c r="AN184" s="11"/>
      <c r="AO184" s="11"/>
      <c r="AP184" s="11"/>
      <c r="AQ184" s="11" t="s">
        <v>17454</v>
      </c>
      <c r="AR184" s="11"/>
      <c r="AS184" s="11"/>
      <c r="AT184" s="11"/>
      <c r="AU184" s="11"/>
      <c r="AV184" s="11"/>
      <c r="AW184" s="11"/>
      <c r="AX184" s="18">
        <v>287208.46590000001</v>
      </c>
      <c r="AY184" s="18">
        <v>7843344.5513000004</v>
      </c>
      <c r="AZ184" s="16">
        <v>-41.027496999999997</v>
      </c>
      <c r="BA184" s="16">
        <v>-19.493181</v>
      </c>
      <c r="BB184" s="11"/>
      <c r="BC184" s="11" t="s">
        <v>17453</v>
      </c>
      <c r="BD184" s="11" t="s">
        <v>17455</v>
      </c>
      <c r="BE184" s="11" t="s">
        <v>95</v>
      </c>
      <c r="BF184" s="17">
        <v>43410</v>
      </c>
      <c r="BG184" s="11" t="s">
        <v>96</v>
      </c>
      <c r="BH184" s="13" t="s">
        <v>97</v>
      </c>
      <c r="BI184" s="13" t="s">
        <v>98</v>
      </c>
      <c r="BJ184" s="13" t="s">
        <v>99</v>
      </c>
      <c r="BK184" s="34" t="s">
        <v>2635</v>
      </c>
      <c r="BL184" s="33" t="s">
        <v>2646</v>
      </c>
      <c r="BM184" s="11" t="s">
        <v>100</v>
      </c>
      <c r="BN184" s="11" t="s">
        <v>255</v>
      </c>
      <c r="BO184" s="11"/>
      <c r="BP184" s="11" t="s">
        <v>17444</v>
      </c>
      <c r="BQ184" s="33" t="str">
        <f>IFERROR(VLOOKUP(Tabela5[[#This Row],[scientificName]],Tabela1[],COLUMN('IUCN BR Summary'!N:N),0),"")</f>
        <v/>
      </c>
      <c r="BR184" s="11" t="s">
        <v>166</v>
      </c>
      <c r="BS184" s="11"/>
      <c r="BT184" s="11"/>
      <c r="BU184" s="11"/>
      <c r="BV184" s="11"/>
      <c r="BW184" s="11"/>
      <c r="BX184" s="11"/>
      <c r="BY184" s="11"/>
    </row>
    <row r="185" spans="1:77" x14ac:dyDescent="0.25">
      <c r="A185" s="11" t="s">
        <v>76</v>
      </c>
      <c r="B185" s="12">
        <f t="shared" ca="1" si="4"/>
        <v>43818</v>
      </c>
      <c r="C185" s="13" t="s">
        <v>77</v>
      </c>
      <c r="D185" s="11" t="s">
        <v>78</v>
      </c>
      <c r="E185" s="13" t="s">
        <v>79</v>
      </c>
      <c r="F185" s="11" t="s">
        <v>80</v>
      </c>
      <c r="G185" s="11" t="s">
        <v>81</v>
      </c>
      <c r="H185" s="11" t="s">
        <v>82</v>
      </c>
      <c r="I185" s="13" t="s">
        <v>83</v>
      </c>
      <c r="J185" s="13" t="s">
        <v>82</v>
      </c>
      <c r="K185" s="21" t="str">
        <f t="shared" si="5"/>
        <v>iucnStatus:Not Evaluated</v>
      </c>
      <c r="L185" s="11" t="str">
        <f>_xlfn.IFNA(VLOOKUP(Tabela5[[#This Row],[scientificName]],Tabela1[],COLUMN('IUCN BR Summary'!O:O),0),"Not Evaluated")</f>
        <v>Not Evaluated</v>
      </c>
      <c r="M185" s="13" t="s">
        <v>341</v>
      </c>
      <c r="N185" s="33"/>
      <c r="O185" s="33"/>
      <c r="P185" s="37" t="s">
        <v>86</v>
      </c>
      <c r="Q185" s="33" t="s">
        <v>87</v>
      </c>
      <c r="R185" s="33"/>
      <c r="S185" s="33"/>
      <c r="T185" s="33"/>
      <c r="U185" s="33"/>
      <c r="V185" s="11"/>
      <c r="W185" s="11"/>
      <c r="X185" s="11"/>
      <c r="Y185" s="11"/>
      <c r="Z185" s="11"/>
      <c r="AA185" s="11"/>
      <c r="AB185" s="11"/>
      <c r="AC185" s="12">
        <v>43336</v>
      </c>
      <c r="AD185" s="15">
        <v>0.34375</v>
      </c>
      <c r="AE185" s="33"/>
      <c r="AF185" s="15" t="s">
        <v>108</v>
      </c>
      <c r="AG185" s="33"/>
      <c r="AH185" s="15" t="s">
        <v>138</v>
      </c>
      <c r="AI185" s="13" t="s">
        <v>90</v>
      </c>
      <c r="AJ185" s="13" t="s">
        <v>91</v>
      </c>
      <c r="AK185" s="13" t="s">
        <v>92</v>
      </c>
      <c r="AL185" s="11" t="s">
        <v>330</v>
      </c>
      <c r="AM185" s="11" t="s">
        <v>331</v>
      </c>
      <c r="AN185" s="11"/>
      <c r="AO185" s="11"/>
      <c r="AP185" s="11"/>
      <c r="AQ185" s="11" t="s">
        <v>17454</v>
      </c>
      <c r="AR185" s="11"/>
      <c r="AS185" s="11"/>
      <c r="AT185" s="11"/>
      <c r="AU185" s="11"/>
      <c r="AV185" s="11"/>
      <c r="AW185" s="11"/>
      <c r="AX185" s="18">
        <v>287289.03330000001</v>
      </c>
      <c r="AY185" s="18">
        <v>7843003.9505000003</v>
      </c>
      <c r="AZ185" s="16">
        <v>-41.026763000000003</v>
      </c>
      <c r="BA185" s="16">
        <v>-19.496269000000002</v>
      </c>
      <c r="BB185" s="11"/>
      <c r="BC185" s="11" t="s">
        <v>17453</v>
      </c>
      <c r="BD185" s="11" t="s">
        <v>17455</v>
      </c>
      <c r="BE185" s="11" t="s">
        <v>95</v>
      </c>
      <c r="BF185" s="17">
        <v>43410</v>
      </c>
      <c r="BG185" s="11" t="s">
        <v>96</v>
      </c>
      <c r="BH185" s="13" t="s">
        <v>97</v>
      </c>
      <c r="BI185" s="13" t="s">
        <v>98</v>
      </c>
      <c r="BJ185" s="13" t="s">
        <v>99</v>
      </c>
      <c r="BK185" s="33" t="s">
        <v>10370</v>
      </c>
      <c r="BL185" s="33" t="s">
        <v>10386</v>
      </c>
      <c r="BM185" s="11" t="s">
        <v>254</v>
      </c>
      <c r="BN185" s="11" t="s">
        <v>255</v>
      </c>
      <c r="BO185" s="11"/>
      <c r="BP185" s="11" t="s">
        <v>17440</v>
      </c>
      <c r="BQ185" s="33" t="str">
        <f>IFERROR(VLOOKUP(Tabela5[[#This Row],[scientificName]],Tabela1[],COLUMN('IUCN BR Summary'!N:N),0),"")</f>
        <v/>
      </c>
      <c r="BR185" s="11" t="s">
        <v>166</v>
      </c>
      <c r="BS185" s="11"/>
      <c r="BT185" s="11"/>
      <c r="BU185" s="11"/>
      <c r="BV185" s="11"/>
      <c r="BW185" s="11"/>
      <c r="BX185" s="11"/>
      <c r="BY185" s="11"/>
    </row>
    <row r="186" spans="1:77" x14ac:dyDescent="0.25">
      <c r="A186" s="11" t="s">
        <v>76</v>
      </c>
      <c r="B186" s="12">
        <f t="shared" ca="1" si="4"/>
        <v>43818</v>
      </c>
      <c r="C186" s="13" t="s">
        <v>77</v>
      </c>
      <c r="D186" s="11" t="s">
        <v>78</v>
      </c>
      <c r="E186" s="13" t="s">
        <v>79</v>
      </c>
      <c r="F186" s="11" t="s">
        <v>80</v>
      </c>
      <c r="G186" s="11" t="s">
        <v>81</v>
      </c>
      <c r="H186" s="11" t="s">
        <v>82</v>
      </c>
      <c r="I186" s="13" t="s">
        <v>83</v>
      </c>
      <c r="J186" s="13" t="s">
        <v>82</v>
      </c>
      <c r="K186" s="21" t="str">
        <f t="shared" si="5"/>
        <v>iucnStatus:Least Concern</v>
      </c>
      <c r="L186" s="11" t="str">
        <f>_xlfn.IFNA(VLOOKUP(Tabela5[[#This Row],[scientificName]],Tabela1[],COLUMN('IUCN BR Summary'!O:O),0),"Not Evaluated")</f>
        <v>Least Concern</v>
      </c>
      <c r="M186" s="13" t="s">
        <v>342</v>
      </c>
      <c r="N186" s="33"/>
      <c r="O186" s="33"/>
      <c r="P186" s="37" t="s">
        <v>86</v>
      </c>
      <c r="Q186" s="33" t="s">
        <v>87</v>
      </c>
      <c r="R186" s="33"/>
      <c r="S186" s="33"/>
      <c r="T186" s="33"/>
      <c r="U186" s="33"/>
      <c r="V186" s="11"/>
      <c r="W186" s="11"/>
      <c r="X186" s="11"/>
      <c r="Y186" s="11"/>
      <c r="Z186" s="11"/>
      <c r="AA186" s="11"/>
      <c r="AB186" s="11"/>
      <c r="AC186" s="12">
        <v>43336</v>
      </c>
      <c r="AD186" s="15">
        <v>0.33749999999999997</v>
      </c>
      <c r="AE186" s="33"/>
      <c r="AF186" s="15" t="s">
        <v>108</v>
      </c>
      <c r="AG186" s="33"/>
      <c r="AH186" s="15" t="s">
        <v>138</v>
      </c>
      <c r="AI186" s="13" t="s">
        <v>90</v>
      </c>
      <c r="AJ186" s="13" t="s">
        <v>91</v>
      </c>
      <c r="AK186" s="13" t="s">
        <v>92</v>
      </c>
      <c r="AL186" s="11" t="s">
        <v>330</v>
      </c>
      <c r="AM186" s="11" t="s">
        <v>331</v>
      </c>
      <c r="AN186" s="11"/>
      <c r="AO186" s="11"/>
      <c r="AP186" s="11"/>
      <c r="AQ186" s="11" t="s">
        <v>17454</v>
      </c>
      <c r="AR186" s="11"/>
      <c r="AS186" s="11"/>
      <c r="AT186" s="11"/>
      <c r="AU186" s="11"/>
      <c r="AV186" s="11"/>
      <c r="AW186" s="11"/>
      <c r="AX186" s="18">
        <v>287312.05249999999</v>
      </c>
      <c r="AY186" s="18">
        <v>7842906.6359999999</v>
      </c>
      <c r="AZ186" s="16">
        <v>-41.026555000000002</v>
      </c>
      <c r="BA186" s="16">
        <v>-19.497147999999999</v>
      </c>
      <c r="BB186" s="11"/>
      <c r="BC186" s="11" t="s">
        <v>17453</v>
      </c>
      <c r="BD186" s="11" t="s">
        <v>17455</v>
      </c>
      <c r="BE186" s="11" t="s">
        <v>95</v>
      </c>
      <c r="BF186" s="17">
        <v>43410</v>
      </c>
      <c r="BG186" s="11" t="s">
        <v>96</v>
      </c>
      <c r="BH186" s="13" t="s">
        <v>97</v>
      </c>
      <c r="BI186" s="13" t="s">
        <v>98</v>
      </c>
      <c r="BJ186" s="13" t="s">
        <v>99</v>
      </c>
      <c r="BK186" s="33" t="s">
        <v>10370</v>
      </c>
      <c r="BL186" s="33" t="s">
        <v>10371</v>
      </c>
      <c r="BM186" s="11" t="s">
        <v>269</v>
      </c>
      <c r="BN186" s="11" t="s">
        <v>270</v>
      </c>
      <c r="BO186" s="11"/>
      <c r="BP186" s="11" t="s">
        <v>10393</v>
      </c>
      <c r="BQ186" s="33" t="str">
        <f>IFERROR(VLOOKUP(Tabela5[[#This Row],[scientificName]],Tabela1[],COLUMN('IUCN BR Summary'!N:N),0),"")</f>
        <v>(Linnaeus, 1758)</v>
      </c>
      <c r="BR186" s="11" t="s">
        <v>102</v>
      </c>
      <c r="BS186" s="11"/>
      <c r="BT186" s="11"/>
      <c r="BU186" s="11"/>
      <c r="BV186" s="11"/>
      <c r="BW186" s="11"/>
      <c r="BX186" s="11"/>
      <c r="BY186" s="11"/>
    </row>
    <row r="187" spans="1:77" x14ac:dyDescent="0.25">
      <c r="A187" s="11" t="s">
        <v>76</v>
      </c>
      <c r="B187" s="12">
        <f t="shared" ca="1" si="4"/>
        <v>43818</v>
      </c>
      <c r="C187" s="13" t="s">
        <v>77</v>
      </c>
      <c r="D187" s="11" t="s">
        <v>78</v>
      </c>
      <c r="E187" s="13" t="s">
        <v>79</v>
      </c>
      <c r="F187" s="11" t="s">
        <v>80</v>
      </c>
      <c r="G187" s="11" t="s">
        <v>81</v>
      </c>
      <c r="H187" s="11" t="s">
        <v>82</v>
      </c>
      <c r="I187" s="13" t="s">
        <v>83</v>
      </c>
      <c r="J187" s="13" t="s">
        <v>82</v>
      </c>
      <c r="K187" s="21" t="str">
        <f t="shared" si="5"/>
        <v>iucnStatus:Least Concern</v>
      </c>
      <c r="L187" s="11" t="str">
        <f>_xlfn.IFNA(VLOOKUP(Tabela5[[#This Row],[scientificName]],Tabela1[],COLUMN('IUCN BR Summary'!O:O),0),"Not Evaluated")</f>
        <v>Least Concern</v>
      </c>
      <c r="M187" s="13" t="s">
        <v>343</v>
      </c>
      <c r="N187" s="33"/>
      <c r="O187" s="33"/>
      <c r="P187" s="37" t="s">
        <v>86</v>
      </c>
      <c r="Q187" s="33" t="s">
        <v>87</v>
      </c>
      <c r="R187" s="33"/>
      <c r="S187" s="33"/>
      <c r="T187" s="33"/>
      <c r="U187" s="33"/>
      <c r="V187" s="11"/>
      <c r="W187" s="11"/>
      <c r="X187" s="11"/>
      <c r="Y187" s="11"/>
      <c r="Z187" s="11"/>
      <c r="AA187" s="11"/>
      <c r="AB187" s="11"/>
      <c r="AC187" s="12">
        <v>43336</v>
      </c>
      <c r="AD187" s="15">
        <v>0.33333333333333331</v>
      </c>
      <c r="AE187" s="33"/>
      <c r="AF187" s="15" t="s">
        <v>108</v>
      </c>
      <c r="AG187" s="33"/>
      <c r="AH187" s="15" t="s">
        <v>138</v>
      </c>
      <c r="AI187" s="13" t="s">
        <v>90</v>
      </c>
      <c r="AJ187" s="13" t="s">
        <v>91</v>
      </c>
      <c r="AK187" s="13" t="s">
        <v>92</v>
      </c>
      <c r="AL187" s="11" t="s">
        <v>330</v>
      </c>
      <c r="AM187" s="11" t="s">
        <v>331</v>
      </c>
      <c r="AN187" s="11"/>
      <c r="AO187" s="11"/>
      <c r="AP187" s="11"/>
      <c r="AQ187" s="11" t="s">
        <v>17454</v>
      </c>
      <c r="AR187" s="11"/>
      <c r="AS187" s="11"/>
      <c r="AT187" s="11"/>
      <c r="AU187" s="11"/>
      <c r="AV187" s="11"/>
      <c r="AW187" s="11"/>
      <c r="AX187" s="18">
        <v>287335.07179999998</v>
      </c>
      <c r="AY187" s="18">
        <v>7842809.3214999996</v>
      </c>
      <c r="AZ187" s="16">
        <v>-41.026347000000001</v>
      </c>
      <c r="BA187" s="16">
        <v>-19.498035000000002</v>
      </c>
      <c r="BB187" s="11"/>
      <c r="BC187" s="11" t="s">
        <v>17453</v>
      </c>
      <c r="BD187" s="11" t="s">
        <v>17455</v>
      </c>
      <c r="BE187" s="11" t="s">
        <v>95</v>
      </c>
      <c r="BF187" s="17">
        <v>43410</v>
      </c>
      <c r="BG187" s="11" t="s">
        <v>96</v>
      </c>
      <c r="BH187" s="13" t="s">
        <v>97</v>
      </c>
      <c r="BI187" s="13" t="s">
        <v>98</v>
      </c>
      <c r="BJ187" s="13" t="s">
        <v>99</v>
      </c>
      <c r="BK187" s="33" t="s">
        <v>1260</v>
      </c>
      <c r="BL187" s="33" t="s">
        <v>9530</v>
      </c>
      <c r="BM187" s="11" t="s">
        <v>217</v>
      </c>
      <c r="BN187" s="11" t="s">
        <v>218</v>
      </c>
      <c r="BO187" s="11"/>
      <c r="BP187" s="11" t="s">
        <v>9548</v>
      </c>
      <c r="BQ187" s="33" t="str">
        <f>IFERROR(VLOOKUP(Tabela5[[#This Row],[scientificName]],Tabela1[],COLUMN('IUCN BR Summary'!N:N),0),"")</f>
        <v>(Linnaeus, 1766)</v>
      </c>
      <c r="BR187" s="11" t="s">
        <v>102</v>
      </c>
      <c r="BS187" s="11"/>
      <c r="BT187" s="11"/>
      <c r="BU187" s="11"/>
      <c r="BV187" s="11"/>
      <c r="BW187" s="11"/>
      <c r="BX187" s="11"/>
      <c r="BY187" s="11"/>
    </row>
    <row r="188" spans="1:77" x14ac:dyDescent="0.25">
      <c r="A188" s="11" t="s">
        <v>76</v>
      </c>
      <c r="B188" s="12">
        <f t="shared" ca="1" si="4"/>
        <v>43818</v>
      </c>
      <c r="C188" s="13" t="s">
        <v>77</v>
      </c>
      <c r="D188" s="11" t="s">
        <v>78</v>
      </c>
      <c r="E188" s="13" t="s">
        <v>79</v>
      </c>
      <c r="F188" s="11" t="s">
        <v>80</v>
      </c>
      <c r="G188" s="11" t="s">
        <v>81</v>
      </c>
      <c r="H188" s="11" t="s">
        <v>82</v>
      </c>
      <c r="I188" s="13" t="s">
        <v>83</v>
      </c>
      <c r="J188" s="13" t="s">
        <v>82</v>
      </c>
      <c r="K188" s="21" t="str">
        <f t="shared" si="5"/>
        <v>iucnStatus:Least Concern</v>
      </c>
      <c r="L188" s="11" t="str">
        <f>_xlfn.IFNA(VLOOKUP(Tabela5[[#This Row],[scientificName]],Tabela1[],COLUMN('IUCN BR Summary'!O:O),0),"Not Evaluated")</f>
        <v>Least Concern</v>
      </c>
      <c r="M188" s="13" t="s">
        <v>344</v>
      </c>
      <c r="N188" s="33"/>
      <c r="O188" s="33"/>
      <c r="P188" s="37" t="s">
        <v>86</v>
      </c>
      <c r="Q188" s="33" t="s">
        <v>87</v>
      </c>
      <c r="R188" s="33"/>
      <c r="S188" s="33"/>
      <c r="T188" s="33"/>
      <c r="U188" s="33"/>
      <c r="V188" s="11"/>
      <c r="W188" s="11"/>
      <c r="X188" s="11"/>
      <c r="Y188" s="11"/>
      <c r="Z188" s="11"/>
      <c r="AA188" s="11"/>
      <c r="AB188" s="11"/>
      <c r="AC188" s="12">
        <v>43336</v>
      </c>
      <c r="AD188" s="15">
        <v>0.32916666666666666</v>
      </c>
      <c r="AE188" s="33"/>
      <c r="AF188" s="15" t="s">
        <v>108</v>
      </c>
      <c r="AG188" s="33"/>
      <c r="AH188" s="15" t="s">
        <v>138</v>
      </c>
      <c r="AI188" s="13" t="s">
        <v>90</v>
      </c>
      <c r="AJ188" s="13" t="s">
        <v>91</v>
      </c>
      <c r="AK188" s="13" t="s">
        <v>92</v>
      </c>
      <c r="AL188" s="11" t="s">
        <v>330</v>
      </c>
      <c r="AM188" s="11" t="s">
        <v>331</v>
      </c>
      <c r="AN188" s="11"/>
      <c r="AO188" s="11"/>
      <c r="AP188" s="11"/>
      <c r="AQ188" s="11" t="s">
        <v>17454</v>
      </c>
      <c r="AR188" s="11"/>
      <c r="AS188" s="11"/>
      <c r="AT188" s="11"/>
      <c r="AU188" s="11"/>
      <c r="AV188" s="11"/>
      <c r="AW188" s="11"/>
      <c r="AX188" s="18">
        <v>287346.58140000002</v>
      </c>
      <c r="AY188" s="18">
        <v>7842760.6643000003</v>
      </c>
      <c r="AZ188" s="16">
        <v>-41.026237999999999</v>
      </c>
      <c r="BA188" s="16">
        <v>-19.498470000000001</v>
      </c>
      <c r="BB188" s="11"/>
      <c r="BC188" s="11" t="s">
        <v>17453</v>
      </c>
      <c r="BD188" s="11" t="s">
        <v>17455</v>
      </c>
      <c r="BE188" s="11" t="s">
        <v>95</v>
      </c>
      <c r="BF188" s="17">
        <v>43410</v>
      </c>
      <c r="BG188" s="11" t="s">
        <v>96</v>
      </c>
      <c r="BH188" s="13" t="s">
        <v>97</v>
      </c>
      <c r="BI188" s="13" t="s">
        <v>98</v>
      </c>
      <c r="BJ188" s="13" t="s">
        <v>99</v>
      </c>
      <c r="BK188" s="33" t="s">
        <v>1260</v>
      </c>
      <c r="BL188" s="33" t="s">
        <v>9530</v>
      </c>
      <c r="BM188" s="11" t="s">
        <v>217</v>
      </c>
      <c r="BN188" s="11" t="s">
        <v>218</v>
      </c>
      <c r="BO188" s="11"/>
      <c r="BP188" s="11" t="s">
        <v>9548</v>
      </c>
      <c r="BQ188" s="33" t="str">
        <f>IFERROR(VLOOKUP(Tabela5[[#This Row],[scientificName]],Tabela1[],COLUMN('IUCN BR Summary'!N:N),0),"")</f>
        <v>(Linnaeus, 1766)</v>
      </c>
      <c r="BR188" s="11" t="s">
        <v>102</v>
      </c>
      <c r="BS188" s="11"/>
      <c r="BT188" s="11"/>
      <c r="BU188" s="11"/>
      <c r="BV188" s="11"/>
      <c r="BW188" s="11"/>
      <c r="BX188" s="11"/>
      <c r="BY188" s="11"/>
    </row>
    <row r="189" spans="1:77" x14ac:dyDescent="0.25">
      <c r="A189" s="11" t="s">
        <v>76</v>
      </c>
      <c r="B189" s="12">
        <f t="shared" ca="1" si="4"/>
        <v>43818</v>
      </c>
      <c r="C189" s="13" t="s">
        <v>77</v>
      </c>
      <c r="D189" s="11" t="s">
        <v>78</v>
      </c>
      <c r="E189" s="13" t="s">
        <v>79</v>
      </c>
      <c r="F189" s="11" t="s">
        <v>80</v>
      </c>
      <c r="G189" s="11" t="s">
        <v>81</v>
      </c>
      <c r="H189" s="11" t="s">
        <v>82</v>
      </c>
      <c r="I189" s="13" t="s">
        <v>83</v>
      </c>
      <c r="J189" s="13" t="s">
        <v>82</v>
      </c>
      <c r="K189" s="21" t="str">
        <f t="shared" si="5"/>
        <v>iucnStatus:Least Concern</v>
      </c>
      <c r="L189" s="11" t="str">
        <f>_xlfn.IFNA(VLOOKUP(Tabela5[[#This Row],[scientificName]],Tabela1[],COLUMN('IUCN BR Summary'!O:O),0),"Not Evaluated")</f>
        <v>Least Concern</v>
      </c>
      <c r="M189" s="13" t="s">
        <v>345</v>
      </c>
      <c r="N189" s="33"/>
      <c r="O189" s="33"/>
      <c r="P189" s="37" t="s">
        <v>86</v>
      </c>
      <c r="Q189" s="33" t="s">
        <v>87</v>
      </c>
      <c r="R189" s="33"/>
      <c r="S189" s="33"/>
      <c r="T189" s="33"/>
      <c r="U189" s="33"/>
      <c r="V189" s="11"/>
      <c r="W189" s="11"/>
      <c r="X189" s="11"/>
      <c r="Y189" s="11"/>
      <c r="Z189" s="11"/>
      <c r="AA189" s="11"/>
      <c r="AB189" s="11"/>
      <c r="AC189" s="12">
        <v>43336</v>
      </c>
      <c r="AD189" s="15">
        <v>0.3263888888888889</v>
      </c>
      <c r="AE189" s="33"/>
      <c r="AF189" s="15" t="s">
        <v>108</v>
      </c>
      <c r="AG189" s="33"/>
      <c r="AH189" s="15" t="s">
        <v>138</v>
      </c>
      <c r="AI189" s="13" t="s">
        <v>90</v>
      </c>
      <c r="AJ189" s="13" t="s">
        <v>91</v>
      </c>
      <c r="AK189" s="13" t="s">
        <v>92</v>
      </c>
      <c r="AL189" s="11" t="s">
        <v>330</v>
      </c>
      <c r="AM189" s="11" t="s">
        <v>331</v>
      </c>
      <c r="AN189" s="11"/>
      <c r="AO189" s="11"/>
      <c r="AP189" s="11"/>
      <c r="AQ189" s="11" t="s">
        <v>17454</v>
      </c>
      <c r="AR189" s="11"/>
      <c r="AS189" s="11"/>
      <c r="AT189" s="11"/>
      <c r="AU189" s="11"/>
      <c r="AV189" s="11"/>
      <c r="AW189" s="11"/>
      <c r="AX189" s="18">
        <v>287358.09100000001</v>
      </c>
      <c r="AY189" s="18">
        <v>7842712.0070000002</v>
      </c>
      <c r="AZ189" s="16">
        <v>-41.026139000000001</v>
      </c>
      <c r="BA189" s="16">
        <v>-19.498913999999999</v>
      </c>
      <c r="BB189" s="11"/>
      <c r="BC189" s="11" t="s">
        <v>17453</v>
      </c>
      <c r="BD189" s="11" t="s">
        <v>17455</v>
      </c>
      <c r="BE189" s="11" t="s">
        <v>95</v>
      </c>
      <c r="BF189" s="17">
        <v>43410</v>
      </c>
      <c r="BG189" s="11" t="s">
        <v>96</v>
      </c>
      <c r="BH189" s="13" t="s">
        <v>97</v>
      </c>
      <c r="BI189" s="13" t="s">
        <v>98</v>
      </c>
      <c r="BJ189" s="13" t="s">
        <v>99</v>
      </c>
      <c r="BK189" s="33" t="s">
        <v>1260</v>
      </c>
      <c r="BL189" s="33" t="s">
        <v>9530</v>
      </c>
      <c r="BM189" s="11" t="s">
        <v>217</v>
      </c>
      <c r="BN189" s="11" t="s">
        <v>218</v>
      </c>
      <c r="BO189" s="11"/>
      <c r="BP189" s="11" t="s">
        <v>9548</v>
      </c>
      <c r="BQ189" s="33" t="str">
        <f>IFERROR(VLOOKUP(Tabela5[[#This Row],[scientificName]],Tabela1[],COLUMN('IUCN BR Summary'!N:N),0),"")</f>
        <v>(Linnaeus, 1766)</v>
      </c>
      <c r="BR189" s="11" t="s">
        <v>102</v>
      </c>
      <c r="BS189" s="11"/>
      <c r="BT189" s="11"/>
      <c r="BU189" s="11"/>
      <c r="BV189" s="11"/>
      <c r="BW189" s="11"/>
      <c r="BX189" s="11"/>
      <c r="BY189" s="11"/>
    </row>
    <row r="190" spans="1:77" x14ac:dyDescent="0.25">
      <c r="A190" s="11" t="s">
        <v>76</v>
      </c>
      <c r="B190" s="12">
        <f t="shared" ca="1" si="4"/>
        <v>43818</v>
      </c>
      <c r="C190" s="13" t="s">
        <v>77</v>
      </c>
      <c r="D190" s="11" t="s">
        <v>78</v>
      </c>
      <c r="E190" s="13" t="s">
        <v>79</v>
      </c>
      <c r="F190" s="11" t="s">
        <v>80</v>
      </c>
      <c r="G190" s="11" t="s">
        <v>81</v>
      </c>
      <c r="H190" s="11" t="s">
        <v>82</v>
      </c>
      <c r="I190" s="13" t="s">
        <v>83</v>
      </c>
      <c r="J190" s="13" t="s">
        <v>82</v>
      </c>
      <c r="K190" s="21" t="str">
        <f t="shared" si="5"/>
        <v>iucnStatus:Least Concern</v>
      </c>
      <c r="L190" s="11" t="str">
        <f>_xlfn.IFNA(VLOOKUP(Tabela5[[#This Row],[scientificName]],Tabela1[],COLUMN('IUCN BR Summary'!O:O),0),"Not Evaluated")</f>
        <v>Least Concern</v>
      </c>
      <c r="M190" s="13" t="s">
        <v>346</v>
      </c>
      <c r="N190" s="33"/>
      <c r="O190" s="33"/>
      <c r="P190" s="37" t="s">
        <v>86</v>
      </c>
      <c r="Q190" s="33" t="s">
        <v>87</v>
      </c>
      <c r="R190" s="33"/>
      <c r="S190" s="33"/>
      <c r="T190" s="33"/>
      <c r="U190" s="33"/>
      <c r="V190" s="11"/>
      <c r="W190" s="11"/>
      <c r="X190" s="11"/>
      <c r="Y190" s="11"/>
      <c r="Z190" s="11"/>
      <c r="AA190" s="11"/>
      <c r="AB190" s="11"/>
      <c r="AC190" s="12">
        <v>43336</v>
      </c>
      <c r="AD190" s="15"/>
      <c r="AE190" s="33"/>
      <c r="AF190" s="15" t="s">
        <v>121</v>
      </c>
      <c r="AG190" s="33"/>
      <c r="AH190" s="15" t="s">
        <v>138</v>
      </c>
      <c r="AI190" s="13" t="s">
        <v>90</v>
      </c>
      <c r="AJ190" s="13" t="s">
        <v>91</v>
      </c>
      <c r="AK190" s="13" t="s">
        <v>92</v>
      </c>
      <c r="AL190" s="11" t="s">
        <v>330</v>
      </c>
      <c r="AM190" s="11" t="s">
        <v>331</v>
      </c>
      <c r="AN190" s="11"/>
      <c r="AO190" s="11"/>
      <c r="AP190" s="11"/>
      <c r="AQ190" s="11" t="s">
        <v>17454</v>
      </c>
      <c r="AR190" s="11"/>
      <c r="AS190" s="11"/>
      <c r="AT190" s="11"/>
      <c r="AU190" s="11"/>
      <c r="AV190" s="11"/>
      <c r="AW190" s="11"/>
      <c r="AX190" s="18">
        <v>287296.77383534843</v>
      </c>
      <c r="AY190" s="18">
        <v>7842896.0137492949</v>
      </c>
      <c r="AZ190" s="16">
        <v>-41.026699000000001</v>
      </c>
      <c r="BA190" s="16">
        <v>-19.497244999999999</v>
      </c>
      <c r="BB190" s="11"/>
      <c r="BC190" s="11" t="s">
        <v>17453</v>
      </c>
      <c r="BD190" s="11" t="s">
        <v>17455</v>
      </c>
      <c r="BE190" s="11" t="s">
        <v>95</v>
      </c>
      <c r="BF190" s="17">
        <v>43410</v>
      </c>
      <c r="BG190" s="11" t="s">
        <v>96</v>
      </c>
      <c r="BH190" s="13" t="s">
        <v>97</v>
      </c>
      <c r="BI190" s="13" t="s">
        <v>98</v>
      </c>
      <c r="BJ190" s="13" t="s">
        <v>99</v>
      </c>
      <c r="BK190" s="33" t="s">
        <v>1260</v>
      </c>
      <c r="BL190" s="33" t="s">
        <v>9530</v>
      </c>
      <c r="BM190" s="11" t="s">
        <v>217</v>
      </c>
      <c r="BN190" s="11" t="s">
        <v>218</v>
      </c>
      <c r="BO190" s="11"/>
      <c r="BP190" s="11" t="s">
        <v>9548</v>
      </c>
      <c r="BQ190" s="33" t="str">
        <f>IFERROR(VLOOKUP(Tabela5[[#This Row],[scientificName]],Tabela1[],COLUMN('IUCN BR Summary'!N:N),0),"")</f>
        <v>(Linnaeus, 1766)</v>
      </c>
      <c r="BR190" s="11" t="s">
        <v>102</v>
      </c>
      <c r="BS190" s="11"/>
      <c r="BT190" s="11"/>
      <c r="BU190" s="11"/>
      <c r="BV190" s="11"/>
      <c r="BW190" s="11"/>
      <c r="BX190" s="11"/>
      <c r="BY190" s="11"/>
    </row>
    <row r="191" spans="1:77" x14ac:dyDescent="0.25">
      <c r="A191" s="11" t="s">
        <v>76</v>
      </c>
      <c r="B191" s="12">
        <f t="shared" ca="1" si="4"/>
        <v>43818</v>
      </c>
      <c r="C191" s="13" t="s">
        <v>77</v>
      </c>
      <c r="D191" s="11" t="s">
        <v>78</v>
      </c>
      <c r="E191" s="13" t="s">
        <v>79</v>
      </c>
      <c r="F191" s="11" t="s">
        <v>80</v>
      </c>
      <c r="G191" s="11" t="s">
        <v>81</v>
      </c>
      <c r="H191" s="11" t="s">
        <v>82</v>
      </c>
      <c r="I191" s="13" t="s">
        <v>83</v>
      </c>
      <c r="J191" s="13" t="s">
        <v>82</v>
      </c>
      <c r="K191" s="21" t="str">
        <f t="shared" si="5"/>
        <v>iucnStatus:Least Concern</v>
      </c>
      <c r="L191" s="11" t="str">
        <f>_xlfn.IFNA(VLOOKUP(Tabela5[[#This Row],[scientificName]],Tabela1[],COLUMN('IUCN BR Summary'!O:O),0),"Not Evaluated")</f>
        <v>Least Concern</v>
      </c>
      <c r="M191" s="13" t="s">
        <v>347</v>
      </c>
      <c r="N191" s="33"/>
      <c r="O191" s="33"/>
      <c r="P191" s="37" t="s">
        <v>86</v>
      </c>
      <c r="Q191" s="33" t="s">
        <v>87</v>
      </c>
      <c r="R191" s="33"/>
      <c r="S191" s="33"/>
      <c r="T191" s="33"/>
      <c r="U191" s="33"/>
      <c r="V191" s="11"/>
      <c r="W191" s="11"/>
      <c r="X191" s="11"/>
      <c r="Y191" s="11"/>
      <c r="Z191" s="11"/>
      <c r="AA191" s="11"/>
      <c r="AB191" s="11"/>
      <c r="AC191" s="12">
        <v>43336</v>
      </c>
      <c r="AD191" s="15"/>
      <c r="AE191" s="33"/>
      <c r="AF191" s="15" t="s">
        <v>121</v>
      </c>
      <c r="AG191" s="33"/>
      <c r="AH191" s="15" t="s">
        <v>138</v>
      </c>
      <c r="AI191" s="13" t="s">
        <v>90</v>
      </c>
      <c r="AJ191" s="13" t="s">
        <v>91</v>
      </c>
      <c r="AK191" s="13" t="s">
        <v>92</v>
      </c>
      <c r="AL191" s="11" t="s">
        <v>330</v>
      </c>
      <c r="AM191" s="11" t="s">
        <v>331</v>
      </c>
      <c r="AN191" s="11"/>
      <c r="AO191" s="11"/>
      <c r="AP191" s="11"/>
      <c r="AQ191" s="11" t="s">
        <v>17454</v>
      </c>
      <c r="AR191" s="11"/>
      <c r="AS191" s="11"/>
      <c r="AT191" s="11"/>
      <c r="AU191" s="11"/>
      <c r="AV191" s="11"/>
      <c r="AW191" s="11"/>
      <c r="AX191" s="18">
        <v>287097.84605011926</v>
      </c>
      <c r="AY191" s="18">
        <v>7843832.9605086762</v>
      </c>
      <c r="AZ191" s="16">
        <v>-41.028489</v>
      </c>
      <c r="BA191" s="16">
        <v>-19.488762000000001</v>
      </c>
      <c r="BB191" s="11"/>
      <c r="BC191" s="11" t="s">
        <v>17453</v>
      </c>
      <c r="BD191" s="11" t="s">
        <v>17455</v>
      </c>
      <c r="BE191" s="11" t="s">
        <v>95</v>
      </c>
      <c r="BF191" s="17">
        <v>43410</v>
      </c>
      <c r="BG191" s="11" t="s">
        <v>96</v>
      </c>
      <c r="BH191" s="13" t="s">
        <v>97</v>
      </c>
      <c r="BI191" s="13" t="s">
        <v>98</v>
      </c>
      <c r="BJ191" s="13" t="s">
        <v>99</v>
      </c>
      <c r="BK191" s="33" t="s">
        <v>1260</v>
      </c>
      <c r="BL191" s="33" t="s">
        <v>9530</v>
      </c>
      <c r="BM191" s="11" t="s">
        <v>217</v>
      </c>
      <c r="BN191" s="11" t="s">
        <v>218</v>
      </c>
      <c r="BO191" s="11"/>
      <c r="BP191" s="11" t="s">
        <v>9548</v>
      </c>
      <c r="BQ191" s="33" t="str">
        <f>IFERROR(VLOOKUP(Tabela5[[#This Row],[scientificName]],Tabela1[],COLUMN('IUCN BR Summary'!N:N),0),"")</f>
        <v>(Linnaeus, 1766)</v>
      </c>
      <c r="BR191" s="11" t="s">
        <v>102</v>
      </c>
      <c r="BS191" s="11"/>
      <c r="BT191" s="11"/>
      <c r="BU191" s="11"/>
      <c r="BV191" s="11"/>
      <c r="BW191" s="11"/>
      <c r="BX191" s="11"/>
      <c r="BY191" s="11"/>
    </row>
    <row r="192" spans="1:77" x14ac:dyDescent="0.25">
      <c r="A192" s="11" t="s">
        <v>76</v>
      </c>
      <c r="B192" s="12">
        <f t="shared" ca="1" si="4"/>
        <v>43818</v>
      </c>
      <c r="C192" s="13" t="s">
        <v>77</v>
      </c>
      <c r="D192" s="11" t="s">
        <v>78</v>
      </c>
      <c r="E192" s="13" t="s">
        <v>79</v>
      </c>
      <c r="F192" s="11" t="s">
        <v>80</v>
      </c>
      <c r="G192" s="11" t="s">
        <v>81</v>
      </c>
      <c r="H192" s="11" t="s">
        <v>82</v>
      </c>
      <c r="I192" s="13" t="s">
        <v>83</v>
      </c>
      <c r="J192" s="13" t="s">
        <v>82</v>
      </c>
      <c r="K192" s="21" t="str">
        <f t="shared" si="5"/>
        <v>iucnStatus:Least Concern</v>
      </c>
      <c r="L192" s="11" t="str">
        <f>_xlfn.IFNA(VLOOKUP(Tabela5[[#This Row],[scientificName]],Tabela1[],COLUMN('IUCN BR Summary'!O:O),0),"Not Evaluated")</f>
        <v>Least Concern</v>
      </c>
      <c r="M192" s="13" t="s">
        <v>348</v>
      </c>
      <c r="N192" s="33"/>
      <c r="O192" s="33"/>
      <c r="P192" s="37" t="s">
        <v>86</v>
      </c>
      <c r="Q192" s="33" t="s">
        <v>87</v>
      </c>
      <c r="R192" s="33"/>
      <c r="S192" s="33"/>
      <c r="T192" s="33"/>
      <c r="U192" s="33"/>
      <c r="V192" s="11"/>
      <c r="W192" s="11"/>
      <c r="X192" s="11"/>
      <c r="Y192" s="11"/>
      <c r="Z192" s="11"/>
      <c r="AA192" s="11"/>
      <c r="AB192" s="11"/>
      <c r="AC192" s="12">
        <v>43337</v>
      </c>
      <c r="AD192" s="15">
        <v>0.4770833333333333</v>
      </c>
      <c r="AE192" s="33"/>
      <c r="AF192" s="15" t="s">
        <v>121</v>
      </c>
      <c r="AG192" s="33"/>
      <c r="AH192" s="15" t="s">
        <v>138</v>
      </c>
      <c r="AI192" s="13" t="s">
        <v>90</v>
      </c>
      <c r="AJ192" s="13" t="s">
        <v>91</v>
      </c>
      <c r="AK192" s="13" t="s">
        <v>92</v>
      </c>
      <c r="AL192" s="11" t="s">
        <v>330</v>
      </c>
      <c r="AM192" s="11" t="s">
        <v>349</v>
      </c>
      <c r="AN192" s="11"/>
      <c r="AO192" s="11"/>
      <c r="AP192" s="11"/>
      <c r="AQ192" s="11" t="s">
        <v>17454</v>
      </c>
      <c r="AR192" s="11"/>
      <c r="AS192" s="11"/>
      <c r="AT192" s="11"/>
      <c r="AU192" s="11"/>
      <c r="AV192" s="11"/>
      <c r="AW192" s="11"/>
      <c r="AX192" s="18">
        <v>769807.32169999997</v>
      </c>
      <c r="AY192" s="18">
        <v>7856567.2856999999</v>
      </c>
      <c r="AZ192" s="16">
        <v>-42.431502999999999</v>
      </c>
      <c r="BA192" s="16">
        <v>-19.366914999999999</v>
      </c>
      <c r="BB192" s="11"/>
      <c r="BC192" s="11" t="s">
        <v>17453</v>
      </c>
      <c r="BD192" s="11" t="s">
        <v>17455</v>
      </c>
      <c r="BE192" s="11" t="s">
        <v>95</v>
      </c>
      <c r="BF192" s="17">
        <v>43410</v>
      </c>
      <c r="BG192" s="11" t="s">
        <v>96</v>
      </c>
      <c r="BH192" s="13" t="s">
        <v>97</v>
      </c>
      <c r="BI192" s="13" t="s">
        <v>98</v>
      </c>
      <c r="BJ192" s="13" t="s">
        <v>99</v>
      </c>
      <c r="BK192" s="33" t="s">
        <v>1260</v>
      </c>
      <c r="BL192" s="33" t="s">
        <v>9530</v>
      </c>
      <c r="BM192" s="11" t="s">
        <v>217</v>
      </c>
      <c r="BN192" s="11" t="s">
        <v>218</v>
      </c>
      <c r="BO192" s="11"/>
      <c r="BP192" s="11" t="s">
        <v>9548</v>
      </c>
      <c r="BQ192" s="33" t="str">
        <f>IFERROR(VLOOKUP(Tabela5[[#This Row],[scientificName]],Tabela1[],COLUMN('IUCN BR Summary'!N:N),0),"")</f>
        <v>(Linnaeus, 1766)</v>
      </c>
      <c r="BR192" s="11" t="s">
        <v>102</v>
      </c>
      <c r="BS192" s="11"/>
      <c r="BT192" s="11"/>
      <c r="BU192" s="11"/>
      <c r="BV192" s="11"/>
      <c r="BW192" s="11"/>
      <c r="BX192" s="11"/>
      <c r="BY192" s="11"/>
    </row>
    <row r="193" spans="1:77" x14ac:dyDescent="0.25">
      <c r="A193" s="11" t="s">
        <v>76</v>
      </c>
      <c r="B193" s="12">
        <f t="shared" ca="1" si="4"/>
        <v>43818</v>
      </c>
      <c r="C193" s="13" t="s">
        <v>77</v>
      </c>
      <c r="D193" s="11" t="s">
        <v>78</v>
      </c>
      <c r="E193" s="13" t="s">
        <v>79</v>
      </c>
      <c r="F193" s="11" t="s">
        <v>80</v>
      </c>
      <c r="G193" s="11" t="s">
        <v>81</v>
      </c>
      <c r="H193" s="11" t="s">
        <v>82</v>
      </c>
      <c r="I193" s="13" t="s">
        <v>83</v>
      </c>
      <c r="J193" s="13" t="s">
        <v>82</v>
      </c>
      <c r="K193" s="21" t="str">
        <f t="shared" si="5"/>
        <v>iucnStatus:Least Concern</v>
      </c>
      <c r="L193" s="11" t="str">
        <f>_xlfn.IFNA(VLOOKUP(Tabela5[[#This Row],[scientificName]],Tabela1[],COLUMN('IUCN BR Summary'!O:O),0),"Not Evaluated")</f>
        <v>Least Concern</v>
      </c>
      <c r="M193" s="13" t="s">
        <v>350</v>
      </c>
      <c r="N193" s="33"/>
      <c r="O193" s="33"/>
      <c r="P193" s="37" t="s">
        <v>86</v>
      </c>
      <c r="Q193" s="33" t="s">
        <v>87</v>
      </c>
      <c r="R193" s="33"/>
      <c r="S193" s="33"/>
      <c r="T193" s="33"/>
      <c r="U193" s="33"/>
      <c r="V193" s="11"/>
      <c r="W193" s="11"/>
      <c r="X193" s="11"/>
      <c r="Y193" s="11"/>
      <c r="Z193" s="11"/>
      <c r="AA193" s="11"/>
      <c r="AB193" s="11"/>
      <c r="AC193" s="12">
        <v>43337</v>
      </c>
      <c r="AD193" s="15">
        <v>0.47500000000000003</v>
      </c>
      <c r="AE193" s="33"/>
      <c r="AF193" s="15" t="s">
        <v>121</v>
      </c>
      <c r="AG193" s="33"/>
      <c r="AH193" s="15" t="s">
        <v>138</v>
      </c>
      <c r="AI193" s="13" t="s">
        <v>90</v>
      </c>
      <c r="AJ193" s="13" t="s">
        <v>91</v>
      </c>
      <c r="AK193" s="13" t="s">
        <v>92</v>
      </c>
      <c r="AL193" s="11" t="s">
        <v>330</v>
      </c>
      <c r="AM193" s="11" t="s">
        <v>349</v>
      </c>
      <c r="AN193" s="11"/>
      <c r="AO193" s="11"/>
      <c r="AP193" s="11"/>
      <c r="AQ193" s="11" t="s">
        <v>17454</v>
      </c>
      <c r="AR193" s="11"/>
      <c r="AS193" s="11"/>
      <c r="AT193" s="11"/>
      <c r="AU193" s="11"/>
      <c r="AV193" s="11"/>
      <c r="AW193" s="11"/>
      <c r="AX193" s="18">
        <v>769809.57400000002</v>
      </c>
      <c r="AY193" s="18">
        <v>7856547.4160000002</v>
      </c>
      <c r="AZ193" s="16">
        <v>-42.431471000000002</v>
      </c>
      <c r="BA193" s="16">
        <v>-19.367094999999999</v>
      </c>
      <c r="BB193" s="11"/>
      <c r="BC193" s="11" t="s">
        <v>17453</v>
      </c>
      <c r="BD193" s="11" t="s">
        <v>17455</v>
      </c>
      <c r="BE193" s="11" t="s">
        <v>95</v>
      </c>
      <c r="BF193" s="17">
        <v>43410</v>
      </c>
      <c r="BG193" s="11" t="s">
        <v>96</v>
      </c>
      <c r="BH193" s="13" t="s">
        <v>97</v>
      </c>
      <c r="BI193" s="13" t="s">
        <v>98</v>
      </c>
      <c r="BJ193" s="13" t="s">
        <v>99</v>
      </c>
      <c r="BK193" s="34" t="s">
        <v>2635</v>
      </c>
      <c r="BL193" s="33" t="s">
        <v>2646</v>
      </c>
      <c r="BM193" s="11" t="s">
        <v>100</v>
      </c>
      <c r="BN193" s="11" t="s">
        <v>101</v>
      </c>
      <c r="BO193" s="11"/>
      <c r="BP193" s="11" t="s">
        <v>8477</v>
      </c>
      <c r="BQ193" s="33" t="str">
        <f>IFERROR(VLOOKUP(Tabela5[[#This Row],[scientificName]],Tabela1[],COLUMN('IUCN BR Summary'!N:N),0),"")</f>
        <v>(Ã‰. Geoffroy in Humboldt, 1812)</v>
      </c>
      <c r="BR193" s="11" t="s">
        <v>102</v>
      </c>
      <c r="BS193" s="11"/>
      <c r="BT193" s="11"/>
      <c r="BU193" s="11"/>
      <c r="BV193" s="11"/>
      <c r="BW193" s="11"/>
      <c r="BX193" s="11"/>
      <c r="BY193" s="11"/>
    </row>
    <row r="194" spans="1:77" x14ac:dyDescent="0.25">
      <c r="A194" s="11" t="s">
        <v>76</v>
      </c>
      <c r="B194" s="12">
        <f t="shared" ref="B194:B257" ca="1" si="6">TODAY()</f>
        <v>43818</v>
      </c>
      <c r="C194" s="13" t="s">
        <v>77</v>
      </c>
      <c r="D194" s="11" t="s">
        <v>78</v>
      </c>
      <c r="E194" s="13" t="s">
        <v>79</v>
      </c>
      <c r="F194" s="11" t="s">
        <v>80</v>
      </c>
      <c r="G194" s="11" t="s">
        <v>81</v>
      </c>
      <c r="H194" s="11" t="s">
        <v>82</v>
      </c>
      <c r="I194" s="13" t="s">
        <v>83</v>
      </c>
      <c r="J194" s="13" t="s">
        <v>82</v>
      </c>
      <c r="K194" s="21" t="str">
        <f t="shared" si="5"/>
        <v>iucnStatus:Least Concern</v>
      </c>
      <c r="L194" s="11" t="str">
        <f>_xlfn.IFNA(VLOOKUP(Tabela5[[#This Row],[scientificName]],Tabela1[],COLUMN('IUCN BR Summary'!O:O),0),"Not Evaluated")</f>
        <v>Least Concern</v>
      </c>
      <c r="M194" s="13" t="s">
        <v>351</v>
      </c>
      <c r="N194" s="33"/>
      <c r="O194" s="33"/>
      <c r="P194" s="37" t="s">
        <v>86</v>
      </c>
      <c r="Q194" s="33" t="s">
        <v>87</v>
      </c>
      <c r="R194" s="33"/>
      <c r="S194" s="33"/>
      <c r="T194" s="33"/>
      <c r="U194" s="33"/>
      <c r="V194" s="11"/>
      <c r="W194" s="11"/>
      <c r="X194" s="11"/>
      <c r="Y194" s="11"/>
      <c r="Z194" s="11"/>
      <c r="AA194" s="11"/>
      <c r="AB194" s="11"/>
      <c r="AC194" s="12">
        <v>43337</v>
      </c>
      <c r="AD194" s="15">
        <v>0.5</v>
      </c>
      <c r="AE194" s="33"/>
      <c r="AF194" s="15" t="s">
        <v>121</v>
      </c>
      <c r="AG194" s="33"/>
      <c r="AH194" s="15" t="s">
        <v>138</v>
      </c>
      <c r="AI194" s="13" t="s">
        <v>90</v>
      </c>
      <c r="AJ194" s="13" t="s">
        <v>91</v>
      </c>
      <c r="AK194" s="13" t="s">
        <v>92</v>
      </c>
      <c r="AL194" s="11" t="s">
        <v>330</v>
      </c>
      <c r="AM194" s="11" t="s">
        <v>349</v>
      </c>
      <c r="AN194" s="11"/>
      <c r="AO194" s="11"/>
      <c r="AP194" s="11"/>
      <c r="AQ194" s="11" t="s">
        <v>17454</v>
      </c>
      <c r="AR194" s="11"/>
      <c r="AS194" s="11"/>
      <c r="AT194" s="11"/>
      <c r="AU194" s="11"/>
      <c r="AV194" s="11"/>
      <c r="AW194" s="11"/>
      <c r="AX194" s="18">
        <v>769865.60970000003</v>
      </c>
      <c r="AY194" s="18">
        <v>7856757.6108999997</v>
      </c>
      <c r="AZ194" s="16">
        <v>-42.430968</v>
      </c>
      <c r="BA194" s="16">
        <v>-19.365182999999998</v>
      </c>
      <c r="BB194" s="11"/>
      <c r="BC194" s="11" t="s">
        <v>17453</v>
      </c>
      <c r="BD194" s="11" t="s">
        <v>17455</v>
      </c>
      <c r="BE194" s="11" t="s">
        <v>95</v>
      </c>
      <c r="BF194" s="17">
        <v>43410</v>
      </c>
      <c r="BG194" s="11" t="s">
        <v>96</v>
      </c>
      <c r="BH194" s="13" t="s">
        <v>97</v>
      </c>
      <c r="BI194" s="13" t="s">
        <v>98</v>
      </c>
      <c r="BJ194" s="13" t="s">
        <v>99</v>
      </c>
      <c r="BK194" s="34" t="s">
        <v>2635</v>
      </c>
      <c r="BL194" s="33" t="s">
        <v>2646</v>
      </c>
      <c r="BM194" s="11" t="s">
        <v>100</v>
      </c>
      <c r="BN194" s="11" t="s">
        <v>101</v>
      </c>
      <c r="BO194" s="11"/>
      <c r="BP194" s="11" t="s">
        <v>8477</v>
      </c>
      <c r="BQ194" s="33" t="str">
        <f>IFERROR(VLOOKUP(Tabela5[[#This Row],[scientificName]],Tabela1[],COLUMN('IUCN BR Summary'!N:N),0),"")</f>
        <v>(Ã‰. Geoffroy in Humboldt, 1812)</v>
      </c>
      <c r="BR194" s="11" t="s">
        <v>102</v>
      </c>
      <c r="BS194" s="11"/>
      <c r="BT194" s="11"/>
      <c r="BU194" s="11"/>
      <c r="BV194" s="11"/>
      <c r="BW194" s="11"/>
      <c r="BX194" s="11"/>
      <c r="BY194" s="11"/>
    </row>
    <row r="195" spans="1:77" x14ac:dyDescent="0.25">
      <c r="A195" s="11" t="s">
        <v>76</v>
      </c>
      <c r="B195" s="12">
        <f t="shared" ca="1" si="6"/>
        <v>43818</v>
      </c>
      <c r="C195" s="13" t="s">
        <v>77</v>
      </c>
      <c r="D195" s="11" t="s">
        <v>78</v>
      </c>
      <c r="E195" s="13" t="s">
        <v>79</v>
      </c>
      <c r="F195" s="11" t="s">
        <v>80</v>
      </c>
      <c r="G195" s="11" t="s">
        <v>81</v>
      </c>
      <c r="H195" s="11" t="s">
        <v>82</v>
      </c>
      <c r="I195" s="13" t="s">
        <v>83</v>
      </c>
      <c r="J195" s="13" t="s">
        <v>82</v>
      </c>
      <c r="K195" s="21" t="str">
        <f t="shared" ref="K195:K258" si="7">"iucnStatus"&amp;":"&amp;L195</f>
        <v>iucnStatus:Least Concern</v>
      </c>
      <c r="L195" s="11" t="str">
        <f>_xlfn.IFNA(VLOOKUP(Tabela5[[#This Row],[scientificName]],Tabela1[],COLUMN('IUCN BR Summary'!O:O),0),"Not Evaluated")</f>
        <v>Least Concern</v>
      </c>
      <c r="M195" s="13" t="s">
        <v>352</v>
      </c>
      <c r="N195" s="33"/>
      <c r="O195" s="33"/>
      <c r="P195" s="37" t="s">
        <v>86</v>
      </c>
      <c r="Q195" s="33" t="s">
        <v>87</v>
      </c>
      <c r="R195" s="33"/>
      <c r="S195" s="33"/>
      <c r="T195" s="33"/>
      <c r="U195" s="33"/>
      <c r="V195" s="11"/>
      <c r="W195" s="11"/>
      <c r="X195" s="11"/>
      <c r="Y195" s="11"/>
      <c r="Z195" s="11"/>
      <c r="AA195" s="11"/>
      <c r="AB195" s="11"/>
      <c r="AC195" s="12">
        <v>43337</v>
      </c>
      <c r="AD195" s="15">
        <v>0.63680555555555551</v>
      </c>
      <c r="AE195" s="33"/>
      <c r="AF195" s="15" t="s">
        <v>121</v>
      </c>
      <c r="AG195" s="33"/>
      <c r="AH195" s="15" t="s">
        <v>138</v>
      </c>
      <c r="AI195" s="13" t="s">
        <v>90</v>
      </c>
      <c r="AJ195" s="13" t="s">
        <v>91</v>
      </c>
      <c r="AK195" s="13" t="s">
        <v>92</v>
      </c>
      <c r="AL195" s="11" t="s">
        <v>330</v>
      </c>
      <c r="AM195" s="11" t="s">
        <v>349</v>
      </c>
      <c r="AN195" s="11"/>
      <c r="AO195" s="11"/>
      <c r="AP195" s="11"/>
      <c r="AQ195" s="11" t="s">
        <v>17454</v>
      </c>
      <c r="AR195" s="11"/>
      <c r="AS195" s="11"/>
      <c r="AT195" s="11"/>
      <c r="AU195" s="11"/>
      <c r="AV195" s="11"/>
      <c r="AW195" s="11"/>
      <c r="AX195" s="18">
        <v>770373.29799999995</v>
      </c>
      <c r="AY195" s="18">
        <v>7856210.1260000002</v>
      </c>
      <c r="AZ195" s="16">
        <v>-42.426068000000001</v>
      </c>
      <c r="BA195" s="16">
        <v>-19.370062000000001</v>
      </c>
      <c r="BB195" s="11"/>
      <c r="BC195" s="11" t="s">
        <v>17453</v>
      </c>
      <c r="BD195" s="11" t="s">
        <v>17455</v>
      </c>
      <c r="BE195" s="11" t="s">
        <v>95</v>
      </c>
      <c r="BF195" s="17">
        <v>43410</v>
      </c>
      <c r="BG195" s="11" t="s">
        <v>96</v>
      </c>
      <c r="BH195" s="13" t="s">
        <v>97</v>
      </c>
      <c r="BI195" s="13" t="s">
        <v>98</v>
      </c>
      <c r="BJ195" s="13" t="s">
        <v>99</v>
      </c>
      <c r="BK195" s="33" t="s">
        <v>1260</v>
      </c>
      <c r="BL195" s="33" t="s">
        <v>9563</v>
      </c>
      <c r="BM195" s="11" t="s">
        <v>224</v>
      </c>
      <c r="BN195" s="11" t="s">
        <v>225</v>
      </c>
      <c r="BO195" s="11"/>
      <c r="BP195" s="11" t="s">
        <v>9562</v>
      </c>
      <c r="BQ195" s="33" t="str">
        <f>IFERROR(VLOOKUP(Tabela5[[#This Row],[scientificName]],Tabela1[],COLUMN('IUCN BR Summary'!N:N),0),"")</f>
        <v>(Linnaeus, 1766)</v>
      </c>
      <c r="BR195" s="11" t="s">
        <v>102</v>
      </c>
      <c r="BS195" s="11"/>
      <c r="BT195" s="11"/>
      <c r="BU195" s="11"/>
      <c r="BV195" s="11"/>
      <c r="BW195" s="11"/>
      <c r="BX195" s="11"/>
      <c r="BY195" s="11"/>
    </row>
    <row r="196" spans="1:77" x14ac:dyDescent="0.25">
      <c r="A196" s="11" t="s">
        <v>76</v>
      </c>
      <c r="B196" s="12">
        <f t="shared" ca="1" si="6"/>
        <v>43818</v>
      </c>
      <c r="C196" s="13" t="s">
        <v>77</v>
      </c>
      <c r="D196" s="11" t="s">
        <v>78</v>
      </c>
      <c r="E196" s="13" t="s">
        <v>79</v>
      </c>
      <c r="F196" s="11" t="s">
        <v>80</v>
      </c>
      <c r="G196" s="11" t="s">
        <v>81</v>
      </c>
      <c r="H196" s="11" t="s">
        <v>82</v>
      </c>
      <c r="I196" s="13" t="s">
        <v>83</v>
      </c>
      <c r="J196" s="13" t="s">
        <v>82</v>
      </c>
      <c r="K196" s="21" t="str">
        <f t="shared" si="7"/>
        <v>iucnStatus:Least Concern</v>
      </c>
      <c r="L196" s="11" t="str">
        <f>_xlfn.IFNA(VLOOKUP(Tabela5[[#This Row],[scientificName]],Tabela1[],COLUMN('IUCN BR Summary'!O:O),0),"Not Evaluated")</f>
        <v>Least Concern</v>
      </c>
      <c r="M196" s="13" t="s">
        <v>353</v>
      </c>
      <c r="N196" s="33"/>
      <c r="O196" s="33"/>
      <c r="P196" s="37" t="s">
        <v>86</v>
      </c>
      <c r="Q196" s="33" t="s">
        <v>87</v>
      </c>
      <c r="R196" s="33"/>
      <c r="S196" s="33"/>
      <c r="T196" s="33"/>
      <c r="U196" s="33"/>
      <c r="V196" s="11"/>
      <c r="W196" s="11"/>
      <c r="X196" s="11"/>
      <c r="Y196" s="11"/>
      <c r="Z196" s="11"/>
      <c r="AA196" s="11"/>
      <c r="AB196" s="11"/>
      <c r="AC196" s="12">
        <v>43337</v>
      </c>
      <c r="AD196" s="15">
        <v>0.3125</v>
      </c>
      <c r="AE196" s="33"/>
      <c r="AF196" s="15" t="s">
        <v>121</v>
      </c>
      <c r="AG196" s="33"/>
      <c r="AH196" s="15" t="s">
        <v>138</v>
      </c>
      <c r="AI196" s="13" t="s">
        <v>90</v>
      </c>
      <c r="AJ196" s="13" t="s">
        <v>91</v>
      </c>
      <c r="AK196" s="13" t="s">
        <v>92</v>
      </c>
      <c r="AL196" s="11" t="s">
        <v>330</v>
      </c>
      <c r="AM196" s="11" t="s">
        <v>354</v>
      </c>
      <c r="AN196" s="11"/>
      <c r="AO196" s="11"/>
      <c r="AP196" s="11"/>
      <c r="AQ196" s="11" t="s">
        <v>17454</v>
      </c>
      <c r="AR196" s="11"/>
      <c r="AS196" s="11"/>
      <c r="AT196" s="11"/>
      <c r="AU196" s="11"/>
      <c r="AV196" s="11"/>
      <c r="AW196" s="11"/>
      <c r="AX196" s="18">
        <v>796814.74089999998</v>
      </c>
      <c r="AY196" s="18">
        <v>7885350.2363</v>
      </c>
      <c r="AZ196" s="16">
        <v>-42.179057999999998</v>
      </c>
      <c r="BA196" s="16">
        <v>-19.103299</v>
      </c>
      <c r="BB196" s="11"/>
      <c r="BC196" s="11" t="s">
        <v>17453</v>
      </c>
      <c r="BD196" s="11" t="s">
        <v>17455</v>
      </c>
      <c r="BE196" s="11" t="s">
        <v>95</v>
      </c>
      <c r="BF196" s="17">
        <v>43410</v>
      </c>
      <c r="BG196" s="11" t="s">
        <v>96</v>
      </c>
      <c r="BH196" s="13" t="s">
        <v>97</v>
      </c>
      <c r="BI196" s="13" t="s">
        <v>98</v>
      </c>
      <c r="BJ196" s="13" t="s">
        <v>99</v>
      </c>
      <c r="BK196" s="33" t="s">
        <v>1260</v>
      </c>
      <c r="BL196" s="33" t="s">
        <v>9563</v>
      </c>
      <c r="BM196" s="11" t="s">
        <v>224</v>
      </c>
      <c r="BN196" s="11" t="s">
        <v>225</v>
      </c>
      <c r="BO196" s="11"/>
      <c r="BP196" s="11" t="s">
        <v>9562</v>
      </c>
      <c r="BQ196" s="33" t="str">
        <f>IFERROR(VLOOKUP(Tabela5[[#This Row],[scientificName]],Tabela1[],COLUMN('IUCN BR Summary'!N:N),0),"")</f>
        <v>(Linnaeus, 1766)</v>
      </c>
      <c r="BR196" s="11" t="s">
        <v>102</v>
      </c>
      <c r="BS196" s="11"/>
      <c r="BT196" s="11"/>
      <c r="BU196" s="11"/>
      <c r="BV196" s="11"/>
      <c r="BW196" s="11"/>
      <c r="BX196" s="11"/>
      <c r="BY196" s="11"/>
    </row>
    <row r="197" spans="1:77" x14ac:dyDescent="0.25">
      <c r="A197" s="11" t="s">
        <v>76</v>
      </c>
      <c r="B197" s="12">
        <f t="shared" ca="1" si="6"/>
        <v>43818</v>
      </c>
      <c r="C197" s="13" t="s">
        <v>77</v>
      </c>
      <c r="D197" s="11" t="s">
        <v>78</v>
      </c>
      <c r="E197" s="13" t="s">
        <v>79</v>
      </c>
      <c r="F197" s="11" t="s">
        <v>80</v>
      </c>
      <c r="G197" s="11" t="s">
        <v>81</v>
      </c>
      <c r="H197" s="11" t="s">
        <v>82</v>
      </c>
      <c r="I197" s="13" t="s">
        <v>83</v>
      </c>
      <c r="J197" s="13" t="s">
        <v>82</v>
      </c>
      <c r="K197" s="21" t="str">
        <f t="shared" si="7"/>
        <v>iucnStatus:Least Concern</v>
      </c>
      <c r="L197" s="11" t="str">
        <f>_xlfn.IFNA(VLOOKUP(Tabela5[[#This Row],[scientificName]],Tabela1[],COLUMN('IUCN BR Summary'!O:O),0),"Not Evaluated")</f>
        <v>Least Concern</v>
      </c>
      <c r="M197" s="13" t="s">
        <v>355</v>
      </c>
      <c r="N197" s="33"/>
      <c r="O197" s="33"/>
      <c r="P197" s="37" t="s">
        <v>86</v>
      </c>
      <c r="Q197" s="33" t="s">
        <v>87</v>
      </c>
      <c r="R197" s="33"/>
      <c r="S197" s="33"/>
      <c r="T197" s="33"/>
      <c r="U197" s="33"/>
      <c r="V197" s="11"/>
      <c r="W197" s="11"/>
      <c r="X197" s="11"/>
      <c r="Y197" s="11"/>
      <c r="Z197" s="11"/>
      <c r="AA197" s="11"/>
      <c r="AB197" s="11"/>
      <c r="AC197" s="12">
        <v>43337</v>
      </c>
      <c r="AD197" s="15">
        <v>0.3611111111111111</v>
      </c>
      <c r="AE197" s="33"/>
      <c r="AF197" s="15" t="s">
        <v>121</v>
      </c>
      <c r="AG197" s="33"/>
      <c r="AH197" s="15" t="s">
        <v>138</v>
      </c>
      <c r="AI197" s="13" t="s">
        <v>90</v>
      </c>
      <c r="AJ197" s="13" t="s">
        <v>91</v>
      </c>
      <c r="AK197" s="13" t="s">
        <v>92</v>
      </c>
      <c r="AL197" s="11" t="s">
        <v>330</v>
      </c>
      <c r="AM197" s="11" t="s">
        <v>356</v>
      </c>
      <c r="AN197" s="11"/>
      <c r="AO197" s="11"/>
      <c r="AP197" s="11"/>
      <c r="AQ197" s="11" t="s">
        <v>17454</v>
      </c>
      <c r="AR197" s="11"/>
      <c r="AS197" s="11"/>
      <c r="AT197" s="11"/>
      <c r="AU197" s="11"/>
      <c r="AV197" s="11"/>
      <c r="AW197" s="11"/>
      <c r="AX197" s="18">
        <v>797502.42850000004</v>
      </c>
      <c r="AY197" s="18">
        <v>7884457.6960000005</v>
      </c>
      <c r="AZ197" s="16">
        <v>-42.172398000000001</v>
      </c>
      <c r="BA197" s="16">
        <v>-19.111250999999999</v>
      </c>
      <c r="BB197" s="11"/>
      <c r="BC197" s="11" t="s">
        <v>17453</v>
      </c>
      <c r="BD197" s="11" t="s">
        <v>17455</v>
      </c>
      <c r="BE197" s="11" t="s">
        <v>95</v>
      </c>
      <c r="BF197" s="17">
        <v>43410</v>
      </c>
      <c r="BG197" s="11" t="s">
        <v>96</v>
      </c>
      <c r="BH197" s="13" t="s">
        <v>97</v>
      </c>
      <c r="BI197" s="13" t="s">
        <v>98</v>
      </c>
      <c r="BJ197" s="13" t="s">
        <v>99</v>
      </c>
      <c r="BK197" s="33" t="s">
        <v>1260</v>
      </c>
      <c r="BL197" s="33" t="s">
        <v>9530</v>
      </c>
      <c r="BM197" s="11" t="s">
        <v>217</v>
      </c>
      <c r="BN197" s="11" t="s">
        <v>218</v>
      </c>
      <c r="BO197" s="11"/>
      <c r="BP197" s="11" t="s">
        <v>9548</v>
      </c>
      <c r="BQ197" s="33" t="str">
        <f>IFERROR(VLOOKUP(Tabela5[[#This Row],[scientificName]],Tabela1[],COLUMN('IUCN BR Summary'!N:N),0),"")</f>
        <v>(Linnaeus, 1766)</v>
      </c>
      <c r="BR197" s="11" t="s">
        <v>102</v>
      </c>
      <c r="BS197" s="11"/>
      <c r="BT197" s="11"/>
      <c r="BU197" s="11"/>
      <c r="BV197" s="11"/>
      <c r="BW197" s="11"/>
      <c r="BX197" s="11"/>
      <c r="BY197" s="11"/>
    </row>
    <row r="198" spans="1:77" x14ac:dyDescent="0.25">
      <c r="A198" s="11" t="s">
        <v>76</v>
      </c>
      <c r="B198" s="12">
        <f t="shared" ca="1" si="6"/>
        <v>43818</v>
      </c>
      <c r="C198" s="13" t="s">
        <v>77</v>
      </c>
      <c r="D198" s="11" t="s">
        <v>78</v>
      </c>
      <c r="E198" s="13" t="s">
        <v>79</v>
      </c>
      <c r="F198" s="11" t="s">
        <v>80</v>
      </c>
      <c r="G198" s="11" t="s">
        <v>81</v>
      </c>
      <c r="H198" s="11" t="s">
        <v>82</v>
      </c>
      <c r="I198" s="13" t="s">
        <v>83</v>
      </c>
      <c r="J198" s="13" t="s">
        <v>82</v>
      </c>
      <c r="K198" s="21" t="str">
        <f t="shared" si="7"/>
        <v>iucnStatus:Least Concern</v>
      </c>
      <c r="L198" s="11" t="str">
        <f>_xlfn.IFNA(VLOOKUP(Tabela5[[#This Row],[scientificName]],Tabela1[],COLUMN('IUCN BR Summary'!O:O),0),"Not Evaluated")</f>
        <v>Least Concern</v>
      </c>
      <c r="M198" s="13" t="s">
        <v>357</v>
      </c>
      <c r="N198" s="33"/>
      <c r="O198" s="33"/>
      <c r="P198" s="37" t="s">
        <v>86</v>
      </c>
      <c r="Q198" s="33" t="s">
        <v>87</v>
      </c>
      <c r="R198" s="33"/>
      <c r="S198" s="33"/>
      <c r="T198" s="33"/>
      <c r="U198" s="33"/>
      <c r="V198" s="11"/>
      <c r="W198" s="11"/>
      <c r="X198" s="11"/>
      <c r="Y198" s="11"/>
      <c r="Z198" s="11"/>
      <c r="AA198" s="11"/>
      <c r="AB198" s="11"/>
      <c r="AC198" s="12">
        <v>43338</v>
      </c>
      <c r="AD198" s="15">
        <v>0.28333333333333333</v>
      </c>
      <c r="AE198" s="33"/>
      <c r="AF198" s="15" t="s">
        <v>108</v>
      </c>
      <c r="AG198" s="33"/>
      <c r="AH198" s="15" t="s">
        <v>138</v>
      </c>
      <c r="AI198" s="13" t="s">
        <v>90</v>
      </c>
      <c r="AJ198" s="13" t="s">
        <v>91</v>
      </c>
      <c r="AK198" s="13" t="s">
        <v>92</v>
      </c>
      <c r="AL198" s="11" t="s">
        <v>330</v>
      </c>
      <c r="AM198" s="11" t="s">
        <v>358</v>
      </c>
      <c r="AN198" s="11"/>
      <c r="AO198" s="11"/>
      <c r="AP198" s="11"/>
      <c r="AQ198" s="11" t="s">
        <v>17454</v>
      </c>
      <c r="AR198" s="11"/>
      <c r="AS198" s="11"/>
      <c r="AT198" s="11"/>
      <c r="AU198" s="11"/>
      <c r="AV198" s="11"/>
      <c r="AW198" s="11"/>
      <c r="AX198" s="18">
        <v>771813.10479999997</v>
      </c>
      <c r="AY198" s="18">
        <v>7857598.9979999997</v>
      </c>
      <c r="AZ198" s="16">
        <v>-42.412568</v>
      </c>
      <c r="BA198" s="16">
        <v>-19.357327999999999</v>
      </c>
      <c r="BB198" s="11"/>
      <c r="BC198" s="11" t="s">
        <v>17453</v>
      </c>
      <c r="BD198" s="11" t="s">
        <v>17455</v>
      </c>
      <c r="BE198" s="11" t="s">
        <v>95</v>
      </c>
      <c r="BF198" s="17">
        <v>43410</v>
      </c>
      <c r="BG198" s="11" t="s">
        <v>96</v>
      </c>
      <c r="BH198" s="13" t="s">
        <v>97</v>
      </c>
      <c r="BI198" s="13" t="s">
        <v>98</v>
      </c>
      <c r="BJ198" s="13" t="s">
        <v>99</v>
      </c>
      <c r="BK198" s="33" t="s">
        <v>1260</v>
      </c>
      <c r="BL198" s="33" t="s">
        <v>9530</v>
      </c>
      <c r="BM198" s="11" t="s">
        <v>217</v>
      </c>
      <c r="BN198" s="11" t="s">
        <v>218</v>
      </c>
      <c r="BO198" s="11"/>
      <c r="BP198" s="11" t="s">
        <v>9548</v>
      </c>
      <c r="BQ198" s="33" t="str">
        <f>IFERROR(VLOOKUP(Tabela5[[#This Row],[scientificName]],Tabela1[],COLUMN('IUCN BR Summary'!N:N),0),"")</f>
        <v>(Linnaeus, 1766)</v>
      </c>
      <c r="BR198" s="11" t="s">
        <v>102</v>
      </c>
      <c r="BS198" s="11"/>
      <c r="BT198" s="11"/>
      <c r="BU198" s="11"/>
      <c r="BV198" s="11"/>
      <c r="BW198" s="11"/>
      <c r="BX198" s="11"/>
      <c r="BY198" s="11"/>
    </row>
    <row r="199" spans="1:77" x14ac:dyDescent="0.25">
      <c r="A199" s="11" t="s">
        <v>76</v>
      </c>
      <c r="B199" s="12">
        <f t="shared" ca="1" si="6"/>
        <v>43818</v>
      </c>
      <c r="C199" s="13" t="s">
        <v>77</v>
      </c>
      <c r="D199" s="11" t="s">
        <v>78</v>
      </c>
      <c r="E199" s="13" t="s">
        <v>79</v>
      </c>
      <c r="F199" s="11" t="s">
        <v>80</v>
      </c>
      <c r="G199" s="11" t="s">
        <v>81</v>
      </c>
      <c r="H199" s="11" t="s">
        <v>82</v>
      </c>
      <c r="I199" s="13" t="s">
        <v>83</v>
      </c>
      <c r="J199" s="13" t="s">
        <v>82</v>
      </c>
      <c r="K199" s="21" t="str">
        <f t="shared" si="7"/>
        <v>iucnStatus:Least Concern</v>
      </c>
      <c r="L199" s="11" t="str">
        <f>_xlfn.IFNA(VLOOKUP(Tabela5[[#This Row],[scientificName]],Tabela1[],COLUMN('IUCN BR Summary'!O:O),0),"Not Evaluated")</f>
        <v>Least Concern</v>
      </c>
      <c r="M199" s="13" t="s">
        <v>359</v>
      </c>
      <c r="N199" s="33"/>
      <c r="O199" s="33"/>
      <c r="P199" s="37" t="s">
        <v>86</v>
      </c>
      <c r="Q199" s="33" t="s">
        <v>87</v>
      </c>
      <c r="R199" s="33"/>
      <c r="S199" s="33"/>
      <c r="T199" s="33"/>
      <c r="U199" s="33"/>
      <c r="V199" s="11"/>
      <c r="W199" s="11"/>
      <c r="X199" s="11"/>
      <c r="Y199" s="11"/>
      <c r="Z199" s="11"/>
      <c r="AA199" s="11"/>
      <c r="AB199" s="11"/>
      <c r="AC199" s="12">
        <v>43338</v>
      </c>
      <c r="AD199" s="15">
        <v>0.28680555555555554</v>
      </c>
      <c r="AE199" s="33"/>
      <c r="AF199" s="15" t="s">
        <v>108</v>
      </c>
      <c r="AG199" s="33"/>
      <c r="AH199" s="15" t="s">
        <v>138</v>
      </c>
      <c r="AI199" s="13" t="s">
        <v>90</v>
      </c>
      <c r="AJ199" s="13" t="s">
        <v>91</v>
      </c>
      <c r="AK199" s="13" t="s">
        <v>92</v>
      </c>
      <c r="AL199" s="11" t="s">
        <v>330</v>
      </c>
      <c r="AM199" s="11" t="s">
        <v>358</v>
      </c>
      <c r="AN199" s="11"/>
      <c r="AO199" s="11"/>
      <c r="AP199" s="11"/>
      <c r="AQ199" s="11" t="s">
        <v>17454</v>
      </c>
      <c r="AR199" s="11"/>
      <c r="AS199" s="11"/>
      <c r="AT199" s="11"/>
      <c r="AU199" s="11"/>
      <c r="AV199" s="11"/>
      <c r="AW199" s="11"/>
      <c r="AX199" s="18">
        <v>771864.49750000006</v>
      </c>
      <c r="AY199" s="18">
        <v>7857684.7813999997</v>
      </c>
      <c r="AZ199" s="16">
        <v>-42.412095000000001</v>
      </c>
      <c r="BA199" s="16">
        <v>-19.356544</v>
      </c>
      <c r="BB199" s="11"/>
      <c r="BC199" s="11" t="s">
        <v>17453</v>
      </c>
      <c r="BD199" s="11" t="s">
        <v>17455</v>
      </c>
      <c r="BE199" s="11" t="s">
        <v>95</v>
      </c>
      <c r="BF199" s="17">
        <v>43410</v>
      </c>
      <c r="BG199" s="11" t="s">
        <v>96</v>
      </c>
      <c r="BH199" s="13" t="s">
        <v>97</v>
      </c>
      <c r="BI199" s="13" t="s">
        <v>98</v>
      </c>
      <c r="BJ199" s="13" t="s">
        <v>99</v>
      </c>
      <c r="BK199" s="33" t="s">
        <v>9413</v>
      </c>
      <c r="BL199" s="33" t="s">
        <v>9414</v>
      </c>
      <c r="BM199" s="11" t="s">
        <v>139</v>
      </c>
      <c r="BN199" s="11" t="s">
        <v>140</v>
      </c>
      <c r="BO199" s="11"/>
      <c r="BP199" s="11" t="s">
        <v>9472</v>
      </c>
      <c r="BQ199" s="33" t="str">
        <f>IFERROR(VLOOKUP(Tabela5[[#This Row],[scientificName]],Tabela1[],COLUMN('IUCN BR Summary'!N:N),0),"")</f>
        <v>(Wied-Neuwied, 1826)</v>
      </c>
      <c r="BR199" s="11" t="s">
        <v>102</v>
      </c>
      <c r="BS199" s="11"/>
      <c r="BT199" s="11"/>
      <c r="BU199" s="11"/>
      <c r="BV199" s="11"/>
      <c r="BW199" s="11"/>
      <c r="BX199" s="11"/>
      <c r="BY199" s="11"/>
    </row>
    <row r="200" spans="1:77" x14ac:dyDescent="0.25">
      <c r="A200" s="11" t="s">
        <v>76</v>
      </c>
      <c r="B200" s="12">
        <f t="shared" ca="1" si="6"/>
        <v>43818</v>
      </c>
      <c r="C200" s="13" t="s">
        <v>77</v>
      </c>
      <c r="D200" s="11" t="s">
        <v>78</v>
      </c>
      <c r="E200" s="13" t="s">
        <v>79</v>
      </c>
      <c r="F200" s="11" t="s">
        <v>80</v>
      </c>
      <c r="G200" s="11" t="s">
        <v>81</v>
      </c>
      <c r="H200" s="11" t="s">
        <v>82</v>
      </c>
      <c r="I200" s="13" t="s">
        <v>83</v>
      </c>
      <c r="J200" s="13" t="s">
        <v>82</v>
      </c>
      <c r="K200" s="21" t="str">
        <f t="shared" si="7"/>
        <v>iucnStatus:Near Threatened</v>
      </c>
      <c r="L200" s="11" t="str">
        <f>_xlfn.IFNA(VLOOKUP(Tabela5[[#This Row],[scientificName]],Tabela1[],COLUMN('IUCN BR Summary'!O:O),0),"Not Evaluated")</f>
        <v>Near Threatened</v>
      </c>
      <c r="M200" s="13" t="s">
        <v>360</v>
      </c>
      <c r="N200" s="33"/>
      <c r="O200" s="33"/>
      <c r="P200" s="37" t="s">
        <v>86</v>
      </c>
      <c r="Q200" s="33" t="s">
        <v>87</v>
      </c>
      <c r="R200" s="33"/>
      <c r="S200" s="33"/>
      <c r="T200" s="33"/>
      <c r="U200" s="33"/>
      <c r="V200" s="11"/>
      <c r="W200" s="11"/>
      <c r="X200" s="11"/>
      <c r="Y200" s="11"/>
      <c r="Z200" s="11"/>
      <c r="AA200" s="11"/>
      <c r="AB200" s="11"/>
      <c r="AC200" s="12">
        <v>43338</v>
      </c>
      <c r="AD200" s="15">
        <v>0.28819444444444448</v>
      </c>
      <c r="AE200" s="33"/>
      <c r="AF200" s="15" t="s">
        <v>108</v>
      </c>
      <c r="AG200" s="33"/>
      <c r="AH200" s="15" t="s">
        <v>138</v>
      </c>
      <c r="AI200" s="13" t="s">
        <v>90</v>
      </c>
      <c r="AJ200" s="13" t="s">
        <v>91</v>
      </c>
      <c r="AK200" s="13" t="s">
        <v>92</v>
      </c>
      <c r="AL200" s="11" t="s">
        <v>330</v>
      </c>
      <c r="AM200" s="11" t="s">
        <v>358</v>
      </c>
      <c r="AN200" s="11"/>
      <c r="AO200" s="11"/>
      <c r="AP200" s="11"/>
      <c r="AQ200" s="11" t="s">
        <v>17454</v>
      </c>
      <c r="AR200" s="11"/>
      <c r="AS200" s="11"/>
      <c r="AT200" s="11"/>
      <c r="AU200" s="11"/>
      <c r="AV200" s="11"/>
      <c r="AW200" s="11"/>
      <c r="AX200" s="18">
        <v>771864.49750000006</v>
      </c>
      <c r="AY200" s="18">
        <v>7857684.7813999997</v>
      </c>
      <c r="AZ200" s="16">
        <v>-42.412095000000001</v>
      </c>
      <c r="BA200" s="16">
        <v>-19.356544</v>
      </c>
      <c r="BB200" s="11"/>
      <c r="BC200" s="11" t="s">
        <v>17453</v>
      </c>
      <c r="BD200" s="11" t="s">
        <v>17455</v>
      </c>
      <c r="BE200" s="11" t="s">
        <v>95</v>
      </c>
      <c r="BF200" s="17">
        <v>43410</v>
      </c>
      <c r="BG200" s="11" t="s">
        <v>96</v>
      </c>
      <c r="BH200" s="13" t="s">
        <v>97</v>
      </c>
      <c r="BI200" s="13" t="s">
        <v>98</v>
      </c>
      <c r="BJ200" s="13" t="s">
        <v>99</v>
      </c>
      <c r="BK200" s="34" t="s">
        <v>2635</v>
      </c>
      <c r="BL200" s="33" t="s">
        <v>5022</v>
      </c>
      <c r="BM200" s="11" t="s">
        <v>145</v>
      </c>
      <c r="BN200" s="11" t="s">
        <v>303</v>
      </c>
      <c r="BO200" s="11"/>
      <c r="BP200" s="11" t="s">
        <v>11212</v>
      </c>
      <c r="BQ200" s="33" t="str">
        <f>IFERROR(VLOOKUP(Tabela5[[#This Row],[scientificName]],Tabela1[],COLUMN('IUCN BR Summary'!N:N),0),"")</f>
        <v>Goldfuss, 1809</v>
      </c>
      <c r="BR200" s="11" t="s">
        <v>102</v>
      </c>
      <c r="BS200" s="11"/>
      <c r="BT200" s="11"/>
      <c r="BU200" s="11"/>
      <c r="BV200" s="11"/>
      <c r="BW200" s="11"/>
      <c r="BX200" s="11"/>
      <c r="BY200" s="11"/>
    </row>
    <row r="201" spans="1:77" x14ac:dyDescent="0.25">
      <c r="A201" s="11" t="s">
        <v>76</v>
      </c>
      <c r="B201" s="12">
        <f t="shared" ca="1" si="6"/>
        <v>43818</v>
      </c>
      <c r="C201" s="13" t="s">
        <v>77</v>
      </c>
      <c r="D201" s="11" t="s">
        <v>78</v>
      </c>
      <c r="E201" s="13" t="s">
        <v>79</v>
      </c>
      <c r="F201" s="11" t="s">
        <v>80</v>
      </c>
      <c r="G201" s="11" t="s">
        <v>81</v>
      </c>
      <c r="H201" s="11" t="s">
        <v>82</v>
      </c>
      <c r="I201" s="13" t="s">
        <v>83</v>
      </c>
      <c r="J201" s="13" t="s">
        <v>82</v>
      </c>
      <c r="K201" s="21" t="str">
        <f t="shared" si="7"/>
        <v>iucnStatus:Near Threatened</v>
      </c>
      <c r="L201" s="11" t="str">
        <f>_xlfn.IFNA(VLOOKUP(Tabela5[[#This Row],[scientificName]],Tabela1[],COLUMN('IUCN BR Summary'!O:O),0),"Not Evaluated")</f>
        <v>Near Threatened</v>
      </c>
      <c r="M201" s="13" t="s">
        <v>361</v>
      </c>
      <c r="N201" s="33"/>
      <c r="O201" s="33"/>
      <c r="P201" s="37" t="s">
        <v>86</v>
      </c>
      <c r="Q201" s="33" t="s">
        <v>87</v>
      </c>
      <c r="R201" s="33"/>
      <c r="S201" s="33"/>
      <c r="T201" s="33"/>
      <c r="U201" s="33"/>
      <c r="V201" s="11"/>
      <c r="W201" s="11"/>
      <c r="X201" s="11"/>
      <c r="Y201" s="11"/>
      <c r="Z201" s="11"/>
      <c r="AA201" s="11"/>
      <c r="AB201" s="11"/>
      <c r="AC201" s="12">
        <v>43338</v>
      </c>
      <c r="AD201" s="15">
        <v>0.30555555555555552</v>
      </c>
      <c r="AE201" s="33"/>
      <c r="AF201" s="15" t="s">
        <v>108</v>
      </c>
      <c r="AG201" s="33"/>
      <c r="AH201" s="15" t="s">
        <v>138</v>
      </c>
      <c r="AI201" s="13" t="s">
        <v>90</v>
      </c>
      <c r="AJ201" s="13" t="s">
        <v>91</v>
      </c>
      <c r="AK201" s="13" t="s">
        <v>92</v>
      </c>
      <c r="AL201" s="11" t="s">
        <v>330</v>
      </c>
      <c r="AM201" s="11" t="s">
        <v>358</v>
      </c>
      <c r="AN201" s="11"/>
      <c r="AO201" s="11"/>
      <c r="AP201" s="11"/>
      <c r="AQ201" s="11" t="s">
        <v>17454</v>
      </c>
      <c r="AR201" s="11"/>
      <c r="AS201" s="11"/>
      <c r="AT201" s="11"/>
      <c r="AU201" s="11"/>
      <c r="AV201" s="11"/>
      <c r="AW201" s="11"/>
      <c r="AX201" s="18">
        <v>771976.03630000004</v>
      </c>
      <c r="AY201" s="18">
        <v>7857850.6073000003</v>
      </c>
      <c r="AZ201" s="16">
        <v>-42.411053000000003</v>
      </c>
      <c r="BA201" s="16">
        <v>-19.355029999999999</v>
      </c>
      <c r="BB201" s="11"/>
      <c r="BC201" s="11" t="s">
        <v>17453</v>
      </c>
      <c r="BD201" s="11" t="s">
        <v>17455</v>
      </c>
      <c r="BE201" s="11" t="s">
        <v>95</v>
      </c>
      <c r="BF201" s="17">
        <v>43410</v>
      </c>
      <c r="BG201" s="11" t="s">
        <v>96</v>
      </c>
      <c r="BH201" s="13" t="s">
        <v>97</v>
      </c>
      <c r="BI201" s="13" t="s">
        <v>98</v>
      </c>
      <c r="BJ201" s="13" t="s">
        <v>99</v>
      </c>
      <c r="BK201" s="34" t="s">
        <v>2635</v>
      </c>
      <c r="BL201" s="33" t="s">
        <v>5022</v>
      </c>
      <c r="BM201" s="11" t="s">
        <v>145</v>
      </c>
      <c r="BN201" s="11" t="s">
        <v>303</v>
      </c>
      <c r="BO201" s="11"/>
      <c r="BP201" s="11" t="s">
        <v>11212</v>
      </c>
      <c r="BQ201" s="33" t="str">
        <f>IFERROR(VLOOKUP(Tabela5[[#This Row],[scientificName]],Tabela1[],COLUMN('IUCN BR Summary'!N:N),0),"")</f>
        <v>Goldfuss, 1809</v>
      </c>
      <c r="BR201" s="11" t="s">
        <v>102</v>
      </c>
      <c r="BS201" s="11"/>
      <c r="BT201" s="11"/>
      <c r="BU201" s="11"/>
      <c r="BV201" s="11"/>
      <c r="BW201" s="11"/>
      <c r="BX201" s="11"/>
      <c r="BY201" s="11"/>
    </row>
    <row r="202" spans="1:77" x14ac:dyDescent="0.25">
      <c r="A202" s="11" t="s">
        <v>76</v>
      </c>
      <c r="B202" s="12">
        <f t="shared" ca="1" si="6"/>
        <v>43818</v>
      </c>
      <c r="C202" s="13" t="s">
        <v>77</v>
      </c>
      <c r="D202" s="11" t="s">
        <v>78</v>
      </c>
      <c r="E202" s="13" t="s">
        <v>79</v>
      </c>
      <c r="F202" s="11" t="s">
        <v>80</v>
      </c>
      <c r="G202" s="11" t="s">
        <v>81</v>
      </c>
      <c r="H202" s="11" t="s">
        <v>82</v>
      </c>
      <c r="I202" s="13" t="s">
        <v>83</v>
      </c>
      <c r="J202" s="13" t="s">
        <v>82</v>
      </c>
      <c r="K202" s="21" t="str">
        <f t="shared" si="7"/>
        <v>iucnStatus:Least Concern</v>
      </c>
      <c r="L202" s="11" t="str">
        <f>_xlfn.IFNA(VLOOKUP(Tabela5[[#This Row],[scientificName]],Tabela1[],COLUMN('IUCN BR Summary'!O:O),0),"Not Evaluated")</f>
        <v>Least Concern</v>
      </c>
      <c r="M202" s="13" t="s">
        <v>362</v>
      </c>
      <c r="N202" s="33"/>
      <c r="O202" s="33"/>
      <c r="P202" s="37" t="s">
        <v>86</v>
      </c>
      <c r="Q202" s="33" t="s">
        <v>87</v>
      </c>
      <c r="R202" s="33"/>
      <c r="S202" s="33"/>
      <c r="T202" s="33"/>
      <c r="U202" s="33"/>
      <c r="V202" s="11"/>
      <c r="W202" s="11"/>
      <c r="X202" s="11"/>
      <c r="Y202" s="11"/>
      <c r="Z202" s="11"/>
      <c r="AA202" s="11"/>
      <c r="AB202" s="11"/>
      <c r="AC202" s="12">
        <v>43338</v>
      </c>
      <c r="AD202" s="15">
        <v>0.46527777777777773</v>
      </c>
      <c r="AE202" s="33"/>
      <c r="AF202" s="15" t="s">
        <v>121</v>
      </c>
      <c r="AG202" s="33"/>
      <c r="AH202" s="15" t="s">
        <v>138</v>
      </c>
      <c r="AI202" s="13" t="s">
        <v>90</v>
      </c>
      <c r="AJ202" s="13" t="s">
        <v>91</v>
      </c>
      <c r="AK202" s="13" t="s">
        <v>92</v>
      </c>
      <c r="AL202" s="11" t="s">
        <v>330</v>
      </c>
      <c r="AM202" s="11" t="s">
        <v>358</v>
      </c>
      <c r="AN202" s="11"/>
      <c r="AO202" s="11"/>
      <c r="AP202" s="11"/>
      <c r="AQ202" s="11" t="s">
        <v>17454</v>
      </c>
      <c r="AR202" s="11"/>
      <c r="AS202" s="11"/>
      <c r="AT202" s="11"/>
      <c r="AU202" s="11"/>
      <c r="AV202" s="11"/>
      <c r="AW202" s="11"/>
      <c r="AX202" s="18">
        <v>772136.30260000005</v>
      </c>
      <c r="AY202" s="18">
        <v>7858885.0587999998</v>
      </c>
      <c r="AZ202" s="16">
        <v>-42.409678999999997</v>
      </c>
      <c r="BA202" s="16">
        <v>-19.345673999999999</v>
      </c>
      <c r="BB202" s="11"/>
      <c r="BC202" s="11" t="s">
        <v>17453</v>
      </c>
      <c r="BD202" s="11" t="s">
        <v>17455</v>
      </c>
      <c r="BE202" s="11" t="s">
        <v>95</v>
      </c>
      <c r="BF202" s="17">
        <v>43410</v>
      </c>
      <c r="BG202" s="11" t="s">
        <v>96</v>
      </c>
      <c r="BH202" s="13" t="s">
        <v>97</v>
      </c>
      <c r="BI202" s="13" t="s">
        <v>98</v>
      </c>
      <c r="BJ202" s="13" t="s">
        <v>99</v>
      </c>
      <c r="BK202" s="33" t="s">
        <v>10370</v>
      </c>
      <c r="BL202" s="33" t="s">
        <v>10371</v>
      </c>
      <c r="BM202" s="11" t="s">
        <v>269</v>
      </c>
      <c r="BN202" s="11" t="s">
        <v>270</v>
      </c>
      <c r="BO202" s="11"/>
      <c r="BP202" s="11" t="s">
        <v>10393</v>
      </c>
      <c r="BQ202" s="33" t="str">
        <f>IFERROR(VLOOKUP(Tabela5[[#This Row],[scientificName]],Tabela1[],COLUMN('IUCN BR Summary'!N:N),0),"")</f>
        <v>(Linnaeus, 1758)</v>
      </c>
      <c r="BR202" s="11" t="s">
        <v>102</v>
      </c>
      <c r="BS202" s="11"/>
      <c r="BT202" s="11"/>
      <c r="BU202" s="11"/>
      <c r="BV202" s="11"/>
      <c r="BW202" s="11"/>
      <c r="BX202" s="11"/>
      <c r="BY202" s="11"/>
    </row>
    <row r="203" spans="1:77" x14ac:dyDescent="0.25">
      <c r="A203" s="11" t="s">
        <v>76</v>
      </c>
      <c r="B203" s="12">
        <f t="shared" ca="1" si="6"/>
        <v>43818</v>
      </c>
      <c r="C203" s="13" t="s">
        <v>77</v>
      </c>
      <c r="D203" s="11" t="s">
        <v>78</v>
      </c>
      <c r="E203" s="13" t="s">
        <v>79</v>
      </c>
      <c r="F203" s="11" t="s">
        <v>80</v>
      </c>
      <c r="G203" s="11" t="s">
        <v>81</v>
      </c>
      <c r="H203" s="11" t="s">
        <v>82</v>
      </c>
      <c r="I203" s="13" t="s">
        <v>83</v>
      </c>
      <c r="J203" s="13" t="s">
        <v>82</v>
      </c>
      <c r="K203" s="21" t="str">
        <f t="shared" si="7"/>
        <v>iucnStatus:Near Threatened</v>
      </c>
      <c r="L203" s="11" t="str">
        <f>_xlfn.IFNA(VLOOKUP(Tabela5[[#This Row],[scientificName]],Tabela1[],COLUMN('IUCN BR Summary'!O:O),0),"Not Evaluated")</f>
        <v>Near Threatened</v>
      </c>
      <c r="M203" s="13" t="s">
        <v>363</v>
      </c>
      <c r="N203" s="33"/>
      <c r="O203" s="33"/>
      <c r="P203" s="37" t="s">
        <v>86</v>
      </c>
      <c r="Q203" s="33" t="s">
        <v>87</v>
      </c>
      <c r="R203" s="33"/>
      <c r="S203" s="33"/>
      <c r="T203" s="33"/>
      <c r="U203" s="33"/>
      <c r="V203" s="11"/>
      <c r="W203" s="11"/>
      <c r="X203" s="11"/>
      <c r="Y203" s="11"/>
      <c r="Z203" s="11"/>
      <c r="AA203" s="11"/>
      <c r="AB203" s="11"/>
      <c r="AC203" s="12">
        <v>43338</v>
      </c>
      <c r="AD203" s="15">
        <v>0.49652777777777773</v>
      </c>
      <c r="AE203" s="33"/>
      <c r="AF203" s="15" t="s">
        <v>121</v>
      </c>
      <c r="AG203" s="33"/>
      <c r="AH203" s="15" t="s">
        <v>138</v>
      </c>
      <c r="AI203" s="13" t="s">
        <v>90</v>
      </c>
      <c r="AJ203" s="13" t="s">
        <v>91</v>
      </c>
      <c r="AK203" s="13" t="s">
        <v>92</v>
      </c>
      <c r="AL203" s="11" t="s">
        <v>330</v>
      </c>
      <c r="AM203" s="11" t="s">
        <v>358</v>
      </c>
      <c r="AN203" s="11"/>
      <c r="AO203" s="11"/>
      <c r="AP203" s="11"/>
      <c r="AQ203" s="11" t="s">
        <v>17454</v>
      </c>
      <c r="AR203" s="11"/>
      <c r="AS203" s="11"/>
      <c r="AT203" s="11"/>
      <c r="AU203" s="11"/>
      <c r="AV203" s="11"/>
      <c r="AW203" s="11"/>
      <c r="AX203" s="18">
        <v>772174.36410000001</v>
      </c>
      <c r="AY203" s="18">
        <v>7858147.7196000004</v>
      </c>
      <c r="AZ203" s="16">
        <v>-42.409211999999997</v>
      </c>
      <c r="BA203" s="16">
        <v>-19.352322000000001</v>
      </c>
      <c r="BB203" s="11"/>
      <c r="BC203" s="11" t="s">
        <v>17453</v>
      </c>
      <c r="BD203" s="11" t="s">
        <v>17455</v>
      </c>
      <c r="BE203" s="11" t="s">
        <v>95</v>
      </c>
      <c r="BF203" s="17">
        <v>43410</v>
      </c>
      <c r="BG203" s="11" t="s">
        <v>96</v>
      </c>
      <c r="BH203" s="13" t="s">
        <v>97</v>
      </c>
      <c r="BI203" s="13" t="s">
        <v>98</v>
      </c>
      <c r="BJ203" s="13" t="s">
        <v>99</v>
      </c>
      <c r="BK203" s="34" t="s">
        <v>2635</v>
      </c>
      <c r="BL203" s="33" t="s">
        <v>3135</v>
      </c>
      <c r="BM203" s="11" t="s">
        <v>155</v>
      </c>
      <c r="BN203" s="11" t="s">
        <v>156</v>
      </c>
      <c r="BO203" s="11"/>
      <c r="BP203" s="11" t="s">
        <v>5279</v>
      </c>
      <c r="BQ203" s="33" t="str">
        <f>IFERROR(VLOOKUP(Tabela5[[#This Row],[scientificName]],Tabela1[],COLUMN('IUCN BR Summary'!N:N),0),"")</f>
        <v>(Spix, 1823)</v>
      </c>
      <c r="BR203" s="11" t="s">
        <v>102</v>
      </c>
      <c r="BS203" s="11"/>
      <c r="BT203" s="11"/>
      <c r="BU203" s="11"/>
      <c r="BV203" s="11"/>
      <c r="BW203" s="11"/>
      <c r="BX203" s="11"/>
      <c r="BY203" s="11"/>
    </row>
    <row r="204" spans="1:77" x14ac:dyDescent="0.25">
      <c r="A204" s="11" t="s">
        <v>76</v>
      </c>
      <c r="B204" s="12">
        <f t="shared" ca="1" si="6"/>
        <v>43818</v>
      </c>
      <c r="C204" s="13" t="s">
        <v>77</v>
      </c>
      <c r="D204" s="11" t="s">
        <v>78</v>
      </c>
      <c r="E204" s="13" t="s">
        <v>79</v>
      </c>
      <c r="F204" s="11" t="s">
        <v>80</v>
      </c>
      <c r="G204" s="11" t="s">
        <v>81</v>
      </c>
      <c r="H204" s="11" t="s">
        <v>82</v>
      </c>
      <c r="I204" s="13" t="s">
        <v>83</v>
      </c>
      <c r="J204" s="13" t="s">
        <v>82</v>
      </c>
      <c r="K204" s="21" t="str">
        <f t="shared" si="7"/>
        <v>iucnStatus:Near Threatened</v>
      </c>
      <c r="L204" s="11" t="str">
        <f>_xlfn.IFNA(VLOOKUP(Tabela5[[#This Row],[scientificName]],Tabela1[],COLUMN('IUCN BR Summary'!O:O),0),"Not Evaluated")</f>
        <v>Near Threatened</v>
      </c>
      <c r="M204" s="13" t="s">
        <v>364</v>
      </c>
      <c r="N204" s="33"/>
      <c r="O204" s="33"/>
      <c r="P204" s="37" t="s">
        <v>86</v>
      </c>
      <c r="Q204" s="33" t="s">
        <v>87</v>
      </c>
      <c r="R204" s="33"/>
      <c r="S204" s="33"/>
      <c r="T204" s="33"/>
      <c r="U204" s="33"/>
      <c r="V204" s="11"/>
      <c r="W204" s="11"/>
      <c r="X204" s="11"/>
      <c r="Y204" s="11"/>
      <c r="Z204" s="11"/>
      <c r="AA204" s="11"/>
      <c r="AB204" s="11"/>
      <c r="AC204" s="12">
        <v>43338</v>
      </c>
      <c r="AD204" s="15">
        <v>0.4861111111111111</v>
      </c>
      <c r="AE204" s="33"/>
      <c r="AF204" s="15" t="s">
        <v>121</v>
      </c>
      <c r="AG204" s="33"/>
      <c r="AH204" s="15" t="s">
        <v>138</v>
      </c>
      <c r="AI204" s="13" t="s">
        <v>90</v>
      </c>
      <c r="AJ204" s="13" t="s">
        <v>91</v>
      </c>
      <c r="AK204" s="13" t="s">
        <v>92</v>
      </c>
      <c r="AL204" s="11" t="s">
        <v>330</v>
      </c>
      <c r="AM204" s="11" t="s">
        <v>358</v>
      </c>
      <c r="AN204" s="11"/>
      <c r="AO204" s="11"/>
      <c r="AP204" s="11"/>
      <c r="AQ204" s="11" t="s">
        <v>17454</v>
      </c>
      <c r="AR204" s="11"/>
      <c r="AS204" s="11"/>
      <c r="AT204" s="11"/>
      <c r="AU204" s="11"/>
      <c r="AV204" s="11"/>
      <c r="AW204" s="11"/>
      <c r="AX204" s="18">
        <v>772200.53029999998</v>
      </c>
      <c r="AY204" s="18">
        <v>7858188.9216</v>
      </c>
      <c r="AZ204" s="16">
        <v>-42.408960999999998</v>
      </c>
      <c r="BA204" s="16">
        <v>-19.351948</v>
      </c>
      <c r="BB204" s="11"/>
      <c r="BC204" s="11" t="s">
        <v>17453</v>
      </c>
      <c r="BD204" s="11" t="s">
        <v>17455</v>
      </c>
      <c r="BE204" s="11" t="s">
        <v>95</v>
      </c>
      <c r="BF204" s="17">
        <v>43410</v>
      </c>
      <c r="BG204" s="11" t="s">
        <v>96</v>
      </c>
      <c r="BH204" s="13" t="s">
        <v>97</v>
      </c>
      <c r="BI204" s="13" t="s">
        <v>98</v>
      </c>
      <c r="BJ204" s="13" t="s">
        <v>99</v>
      </c>
      <c r="BK204" s="34" t="s">
        <v>2635</v>
      </c>
      <c r="BL204" s="33" t="s">
        <v>3135</v>
      </c>
      <c r="BM204" s="11" t="s">
        <v>155</v>
      </c>
      <c r="BN204" s="11" t="s">
        <v>156</v>
      </c>
      <c r="BO204" s="11"/>
      <c r="BP204" s="11" t="s">
        <v>5279</v>
      </c>
      <c r="BQ204" s="33" t="str">
        <f>IFERROR(VLOOKUP(Tabela5[[#This Row],[scientificName]],Tabela1[],COLUMN('IUCN BR Summary'!N:N),0),"")</f>
        <v>(Spix, 1823)</v>
      </c>
      <c r="BR204" s="11" t="s">
        <v>102</v>
      </c>
      <c r="BS204" s="11"/>
      <c r="BT204" s="11"/>
      <c r="BU204" s="11"/>
      <c r="BV204" s="11"/>
      <c r="BW204" s="11"/>
      <c r="BX204" s="11"/>
      <c r="BY204" s="11"/>
    </row>
    <row r="205" spans="1:77" x14ac:dyDescent="0.25">
      <c r="A205" s="11" t="s">
        <v>76</v>
      </c>
      <c r="B205" s="12">
        <f t="shared" ca="1" si="6"/>
        <v>43818</v>
      </c>
      <c r="C205" s="13" t="s">
        <v>77</v>
      </c>
      <c r="D205" s="11" t="s">
        <v>78</v>
      </c>
      <c r="E205" s="13" t="s">
        <v>79</v>
      </c>
      <c r="F205" s="11" t="s">
        <v>80</v>
      </c>
      <c r="G205" s="11" t="s">
        <v>81</v>
      </c>
      <c r="H205" s="11" t="s">
        <v>82</v>
      </c>
      <c r="I205" s="13" t="s">
        <v>83</v>
      </c>
      <c r="J205" s="13" t="s">
        <v>82</v>
      </c>
      <c r="K205" s="21" t="str">
        <f t="shared" si="7"/>
        <v>iucnStatus:Near Threatened</v>
      </c>
      <c r="L205" s="11" t="str">
        <f>_xlfn.IFNA(VLOOKUP(Tabela5[[#This Row],[scientificName]],Tabela1[],COLUMN('IUCN BR Summary'!O:O),0),"Not Evaluated")</f>
        <v>Near Threatened</v>
      </c>
      <c r="M205" s="13" t="s">
        <v>365</v>
      </c>
      <c r="N205" s="33"/>
      <c r="O205" s="33"/>
      <c r="P205" s="37" t="s">
        <v>86</v>
      </c>
      <c r="Q205" s="33" t="s">
        <v>87</v>
      </c>
      <c r="R205" s="33"/>
      <c r="S205" s="33"/>
      <c r="T205" s="33"/>
      <c r="U205" s="33"/>
      <c r="V205" s="11"/>
      <c r="W205" s="11"/>
      <c r="X205" s="11"/>
      <c r="Y205" s="11"/>
      <c r="Z205" s="11"/>
      <c r="AA205" s="11"/>
      <c r="AB205" s="11"/>
      <c r="AC205" s="12">
        <v>43338</v>
      </c>
      <c r="AD205" s="15">
        <v>0.43055555555555558</v>
      </c>
      <c r="AE205" s="33"/>
      <c r="AF205" s="15" t="s">
        <v>154</v>
      </c>
      <c r="AG205" s="33"/>
      <c r="AH205" s="15" t="s">
        <v>138</v>
      </c>
      <c r="AI205" s="13" t="s">
        <v>90</v>
      </c>
      <c r="AJ205" s="13" t="s">
        <v>91</v>
      </c>
      <c r="AK205" s="13" t="s">
        <v>92</v>
      </c>
      <c r="AL205" s="11" t="s">
        <v>330</v>
      </c>
      <c r="AM205" s="11" t="s">
        <v>358</v>
      </c>
      <c r="AN205" s="11"/>
      <c r="AO205" s="11"/>
      <c r="AP205" s="11"/>
      <c r="AQ205" s="11" t="s">
        <v>17454</v>
      </c>
      <c r="AR205" s="11"/>
      <c r="AS205" s="11"/>
      <c r="AT205" s="11"/>
      <c r="AU205" s="11"/>
      <c r="AV205" s="11"/>
      <c r="AW205" s="11"/>
      <c r="AX205" s="18">
        <v>772594.98510000005</v>
      </c>
      <c r="AY205" s="18">
        <v>7858873.0906999996</v>
      </c>
      <c r="AZ205" s="16">
        <v>-42.405310999999998</v>
      </c>
      <c r="BA205" s="16">
        <v>-19.34572</v>
      </c>
      <c r="BB205" s="11"/>
      <c r="BC205" s="11" t="s">
        <v>17453</v>
      </c>
      <c r="BD205" s="11" t="s">
        <v>17455</v>
      </c>
      <c r="BE205" s="11" t="s">
        <v>95</v>
      </c>
      <c r="BF205" s="17">
        <v>43410</v>
      </c>
      <c r="BG205" s="11" t="s">
        <v>96</v>
      </c>
      <c r="BH205" s="13" t="s">
        <v>97</v>
      </c>
      <c r="BI205" s="13" t="s">
        <v>98</v>
      </c>
      <c r="BJ205" s="13" t="s">
        <v>99</v>
      </c>
      <c r="BK205" s="34" t="s">
        <v>2635</v>
      </c>
      <c r="BL205" s="33" t="s">
        <v>5022</v>
      </c>
      <c r="BM205" s="11" t="s">
        <v>145</v>
      </c>
      <c r="BN205" s="11" t="s">
        <v>303</v>
      </c>
      <c r="BO205" s="11"/>
      <c r="BP205" s="11" t="s">
        <v>11212</v>
      </c>
      <c r="BQ205" s="33" t="str">
        <f>IFERROR(VLOOKUP(Tabela5[[#This Row],[scientificName]],Tabela1[],COLUMN('IUCN BR Summary'!N:N),0),"")</f>
        <v>Goldfuss, 1809</v>
      </c>
      <c r="BR205" s="11" t="s">
        <v>102</v>
      </c>
      <c r="BS205" s="11"/>
      <c r="BT205" s="11"/>
      <c r="BU205" s="11"/>
      <c r="BV205" s="11"/>
      <c r="BW205" s="11"/>
      <c r="BX205" s="11"/>
      <c r="BY205" s="11"/>
    </row>
    <row r="206" spans="1:77" x14ac:dyDescent="0.25">
      <c r="A206" s="11" t="s">
        <v>76</v>
      </c>
      <c r="B206" s="12">
        <f t="shared" ca="1" si="6"/>
        <v>43818</v>
      </c>
      <c r="C206" s="13" t="s">
        <v>77</v>
      </c>
      <c r="D206" s="11" t="s">
        <v>78</v>
      </c>
      <c r="E206" s="13" t="s">
        <v>79</v>
      </c>
      <c r="F206" s="11" t="s">
        <v>80</v>
      </c>
      <c r="G206" s="11" t="s">
        <v>81</v>
      </c>
      <c r="H206" s="11" t="s">
        <v>82</v>
      </c>
      <c r="I206" s="13" t="s">
        <v>83</v>
      </c>
      <c r="J206" s="13" t="s">
        <v>82</v>
      </c>
      <c r="K206" s="21" t="str">
        <f t="shared" si="7"/>
        <v>iucnStatus:Least Concern</v>
      </c>
      <c r="L206" s="11" t="str">
        <f>_xlfn.IFNA(VLOOKUP(Tabela5[[#This Row],[scientificName]],Tabela1[],COLUMN('IUCN BR Summary'!O:O),0),"Not Evaluated")</f>
        <v>Least Concern</v>
      </c>
      <c r="M206" s="13" t="s">
        <v>366</v>
      </c>
      <c r="N206" s="33"/>
      <c r="O206" s="33"/>
      <c r="P206" s="37" t="s">
        <v>86</v>
      </c>
      <c r="Q206" s="33" t="s">
        <v>87</v>
      </c>
      <c r="R206" s="33"/>
      <c r="S206" s="33"/>
      <c r="T206" s="33"/>
      <c r="U206" s="33"/>
      <c r="V206" s="11"/>
      <c r="W206" s="11"/>
      <c r="X206" s="11"/>
      <c r="Y206" s="11"/>
      <c r="Z206" s="11"/>
      <c r="AA206" s="11"/>
      <c r="AB206" s="11"/>
      <c r="AC206" s="12">
        <v>43338</v>
      </c>
      <c r="AD206" s="15">
        <v>0.43055555555555558</v>
      </c>
      <c r="AE206" s="33"/>
      <c r="AF206" s="15" t="s">
        <v>154</v>
      </c>
      <c r="AG206" s="33"/>
      <c r="AH206" s="15" t="s">
        <v>138</v>
      </c>
      <c r="AI206" s="13" t="s">
        <v>90</v>
      </c>
      <c r="AJ206" s="13" t="s">
        <v>91</v>
      </c>
      <c r="AK206" s="13" t="s">
        <v>92</v>
      </c>
      <c r="AL206" s="11" t="s">
        <v>330</v>
      </c>
      <c r="AM206" s="11" t="s">
        <v>358</v>
      </c>
      <c r="AN206" s="11"/>
      <c r="AO206" s="11"/>
      <c r="AP206" s="11"/>
      <c r="AQ206" s="11" t="s">
        <v>17454</v>
      </c>
      <c r="AR206" s="11"/>
      <c r="AS206" s="11"/>
      <c r="AT206" s="11"/>
      <c r="AU206" s="11"/>
      <c r="AV206" s="11"/>
      <c r="AW206" s="11"/>
      <c r="AX206" s="18">
        <v>772594.98510000005</v>
      </c>
      <c r="AY206" s="18">
        <v>7858873.0906999996</v>
      </c>
      <c r="AZ206" s="16">
        <v>-42.405310999999998</v>
      </c>
      <c r="BA206" s="16">
        <v>-19.34572</v>
      </c>
      <c r="BB206" s="11"/>
      <c r="BC206" s="11" t="s">
        <v>17453</v>
      </c>
      <c r="BD206" s="11" t="s">
        <v>17455</v>
      </c>
      <c r="BE206" s="11" t="s">
        <v>95</v>
      </c>
      <c r="BF206" s="17">
        <v>43410</v>
      </c>
      <c r="BG206" s="11" t="s">
        <v>96</v>
      </c>
      <c r="BH206" s="13" t="s">
        <v>97</v>
      </c>
      <c r="BI206" s="13" t="s">
        <v>98</v>
      </c>
      <c r="BJ206" s="13" t="s">
        <v>99</v>
      </c>
      <c r="BK206" s="33" t="s">
        <v>10370</v>
      </c>
      <c r="BL206" s="33" t="s">
        <v>10371</v>
      </c>
      <c r="BM206" s="11" t="s">
        <v>269</v>
      </c>
      <c r="BN206" s="11" t="s">
        <v>270</v>
      </c>
      <c r="BO206" s="11"/>
      <c r="BP206" s="11" t="s">
        <v>10393</v>
      </c>
      <c r="BQ206" s="33" t="str">
        <f>IFERROR(VLOOKUP(Tabela5[[#This Row],[scientificName]],Tabela1[],COLUMN('IUCN BR Summary'!N:N),0),"")</f>
        <v>(Linnaeus, 1758)</v>
      </c>
      <c r="BR206" s="11" t="s">
        <v>102</v>
      </c>
      <c r="BS206" s="11"/>
      <c r="BT206" s="11"/>
      <c r="BU206" s="11"/>
      <c r="BV206" s="11"/>
      <c r="BW206" s="11"/>
      <c r="BX206" s="11"/>
      <c r="BY206" s="11"/>
    </row>
    <row r="207" spans="1:77" x14ac:dyDescent="0.25">
      <c r="A207" s="11" t="s">
        <v>76</v>
      </c>
      <c r="B207" s="12">
        <f t="shared" ca="1" si="6"/>
        <v>43818</v>
      </c>
      <c r="C207" s="13" t="s">
        <v>77</v>
      </c>
      <c r="D207" s="11" t="s">
        <v>78</v>
      </c>
      <c r="E207" s="13" t="s">
        <v>79</v>
      </c>
      <c r="F207" s="11" t="s">
        <v>80</v>
      </c>
      <c r="G207" s="11" t="s">
        <v>81</v>
      </c>
      <c r="H207" s="11" t="s">
        <v>82</v>
      </c>
      <c r="I207" s="13" t="s">
        <v>83</v>
      </c>
      <c r="J207" s="13" t="s">
        <v>82</v>
      </c>
      <c r="K207" s="21" t="str">
        <f t="shared" si="7"/>
        <v>iucnStatus:Least Concern</v>
      </c>
      <c r="L207" s="11" t="str">
        <f>_xlfn.IFNA(VLOOKUP(Tabela5[[#This Row],[scientificName]],Tabela1[],COLUMN('IUCN BR Summary'!O:O),0),"Not Evaluated")</f>
        <v>Least Concern</v>
      </c>
      <c r="M207" s="13" t="s">
        <v>367</v>
      </c>
      <c r="N207" s="33"/>
      <c r="O207" s="33"/>
      <c r="P207" s="37" t="s">
        <v>86</v>
      </c>
      <c r="Q207" s="33" t="s">
        <v>87</v>
      </c>
      <c r="R207" s="33"/>
      <c r="S207" s="33"/>
      <c r="T207" s="33"/>
      <c r="U207" s="33"/>
      <c r="V207" s="11"/>
      <c r="W207" s="11"/>
      <c r="X207" s="11"/>
      <c r="Y207" s="11"/>
      <c r="Z207" s="11"/>
      <c r="AA207" s="11"/>
      <c r="AB207" s="11"/>
      <c r="AC207" s="12">
        <v>43338</v>
      </c>
      <c r="AD207" s="15" t="s">
        <v>138</v>
      </c>
      <c r="AE207" s="33"/>
      <c r="AF207" s="15" t="s">
        <v>121</v>
      </c>
      <c r="AG207" s="33"/>
      <c r="AH207" s="15" t="s">
        <v>138</v>
      </c>
      <c r="AI207" s="13" t="s">
        <v>90</v>
      </c>
      <c r="AJ207" s="13" t="s">
        <v>91</v>
      </c>
      <c r="AK207" s="13" t="s">
        <v>92</v>
      </c>
      <c r="AL207" s="11" t="s">
        <v>330</v>
      </c>
      <c r="AM207" s="11" t="s">
        <v>358</v>
      </c>
      <c r="AN207" s="11"/>
      <c r="AO207" s="11"/>
      <c r="AP207" s="11"/>
      <c r="AQ207" s="11" t="s">
        <v>17454</v>
      </c>
      <c r="AR207" s="11"/>
      <c r="AS207" s="11"/>
      <c r="AT207" s="11"/>
      <c r="AU207" s="11"/>
      <c r="AV207" s="11"/>
      <c r="AW207" s="11"/>
      <c r="AX207" s="18">
        <v>772785.36730000004</v>
      </c>
      <c r="AY207" s="18">
        <v>7859218.5536000002</v>
      </c>
      <c r="AZ207" s="16">
        <v>-42.403554</v>
      </c>
      <c r="BA207" s="16">
        <v>-19.342569999999998</v>
      </c>
      <c r="BB207" s="11"/>
      <c r="BC207" s="11" t="s">
        <v>17453</v>
      </c>
      <c r="BD207" s="11" t="s">
        <v>17455</v>
      </c>
      <c r="BE207" s="11" t="s">
        <v>95</v>
      </c>
      <c r="BF207" s="17">
        <v>43410</v>
      </c>
      <c r="BG207" s="11" t="s">
        <v>96</v>
      </c>
      <c r="BH207" s="13" t="s">
        <v>97</v>
      </c>
      <c r="BI207" s="13" t="s">
        <v>98</v>
      </c>
      <c r="BJ207" s="13" t="s">
        <v>99</v>
      </c>
      <c r="BK207" s="33" t="s">
        <v>10370</v>
      </c>
      <c r="BL207" s="33" t="s">
        <v>10371</v>
      </c>
      <c r="BM207" s="11" t="s">
        <v>269</v>
      </c>
      <c r="BN207" s="11" t="s">
        <v>270</v>
      </c>
      <c r="BO207" s="11"/>
      <c r="BP207" s="11" t="s">
        <v>10393</v>
      </c>
      <c r="BQ207" s="33" t="str">
        <f>IFERROR(VLOOKUP(Tabela5[[#This Row],[scientificName]],Tabela1[],COLUMN('IUCN BR Summary'!N:N),0),"")</f>
        <v>(Linnaeus, 1758)</v>
      </c>
      <c r="BR207" s="11" t="s">
        <v>102</v>
      </c>
      <c r="BS207" s="11"/>
      <c r="BT207" s="11"/>
      <c r="BU207" s="11"/>
      <c r="BV207" s="11"/>
      <c r="BW207" s="11"/>
      <c r="BX207" s="11"/>
      <c r="BY207" s="11"/>
    </row>
    <row r="208" spans="1:77" x14ac:dyDescent="0.25">
      <c r="A208" s="11" t="s">
        <v>76</v>
      </c>
      <c r="B208" s="12">
        <f t="shared" ca="1" si="6"/>
        <v>43818</v>
      </c>
      <c r="C208" s="13" t="s">
        <v>77</v>
      </c>
      <c r="D208" s="11" t="s">
        <v>78</v>
      </c>
      <c r="E208" s="13" t="s">
        <v>79</v>
      </c>
      <c r="F208" s="11" t="s">
        <v>80</v>
      </c>
      <c r="G208" s="11" t="s">
        <v>81</v>
      </c>
      <c r="H208" s="11" t="s">
        <v>82</v>
      </c>
      <c r="I208" s="13" t="s">
        <v>83</v>
      </c>
      <c r="J208" s="13" t="s">
        <v>82</v>
      </c>
      <c r="K208" s="21" t="str">
        <f t="shared" si="7"/>
        <v>iucnStatus:Least Concern</v>
      </c>
      <c r="L208" s="11" t="str">
        <f>_xlfn.IFNA(VLOOKUP(Tabela5[[#This Row],[scientificName]],Tabela1[],COLUMN('IUCN BR Summary'!O:O),0),"Not Evaluated")</f>
        <v>Least Concern</v>
      </c>
      <c r="M208" s="13" t="s">
        <v>368</v>
      </c>
      <c r="N208" s="33"/>
      <c r="O208" s="33"/>
      <c r="P208" s="37" t="s">
        <v>86</v>
      </c>
      <c r="Q208" s="33" t="s">
        <v>87</v>
      </c>
      <c r="R208" s="33"/>
      <c r="S208" s="33"/>
      <c r="T208" s="33"/>
      <c r="U208" s="33"/>
      <c r="V208" s="11"/>
      <c r="W208" s="11"/>
      <c r="X208" s="11"/>
      <c r="Y208" s="11"/>
      <c r="Z208" s="11"/>
      <c r="AA208" s="11"/>
      <c r="AB208" s="11"/>
      <c r="AC208" s="12">
        <v>43341</v>
      </c>
      <c r="AD208" s="15">
        <v>0.4284722222222222</v>
      </c>
      <c r="AE208" s="33"/>
      <c r="AF208" s="15" t="s">
        <v>121</v>
      </c>
      <c r="AG208" s="33"/>
      <c r="AH208" s="15" t="s">
        <v>138</v>
      </c>
      <c r="AI208" s="13" t="s">
        <v>90</v>
      </c>
      <c r="AJ208" s="13" t="s">
        <v>91</v>
      </c>
      <c r="AK208" s="13" t="s">
        <v>92</v>
      </c>
      <c r="AL208" s="11" t="s">
        <v>93</v>
      </c>
      <c r="AM208" s="11" t="s">
        <v>94</v>
      </c>
      <c r="AN208" s="11"/>
      <c r="AO208" s="11"/>
      <c r="AP208" s="11"/>
      <c r="AQ208" s="11" t="s">
        <v>17454</v>
      </c>
      <c r="AR208" s="11"/>
      <c r="AS208" s="11"/>
      <c r="AT208" s="11"/>
      <c r="AU208" s="11"/>
      <c r="AV208" s="11"/>
      <c r="AW208" s="11"/>
      <c r="AX208" s="18">
        <v>416814.70689999999</v>
      </c>
      <c r="AY208" s="18">
        <v>7837552.1610000003</v>
      </c>
      <c r="AZ208" s="16">
        <v>-39.793004000000003</v>
      </c>
      <c r="BA208" s="16">
        <v>-19.555149</v>
      </c>
      <c r="BB208" s="11"/>
      <c r="BC208" s="11" t="s">
        <v>17453</v>
      </c>
      <c r="BD208" s="11" t="s">
        <v>17455</v>
      </c>
      <c r="BE208" s="11" t="s">
        <v>95</v>
      </c>
      <c r="BF208" s="17">
        <v>43410</v>
      </c>
      <c r="BG208" s="11" t="s">
        <v>96</v>
      </c>
      <c r="BH208" s="13" t="s">
        <v>97</v>
      </c>
      <c r="BI208" s="13" t="s">
        <v>98</v>
      </c>
      <c r="BJ208" s="13" t="s">
        <v>99</v>
      </c>
      <c r="BK208" s="34" t="s">
        <v>2635</v>
      </c>
      <c r="BL208" s="33" t="s">
        <v>2646</v>
      </c>
      <c r="BM208" s="11" t="s">
        <v>100</v>
      </c>
      <c r="BN208" s="11" t="s">
        <v>101</v>
      </c>
      <c r="BO208" s="11"/>
      <c r="BP208" s="11" t="s">
        <v>8477</v>
      </c>
      <c r="BQ208" s="33" t="str">
        <f>IFERROR(VLOOKUP(Tabela5[[#This Row],[scientificName]],Tabela1[],COLUMN('IUCN BR Summary'!N:N),0),"")</f>
        <v>(Ã‰. Geoffroy in Humboldt, 1812)</v>
      </c>
      <c r="BR208" s="11" t="s">
        <v>102</v>
      </c>
      <c r="BS208" s="11"/>
      <c r="BT208" s="11"/>
      <c r="BU208" s="11"/>
      <c r="BV208" s="11"/>
      <c r="BW208" s="11"/>
      <c r="BX208" s="11"/>
      <c r="BY208" s="11"/>
    </row>
    <row r="209" spans="1:77" x14ac:dyDescent="0.25">
      <c r="A209" s="11" t="s">
        <v>76</v>
      </c>
      <c r="B209" s="12">
        <f t="shared" ca="1" si="6"/>
        <v>43818</v>
      </c>
      <c r="C209" s="13" t="s">
        <v>77</v>
      </c>
      <c r="D209" s="11" t="s">
        <v>78</v>
      </c>
      <c r="E209" s="13" t="s">
        <v>79</v>
      </c>
      <c r="F209" s="11" t="s">
        <v>80</v>
      </c>
      <c r="G209" s="11" t="s">
        <v>81</v>
      </c>
      <c r="H209" s="11" t="s">
        <v>82</v>
      </c>
      <c r="I209" s="13" t="s">
        <v>83</v>
      </c>
      <c r="J209" s="13" t="s">
        <v>82</v>
      </c>
      <c r="K209" s="21" t="str">
        <f t="shared" si="7"/>
        <v>iucnStatus:Least Concern</v>
      </c>
      <c r="L209" s="11" t="str">
        <f>_xlfn.IFNA(VLOOKUP(Tabela5[[#This Row],[scientificName]],Tabela1[],COLUMN('IUCN BR Summary'!O:O),0),"Not Evaluated")</f>
        <v>Least Concern</v>
      </c>
      <c r="M209" s="13" t="s">
        <v>369</v>
      </c>
      <c r="N209" s="33"/>
      <c r="O209" s="33"/>
      <c r="P209" s="37" t="s">
        <v>86</v>
      </c>
      <c r="Q209" s="33" t="s">
        <v>87</v>
      </c>
      <c r="R209" s="33"/>
      <c r="S209" s="33"/>
      <c r="T209" s="33"/>
      <c r="U209" s="33"/>
      <c r="V209" s="11"/>
      <c r="W209" s="11"/>
      <c r="X209" s="11"/>
      <c r="Y209" s="11"/>
      <c r="Z209" s="11"/>
      <c r="AA209" s="11"/>
      <c r="AB209" s="11"/>
      <c r="AC209" s="12">
        <v>43342</v>
      </c>
      <c r="AD209" s="15">
        <v>0.3888888888888889</v>
      </c>
      <c r="AE209" s="33"/>
      <c r="AF209" s="15" t="s">
        <v>121</v>
      </c>
      <c r="AG209" s="33"/>
      <c r="AH209" s="15" t="s">
        <v>138</v>
      </c>
      <c r="AI209" s="13" t="s">
        <v>90</v>
      </c>
      <c r="AJ209" s="13" t="s">
        <v>91</v>
      </c>
      <c r="AK209" s="13" t="s">
        <v>92</v>
      </c>
      <c r="AL209" s="11" t="s">
        <v>93</v>
      </c>
      <c r="AM209" s="11" t="s">
        <v>94</v>
      </c>
      <c r="AN209" s="11"/>
      <c r="AO209" s="11"/>
      <c r="AP209" s="11"/>
      <c r="AQ209" s="11" t="s">
        <v>17454</v>
      </c>
      <c r="AR209" s="11"/>
      <c r="AS209" s="11"/>
      <c r="AT209" s="11"/>
      <c r="AU209" s="11"/>
      <c r="AV209" s="11"/>
      <c r="AW209" s="11"/>
      <c r="AX209" s="18">
        <v>415437.43829999998</v>
      </c>
      <c r="AY209" s="18">
        <v>7837548.9193000002</v>
      </c>
      <c r="AZ209" s="16">
        <v>-39.806139999999999</v>
      </c>
      <c r="BA209" s="16">
        <v>-19.555118</v>
      </c>
      <c r="BB209" s="11"/>
      <c r="BC209" s="11" t="s">
        <v>17453</v>
      </c>
      <c r="BD209" s="11" t="s">
        <v>17455</v>
      </c>
      <c r="BE209" s="11" t="s">
        <v>95</v>
      </c>
      <c r="BF209" s="17">
        <v>43410</v>
      </c>
      <c r="BG209" s="11" t="s">
        <v>96</v>
      </c>
      <c r="BH209" s="13" t="s">
        <v>97</v>
      </c>
      <c r="BI209" s="13" t="s">
        <v>98</v>
      </c>
      <c r="BJ209" s="13" t="s">
        <v>99</v>
      </c>
      <c r="BK209" s="34" t="s">
        <v>2635</v>
      </c>
      <c r="BL209" s="33" t="s">
        <v>2646</v>
      </c>
      <c r="BM209" s="11" t="s">
        <v>100</v>
      </c>
      <c r="BN209" s="11" t="s">
        <v>101</v>
      </c>
      <c r="BO209" s="11"/>
      <c r="BP209" s="11" t="s">
        <v>8477</v>
      </c>
      <c r="BQ209" s="33" t="str">
        <f>IFERROR(VLOOKUP(Tabela5[[#This Row],[scientificName]],Tabela1[],COLUMN('IUCN BR Summary'!N:N),0),"")</f>
        <v>(Ã‰. Geoffroy in Humboldt, 1812)</v>
      </c>
      <c r="BR209" s="11" t="s">
        <v>102</v>
      </c>
      <c r="BS209" s="11"/>
      <c r="BT209" s="11"/>
      <c r="BU209" s="11"/>
      <c r="BV209" s="11"/>
      <c r="BW209" s="11"/>
      <c r="BX209" s="11"/>
      <c r="BY209" s="11"/>
    </row>
    <row r="210" spans="1:77" x14ac:dyDescent="0.25">
      <c r="A210" s="11" t="s">
        <v>76</v>
      </c>
      <c r="B210" s="12">
        <f t="shared" ca="1" si="6"/>
        <v>43818</v>
      </c>
      <c r="C210" s="13" t="s">
        <v>77</v>
      </c>
      <c r="D210" s="11" t="s">
        <v>78</v>
      </c>
      <c r="E210" s="13" t="s">
        <v>79</v>
      </c>
      <c r="F210" s="11" t="s">
        <v>80</v>
      </c>
      <c r="G210" s="11" t="s">
        <v>81</v>
      </c>
      <c r="H210" s="11" t="s">
        <v>82</v>
      </c>
      <c r="I210" s="13" t="s">
        <v>83</v>
      </c>
      <c r="J210" s="13" t="s">
        <v>82</v>
      </c>
      <c r="K210" s="21" t="str">
        <f t="shared" si="7"/>
        <v>iucnStatus:Not Evaluated</v>
      </c>
      <c r="L210" s="11" t="str">
        <f>_xlfn.IFNA(VLOOKUP(Tabela5[[#This Row],[scientificName]],Tabela1[],COLUMN('IUCN BR Summary'!O:O),0),"Not Evaluated")</f>
        <v>Not Evaluated</v>
      </c>
      <c r="M210" s="13" t="s">
        <v>370</v>
      </c>
      <c r="N210" s="33"/>
      <c r="O210" s="33"/>
      <c r="P210" s="37" t="s">
        <v>86</v>
      </c>
      <c r="Q210" s="33" t="s">
        <v>87</v>
      </c>
      <c r="R210" s="33"/>
      <c r="S210" s="33"/>
      <c r="T210" s="33"/>
      <c r="U210" s="33"/>
      <c r="V210" s="11"/>
      <c r="W210" s="11"/>
      <c r="X210" s="11"/>
      <c r="Y210" s="11"/>
      <c r="Z210" s="11"/>
      <c r="AA210" s="11"/>
      <c r="AB210" s="11"/>
      <c r="AC210" s="12">
        <v>43342</v>
      </c>
      <c r="AD210" s="15">
        <v>0.38194444444444442</v>
      </c>
      <c r="AE210" s="33"/>
      <c r="AF210" s="15" t="s">
        <v>121</v>
      </c>
      <c r="AG210" s="33"/>
      <c r="AH210" s="15" t="s">
        <v>138</v>
      </c>
      <c r="AI210" s="13" t="s">
        <v>90</v>
      </c>
      <c r="AJ210" s="13" t="s">
        <v>91</v>
      </c>
      <c r="AK210" s="13" t="s">
        <v>92</v>
      </c>
      <c r="AL210" s="11" t="s">
        <v>93</v>
      </c>
      <c r="AM210" s="11" t="s">
        <v>94</v>
      </c>
      <c r="AN210" s="11"/>
      <c r="AO210" s="11"/>
      <c r="AP210" s="11"/>
      <c r="AQ210" s="11" t="s">
        <v>17454</v>
      </c>
      <c r="AR210" s="11"/>
      <c r="AS210" s="11"/>
      <c r="AT210" s="11"/>
      <c r="AU210" s="11"/>
      <c r="AV210" s="11"/>
      <c r="AW210" s="11"/>
      <c r="AX210" s="18">
        <v>415479.63929999998</v>
      </c>
      <c r="AY210" s="18">
        <v>7837427.1361999996</v>
      </c>
      <c r="AZ210" s="16">
        <v>-39.805736000000003</v>
      </c>
      <c r="BA210" s="16">
        <v>-19.556222000000002</v>
      </c>
      <c r="BB210" s="11"/>
      <c r="BC210" s="11" t="s">
        <v>17453</v>
      </c>
      <c r="BD210" s="11" t="s">
        <v>17455</v>
      </c>
      <c r="BE210" s="11" t="s">
        <v>95</v>
      </c>
      <c r="BF210" s="17">
        <v>43410</v>
      </c>
      <c r="BG210" s="11" t="s">
        <v>96</v>
      </c>
      <c r="BH210" s="13" t="s">
        <v>97</v>
      </c>
      <c r="BI210" s="13" t="s">
        <v>98</v>
      </c>
      <c r="BJ210" s="13" t="s">
        <v>99</v>
      </c>
      <c r="BK210" s="33" t="s">
        <v>1260</v>
      </c>
      <c r="BL210" s="33" t="s">
        <v>9750</v>
      </c>
      <c r="BM210" s="11" t="s">
        <v>190</v>
      </c>
      <c r="BN210" s="11" t="s">
        <v>191</v>
      </c>
      <c r="BO210" s="11"/>
      <c r="BP210" s="11" t="s">
        <v>17439</v>
      </c>
      <c r="BQ210" s="33" t="str">
        <f>IFERROR(VLOOKUP(Tabela5[[#This Row],[scientificName]],Tabela1[],COLUMN('IUCN BR Summary'!N:N),0),"")</f>
        <v/>
      </c>
      <c r="BR210" s="11" t="s">
        <v>102</v>
      </c>
      <c r="BS210" s="11"/>
      <c r="BT210" s="11"/>
      <c r="BU210" s="11"/>
      <c r="BV210" s="11"/>
      <c r="BW210" s="11"/>
      <c r="BX210" s="11"/>
      <c r="BY210" s="11"/>
    </row>
    <row r="211" spans="1:77" x14ac:dyDescent="0.25">
      <c r="A211" s="11" t="s">
        <v>76</v>
      </c>
      <c r="B211" s="12">
        <f t="shared" ca="1" si="6"/>
        <v>43818</v>
      </c>
      <c r="C211" s="13" t="s">
        <v>77</v>
      </c>
      <c r="D211" s="11" t="s">
        <v>78</v>
      </c>
      <c r="E211" s="13" t="s">
        <v>79</v>
      </c>
      <c r="F211" s="11" t="s">
        <v>80</v>
      </c>
      <c r="G211" s="11" t="s">
        <v>81</v>
      </c>
      <c r="H211" s="11" t="s">
        <v>82</v>
      </c>
      <c r="I211" s="13" t="s">
        <v>83</v>
      </c>
      <c r="J211" s="13" t="s">
        <v>82</v>
      </c>
      <c r="K211" s="21" t="str">
        <f t="shared" si="7"/>
        <v>iucnStatus:Least Concern</v>
      </c>
      <c r="L211" s="11" t="str">
        <f>_xlfn.IFNA(VLOOKUP(Tabela5[[#This Row],[scientificName]],Tabela1[],COLUMN('IUCN BR Summary'!O:O),0),"Not Evaluated")</f>
        <v>Least Concern</v>
      </c>
      <c r="M211" s="13" t="s">
        <v>371</v>
      </c>
      <c r="N211" s="33"/>
      <c r="O211" s="33"/>
      <c r="P211" s="37" t="s">
        <v>86</v>
      </c>
      <c r="Q211" s="33" t="s">
        <v>87</v>
      </c>
      <c r="R211" s="33"/>
      <c r="S211" s="33"/>
      <c r="T211" s="33"/>
      <c r="U211" s="33"/>
      <c r="V211" s="11"/>
      <c r="W211" s="11"/>
      <c r="X211" s="11"/>
      <c r="Y211" s="11"/>
      <c r="Z211" s="11"/>
      <c r="AA211" s="11"/>
      <c r="AB211" s="11"/>
      <c r="AC211" s="12">
        <v>43342</v>
      </c>
      <c r="AD211" s="15">
        <v>0.27986111111111112</v>
      </c>
      <c r="AE211" s="33"/>
      <c r="AF211" s="15" t="s">
        <v>108</v>
      </c>
      <c r="AG211" s="33"/>
      <c r="AH211" s="15" t="s">
        <v>138</v>
      </c>
      <c r="AI211" s="13" t="s">
        <v>90</v>
      </c>
      <c r="AJ211" s="13" t="s">
        <v>91</v>
      </c>
      <c r="AK211" s="13" t="s">
        <v>92</v>
      </c>
      <c r="AL211" s="11" t="s">
        <v>93</v>
      </c>
      <c r="AM211" s="11" t="s">
        <v>94</v>
      </c>
      <c r="AN211" s="11"/>
      <c r="AO211" s="11"/>
      <c r="AP211" s="11"/>
      <c r="AQ211" s="11" t="s">
        <v>17454</v>
      </c>
      <c r="AR211" s="11"/>
      <c r="AS211" s="11"/>
      <c r="AT211" s="11"/>
      <c r="AU211" s="11"/>
      <c r="AV211" s="11"/>
      <c r="AW211" s="11"/>
      <c r="AX211" s="18">
        <v>416285.72080000001</v>
      </c>
      <c r="AY211" s="18">
        <v>7836226.5539999995</v>
      </c>
      <c r="AZ211" s="16">
        <v>-39.798105999999997</v>
      </c>
      <c r="BA211" s="16">
        <v>-19.5671</v>
      </c>
      <c r="BB211" s="11"/>
      <c r="BC211" s="11" t="s">
        <v>17453</v>
      </c>
      <c r="BD211" s="11" t="s">
        <v>17455</v>
      </c>
      <c r="BE211" s="11" t="s">
        <v>95</v>
      </c>
      <c r="BF211" s="17">
        <v>43410</v>
      </c>
      <c r="BG211" s="11" t="s">
        <v>96</v>
      </c>
      <c r="BH211" s="13" t="s">
        <v>97</v>
      </c>
      <c r="BI211" s="13" t="s">
        <v>98</v>
      </c>
      <c r="BJ211" s="13" t="s">
        <v>99</v>
      </c>
      <c r="BK211" s="34" t="s">
        <v>2635</v>
      </c>
      <c r="BL211" s="33" t="s">
        <v>2646</v>
      </c>
      <c r="BM211" s="11" t="s">
        <v>100</v>
      </c>
      <c r="BN211" s="11" t="s">
        <v>101</v>
      </c>
      <c r="BO211" s="11"/>
      <c r="BP211" s="11" t="s">
        <v>8477</v>
      </c>
      <c r="BQ211" s="33" t="str">
        <f>IFERROR(VLOOKUP(Tabela5[[#This Row],[scientificName]],Tabela1[],COLUMN('IUCN BR Summary'!N:N),0),"")</f>
        <v>(Ã‰. Geoffroy in Humboldt, 1812)</v>
      </c>
      <c r="BR211" s="11" t="s">
        <v>102</v>
      </c>
      <c r="BS211" s="11"/>
      <c r="BT211" s="11"/>
      <c r="BU211" s="11"/>
      <c r="BV211" s="11"/>
      <c r="BW211" s="11"/>
      <c r="BX211" s="11"/>
      <c r="BY211" s="11"/>
    </row>
    <row r="212" spans="1:77" x14ac:dyDescent="0.25">
      <c r="A212" s="11" t="s">
        <v>76</v>
      </c>
      <c r="B212" s="12">
        <f t="shared" ca="1" si="6"/>
        <v>43818</v>
      </c>
      <c r="C212" s="13" t="s">
        <v>77</v>
      </c>
      <c r="D212" s="11" t="s">
        <v>78</v>
      </c>
      <c r="E212" s="13" t="s">
        <v>79</v>
      </c>
      <c r="F212" s="11" t="s">
        <v>80</v>
      </c>
      <c r="G212" s="11" t="s">
        <v>81</v>
      </c>
      <c r="H212" s="11" t="s">
        <v>82</v>
      </c>
      <c r="I212" s="13" t="s">
        <v>83</v>
      </c>
      <c r="J212" s="13" t="s">
        <v>82</v>
      </c>
      <c r="K212" s="21" t="str">
        <f t="shared" si="7"/>
        <v>iucnStatus:Least Concern</v>
      </c>
      <c r="L212" s="11" t="str">
        <f>_xlfn.IFNA(VLOOKUP(Tabela5[[#This Row],[scientificName]],Tabela1[],COLUMN('IUCN BR Summary'!O:O),0),"Not Evaluated")</f>
        <v>Least Concern</v>
      </c>
      <c r="M212" s="13" t="s">
        <v>372</v>
      </c>
      <c r="N212" s="33"/>
      <c r="O212" s="33"/>
      <c r="P212" s="37" t="s">
        <v>86</v>
      </c>
      <c r="Q212" s="33" t="s">
        <v>87</v>
      </c>
      <c r="R212" s="33"/>
      <c r="S212" s="33"/>
      <c r="T212" s="33"/>
      <c r="U212" s="33"/>
      <c r="V212" s="11"/>
      <c r="W212" s="11"/>
      <c r="X212" s="11"/>
      <c r="Y212" s="11"/>
      <c r="Z212" s="11"/>
      <c r="AA212" s="11"/>
      <c r="AB212" s="11"/>
      <c r="AC212" s="12">
        <v>43342</v>
      </c>
      <c r="AD212" s="15">
        <v>0.27986111111111112</v>
      </c>
      <c r="AE212" s="33"/>
      <c r="AF212" s="15" t="s">
        <v>108</v>
      </c>
      <c r="AG212" s="33"/>
      <c r="AH212" s="15" t="s">
        <v>138</v>
      </c>
      <c r="AI212" s="13" t="s">
        <v>90</v>
      </c>
      <c r="AJ212" s="13" t="s">
        <v>91</v>
      </c>
      <c r="AK212" s="13" t="s">
        <v>92</v>
      </c>
      <c r="AL212" s="11" t="s">
        <v>93</v>
      </c>
      <c r="AM212" s="11" t="s">
        <v>94</v>
      </c>
      <c r="AN212" s="11"/>
      <c r="AO212" s="11"/>
      <c r="AP212" s="11"/>
      <c r="AQ212" s="11" t="s">
        <v>17454</v>
      </c>
      <c r="AR212" s="11"/>
      <c r="AS212" s="11"/>
      <c r="AT212" s="11"/>
      <c r="AU212" s="11"/>
      <c r="AV212" s="11"/>
      <c r="AW212" s="11"/>
      <c r="AX212" s="18">
        <v>416285.72080000001</v>
      </c>
      <c r="AY212" s="18">
        <v>7836226.5539999995</v>
      </c>
      <c r="AZ212" s="16">
        <v>-39.798105999999997</v>
      </c>
      <c r="BA212" s="16">
        <v>-19.5671</v>
      </c>
      <c r="BB212" s="11"/>
      <c r="BC212" s="11" t="s">
        <v>17453</v>
      </c>
      <c r="BD212" s="11" t="s">
        <v>17455</v>
      </c>
      <c r="BE212" s="11" t="s">
        <v>95</v>
      </c>
      <c r="BF212" s="17">
        <v>43410</v>
      </c>
      <c r="BG212" s="11" t="s">
        <v>96</v>
      </c>
      <c r="BH212" s="13" t="s">
        <v>97</v>
      </c>
      <c r="BI212" s="13" t="s">
        <v>98</v>
      </c>
      <c r="BJ212" s="13" t="s">
        <v>99</v>
      </c>
      <c r="BK212" s="34" t="s">
        <v>2635</v>
      </c>
      <c r="BL212" s="33" t="s">
        <v>2646</v>
      </c>
      <c r="BM212" s="11" t="s">
        <v>100</v>
      </c>
      <c r="BN212" s="11" t="s">
        <v>101</v>
      </c>
      <c r="BO212" s="11"/>
      <c r="BP212" s="11" t="s">
        <v>8477</v>
      </c>
      <c r="BQ212" s="33" t="str">
        <f>IFERROR(VLOOKUP(Tabela5[[#This Row],[scientificName]],Tabela1[],COLUMN('IUCN BR Summary'!N:N),0),"")</f>
        <v>(Ã‰. Geoffroy in Humboldt, 1812)</v>
      </c>
      <c r="BR212" s="11" t="s">
        <v>102</v>
      </c>
      <c r="BS212" s="11"/>
      <c r="BT212" s="11"/>
      <c r="BU212" s="11"/>
      <c r="BV212" s="11"/>
      <c r="BW212" s="11"/>
      <c r="BX212" s="11"/>
      <c r="BY212" s="11"/>
    </row>
    <row r="213" spans="1:77" x14ac:dyDescent="0.25">
      <c r="A213" s="11" t="s">
        <v>76</v>
      </c>
      <c r="B213" s="12">
        <f t="shared" ca="1" si="6"/>
        <v>43818</v>
      </c>
      <c r="C213" s="13" t="s">
        <v>77</v>
      </c>
      <c r="D213" s="11" t="s">
        <v>78</v>
      </c>
      <c r="E213" s="13" t="s">
        <v>79</v>
      </c>
      <c r="F213" s="11" t="s">
        <v>80</v>
      </c>
      <c r="G213" s="11" t="s">
        <v>81</v>
      </c>
      <c r="H213" s="11" t="s">
        <v>82</v>
      </c>
      <c r="I213" s="13" t="s">
        <v>83</v>
      </c>
      <c r="J213" s="13" t="s">
        <v>82</v>
      </c>
      <c r="K213" s="21" t="str">
        <f t="shared" si="7"/>
        <v>iucnStatus:Least Concern</v>
      </c>
      <c r="L213" s="11" t="str">
        <f>_xlfn.IFNA(VLOOKUP(Tabela5[[#This Row],[scientificName]],Tabela1[],COLUMN('IUCN BR Summary'!O:O),0),"Not Evaluated")</f>
        <v>Least Concern</v>
      </c>
      <c r="M213" s="13" t="s">
        <v>373</v>
      </c>
      <c r="N213" s="33"/>
      <c r="O213" s="33"/>
      <c r="P213" s="37" t="s">
        <v>86</v>
      </c>
      <c r="Q213" s="33" t="s">
        <v>87</v>
      </c>
      <c r="R213" s="33"/>
      <c r="S213" s="33"/>
      <c r="T213" s="33"/>
      <c r="U213" s="33"/>
      <c r="V213" s="11"/>
      <c r="W213" s="11"/>
      <c r="X213" s="11"/>
      <c r="Y213" s="11"/>
      <c r="Z213" s="11"/>
      <c r="AA213" s="11"/>
      <c r="AB213" s="11"/>
      <c r="AC213" s="12">
        <v>43342</v>
      </c>
      <c r="AD213" s="15">
        <v>0.28472222222222221</v>
      </c>
      <c r="AE213" s="33"/>
      <c r="AF213" s="15" t="s">
        <v>108</v>
      </c>
      <c r="AG213" s="33"/>
      <c r="AH213" s="15" t="s">
        <v>138</v>
      </c>
      <c r="AI213" s="13" t="s">
        <v>90</v>
      </c>
      <c r="AJ213" s="13" t="s">
        <v>91</v>
      </c>
      <c r="AK213" s="13" t="s">
        <v>92</v>
      </c>
      <c r="AL213" s="11" t="s">
        <v>93</v>
      </c>
      <c r="AM213" s="11" t="s">
        <v>94</v>
      </c>
      <c r="AN213" s="11"/>
      <c r="AO213" s="11"/>
      <c r="AP213" s="11"/>
      <c r="AQ213" s="11" t="s">
        <v>17454</v>
      </c>
      <c r="AR213" s="11"/>
      <c r="AS213" s="11"/>
      <c r="AT213" s="11"/>
      <c r="AU213" s="11"/>
      <c r="AV213" s="11"/>
      <c r="AW213" s="11"/>
      <c r="AX213" s="18">
        <v>416311.16190000001</v>
      </c>
      <c r="AY213" s="18">
        <v>7836323.2636000002</v>
      </c>
      <c r="AZ213" s="16">
        <v>-39.797863</v>
      </c>
      <c r="BA213" s="16">
        <v>-19.566233</v>
      </c>
      <c r="BB213" s="11"/>
      <c r="BC213" s="11" t="s">
        <v>17453</v>
      </c>
      <c r="BD213" s="11" t="s">
        <v>17455</v>
      </c>
      <c r="BE213" s="11" t="s">
        <v>95</v>
      </c>
      <c r="BF213" s="17">
        <v>43410</v>
      </c>
      <c r="BG213" s="11" t="s">
        <v>96</v>
      </c>
      <c r="BH213" s="13" t="s">
        <v>97</v>
      </c>
      <c r="BI213" s="13" t="s">
        <v>98</v>
      </c>
      <c r="BJ213" s="13" t="s">
        <v>99</v>
      </c>
      <c r="BK213" s="34" t="s">
        <v>2635</v>
      </c>
      <c r="BL213" s="33" t="s">
        <v>2646</v>
      </c>
      <c r="BM213" s="11" t="s">
        <v>100</v>
      </c>
      <c r="BN213" s="11" t="s">
        <v>101</v>
      </c>
      <c r="BO213" s="11"/>
      <c r="BP213" s="11" t="s">
        <v>8477</v>
      </c>
      <c r="BQ213" s="33" t="str">
        <f>IFERROR(VLOOKUP(Tabela5[[#This Row],[scientificName]],Tabela1[],COLUMN('IUCN BR Summary'!N:N),0),"")</f>
        <v>(Ã‰. Geoffroy in Humboldt, 1812)</v>
      </c>
      <c r="BR213" s="11" t="s">
        <v>102</v>
      </c>
      <c r="BS213" s="11"/>
      <c r="BT213" s="11"/>
      <c r="BU213" s="11"/>
      <c r="BV213" s="11"/>
      <c r="BW213" s="11"/>
      <c r="BX213" s="11"/>
      <c r="BY213" s="11"/>
    </row>
    <row r="214" spans="1:77" x14ac:dyDescent="0.25">
      <c r="A214" s="11" t="s">
        <v>76</v>
      </c>
      <c r="B214" s="12">
        <f t="shared" ca="1" si="6"/>
        <v>43818</v>
      </c>
      <c r="C214" s="13" t="s">
        <v>77</v>
      </c>
      <c r="D214" s="11" t="s">
        <v>78</v>
      </c>
      <c r="E214" s="13" t="s">
        <v>79</v>
      </c>
      <c r="F214" s="11" t="s">
        <v>80</v>
      </c>
      <c r="G214" s="11" t="s">
        <v>81</v>
      </c>
      <c r="H214" s="11" t="s">
        <v>82</v>
      </c>
      <c r="I214" s="13" t="s">
        <v>83</v>
      </c>
      <c r="J214" s="13" t="s">
        <v>82</v>
      </c>
      <c r="K214" s="21" t="str">
        <f t="shared" si="7"/>
        <v>iucnStatus:Least Concern</v>
      </c>
      <c r="L214" s="11" t="str">
        <f>_xlfn.IFNA(VLOOKUP(Tabela5[[#This Row],[scientificName]],Tabela1[],COLUMN('IUCN BR Summary'!O:O),0),"Not Evaluated")</f>
        <v>Least Concern</v>
      </c>
      <c r="M214" s="13" t="s">
        <v>374</v>
      </c>
      <c r="N214" s="33"/>
      <c r="O214" s="33"/>
      <c r="P214" s="37" t="s">
        <v>86</v>
      </c>
      <c r="Q214" s="33" t="s">
        <v>87</v>
      </c>
      <c r="R214" s="33"/>
      <c r="S214" s="33"/>
      <c r="T214" s="33"/>
      <c r="U214" s="33"/>
      <c r="V214" s="11"/>
      <c r="W214" s="11"/>
      <c r="X214" s="11"/>
      <c r="Y214" s="11"/>
      <c r="Z214" s="11"/>
      <c r="AA214" s="11"/>
      <c r="AB214" s="11"/>
      <c r="AC214" s="12">
        <v>43342</v>
      </c>
      <c r="AD214" s="15">
        <v>0.28819444444444448</v>
      </c>
      <c r="AE214" s="33"/>
      <c r="AF214" s="15" t="s">
        <v>108</v>
      </c>
      <c r="AG214" s="33"/>
      <c r="AH214" s="15" t="s">
        <v>138</v>
      </c>
      <c r="AI214" s="13" t="s">
        <v>90</v>
      </c>
      <c r="AJ214" s="13" t="s">
        <v>91</v>
      </c>
      <c r="AK214" s="13" t="s">
        <v>92</v>
      </c>
      <c r="AL214" s="11" t="s">
        <v>93</v>
      </c>
      <c r="AM214" s="11" t="s">
        <v>94</v>
      </c>
      <c r="AN214" s="11"/>
      <c r="AO214" s="11"/>
      <c r="AP214" s="11"/>
      <c r="AQ214" s="11" t="s">
        <v>17454</v>
      </c>
      <c r="AR214" s="11"/>
      <c r="AS214" s="11"/>
      <c r="AT214" s="11"/>
      <c r="AU214" s="11"/>
      <c r="AV214" s="11"/>
      <c r="AW214" s="11"/>
      <c r="AX214" s="18">
        <v>416323.88250000001</v>
      </c>
      <c r="AY214" s="18">
        <v>7836371.6184999999</v>
      </c>
      <c r="AZ214" s="16">
        <v>-39.797736999999998</v>
      </c>
      <c r="BA214" s="16">
        <v>-19.565791000000001</v>
      </c>
      <c r="BB214" s="11"/>
      <c r="BC214" s="11" t="s">
        <v>17453</v>
      </c>
      <c r="BD214" s="11" t="s">
        <v>17455</v>
      </c>
      <c r="BE214" s="11" t="s">
        <v>95</v>
      </c>
      <c r="BF214" s="17">
        <v>43410</v>
      </c>
      <c r="BG214" s="11" t="s">
        <v>96</v>
      </c>
      <c r="BH214" s="13" t="s">
        <v>97</v>
      </c>
      <c r="BI214" s="13" t="s">
        <v>98</v>
      </c>
      <c r="BJ214" s="13" t="s">
        <v>99</v>
      </c>
      <c r="BK214" s="34" t="s">
        <v>2635</v>
      </c>
      <c r="BL214" s="33" t="s">
        <v>2646</v>
      </c>
      <c r="BM214" s="11" t="s">
        <v>100</v>
      </c>
      <c r="BN214" s="11" t="s">
        <v>101</v>
      </c>
      <c r="BO214" s="11"/>
      <c r="BP214" s="11" t="s">
        <v>8477</v>
      </c>
      <c r="BQ214" s="33" t="str">
        <f>IFERROR(VLOOKUP(Tabela5[[#This Row],[scientificName]],Tabela1[],COLUMN('IUCN BR Summary'!N:N),0),"")</f>
        <v>(Ã‰. Geoffroy in Humboldt, 1812)</v>
      </c>
      <c r="BR214" s="11" t="s">
        <v>102</v>
      </c>
      <c r="BS214" s="11"/>
      <c r="BT214" s="11"/>
      <c r="BU214" s="11"/>
      <c r="BV214" s="11"/>
      <c r="BW214" s="11"/>
      <c r="BX214" s="11"/>
      <c r="BY214" s="11"/>
    </row>
    <row r="215" spans="1:77" x14ac:dyDescent="0.25">
      <c r="A215" s="11" t="s">
        <v>76</v>
      </c>
      <c r="B215" s="12">
        <f t="shared" ca="1" si="6"/>
        <v>43818</v>
      </c>
      <c r="C215" s="13" t="s">
        <v>77</v>
      </c>
      <c r="D215" s="11" t="s">
        <v>78</v>
      </c>
      <c r="E215" s="13" t="s">
        <v>79</v>
      </c>
      <c r="F215" s="11" t="s">
        <v>80</v>
      </c>
      <c r="G215" s="11" t="s">
        <v>81</v>
      </c>
      <c r="H215" s="11" t="s">
        <v>82</v>
      </c>
      <c r="I215" s="13" t="s">
        <v>83</v>
      </c>
      <c r="J215" s="13" t="s">
        <v>82</v>
      </c>
      <c r="K215" s="21" t="str">
        <f t="shared" si="7"/>
        <v>iucnStatus:Least Concern</v>
      </c>
      <c r="L215" s="11" t="str">
        <f>_xlfn.IFNA(VLOOKUP(Tabela5[[#This Row],[scientificName]],Tabela1[],COLUMN('IUCN BR Summary'!O:O),0),"Not Evaluated")</f>
        <v>Least Concern</v>
      </c>
      <c r="M215" s="13" t="s">
        <v>375</v>
      </c>
      <c r="N215" s="33"/>
      <c r="O215" s="33"/>
      <c r="P215" s="37" t="s">
        <v>86</v>
      </c>
      <c r="Q215" s="33" t="s">
        <v>87</v>
      </c>
      <c r="R215" s="33"/>
      <c r="S215" s="33"/>
      <c r="T215" s="33"/>
      <c r="U215" s="33"/>
      <c r="V215" s="11"/>
      <c r="W215" s="11"/>
      <c r="X215" s="11"/>
      <c r="Y215" s="11"/>
      <c r="Z215" s="11"/>
      <c r="AA215" s="11"/>
      <c r="AB215" s="11"/>
      <c r="AC215" s="12">
        <v>43342</v>
      </c>
      <c r="AD215" s="15">
        <v>0.2902777777777778</v>
      </c>
      <c r="AE215" s="33"/>
      <c r="AF215" s="15" t="s">
        <v>108</v>
      </c>
      <c r="AG215" s="33"/>
      <c r="AH215" s="15" t="s">
        <v>138</v>
      </c>
      <c r="AI215" s="13" t="s">
        <v>90</v>
      </c>
      <c r="AJ215" s="13" t="s">
        <v>91</v>
      </c>
      <c r="AK215" s="13" t="s">
        <v>92</v>
      </c>
      <c r="AL215" s="11" t="s">
        <v>93</v>
      </c>
      <c r="AM215" s="11" t="s">
        <v>94</v>
      </c>
      <c r="AN215" s="11"/>
      <c r="AO215" s="11"/>
      <c r="AP215" s="11"/>
      <c r="AQ215" s="11" t="s">
        <v>17454</v>
      </c>
      <c r="AR215" s="11"/>
      <c r="AS215" s="11"/>
      <c r="AT215" s="11"/>
      <c r="AU215" s="11"/>
      <c r="AV215" s="11"/>
      <c r="AW215" s="11"/>
      <c r="AX215" s="18">
        <v>416323.88250000001</v>
      </c>
      <c r="AY215" s="18">
        <v>7836371.6184999999</v>
      </c>
      <c r="AZ215" s="16">
        <v>-39.797736999999998</v>
      </c>
      <c r="BA215" s="16">
        <v>-19.565791000000001</v>
      </c>
      <c r="BB215" s="11"/>
      <c r="BC215" s="11" t="s">
        <v>17453</v>
      </c>
      <c r="BD215" s="11" t="s">
        <v>17455</v>
      </c>
      <c r="BE215" s="11" t="s">
        <v>95</v>
      </c>
      <c r="BF215" s="17">
        <v>43410</v>
      </c>
      <c r="BG215" s="11" t="s">
        <v>96</v>
      </c>
      <c r="BH215" s="13" t="s">
        <v>97</v>
      </c>
      <c r="BI215" s="13" t="s">
        <v>98</v>
      </c>
      <c r="BJ215" s="13" t="s">
        <v>99</v>
      </c>
      <c r="BK215" s="33" t="s">
        <v>5036</v>
      </c>
      <c r="BL215" s="33" t="s">
        <v>10210</v>
      </c>
      <c r="BM215" s="11" t="s">
        <v>149</v>
      </c>
      <c r="BN215" s="11" t="s">
        <v>150</v>
      </c>
      <c r="BO215" s="11"/>
      <c r="BP215" s="11" t="s">
        <v>10217</v>
      </c>
      <c r="BQ215" s="33" t="str">
        <f>IFERROR(VLOOKUP(Tabela5[[#This Row],[scientificName]],Tabela1[],COLUMN('IUCN BR Summary'!N:N),0),"")</f>
        <v>(G.[Baron] Cuvier, 1798)</v>
      </c>
      <c r="BR215" s="11" t="s">
        <v>102</v>
      </c>
      <c r="BS215" s="11"/>
      <c r="BT215" s="11"/>
      <c r="BU215" s="11"/>
      <c r="BV215" s="11"/>
      <c r="BW215" s="11"/>
      <c r="BX215" s="11"/>
      <c r="BY215" s="11"/>
    </row>
    <row r="216" spans="1:77" x14ac:dyDescent="0.25">
      <c r="A216" s="11" t="s">
        <v>76</v>
      </c>
      <c r="B216" s="12">
        <f t="shared" ca="1" si="6"/>
        <v>43818</v>
      </c>
      <c r="C216" s="13" t="s">
        <v>77</v>
      </c>
      <c r="D216" s="11" t="s">
        <v>78</v>
      </c>
      <c r="E216" s="13" t="s">
        <v>79</v>
      </c>
      <c r="F216" s="11" t="s">
        <v>80</v>
      </c>
      <c r="G216" s="11" t="s">
        <v>81</v>
      </c>
      <c r="H216" s="11" t="s">
        <v>82</v>
      </c>
      <c r="I216" s="13" t="s">
        <v>83</v>
      </c>
      <c r="J216" s="13" t="s">
        <v>82</v>
      </c>
      <c r="K216" s="21" t="str">
        <f t="shared" si="7"/>
        <v>iucnStatus:Least Concern</v>
      </c>
      <c r="L216" s="11" t="str">
        <f>_xlfn.IFNA(VLOOKUP(Tabela5[[#This Row],[scientificName]],Tabela1[],COLUMN('IUCN BR Summary'!O:O),0),"Not Evaluated")</f>
        <v>Least Concern</v>
      </c>
      <c r="M216" s="13" t="s">
        <v>376</v>
      </c>
      <c r="N216" s="33"/>
      <c r="O216" s="33"/>
      <c r="P216" s="37" t="s">
        <v>86</v>
      </c>
      <c r="Q216" s="33" t="s">
        <v>87</v>
      </c>
      <c r="R216" s="33"/>
      <c r="S216" s="33"/>
      <c r="T216" s="33"/>
      <c r="U216" s="33"/>
      <c r="V216" s="11"/>
      <c r="W216" s="11"/>
      <c r="X216" s="11"/>
      <c r="Y216" s="11"/>
      <c r="Z216" s="11"/>
      <c r="AA216" s="11"/>
      <c r="AB216" s="11"/>
      <c r="AC216" s="12">
        <v>43342</v>
      </c>
      <c r="AD216" s="15">
        <v>0.29375000000000001</v>
      </c>
      <c r="AE216" s="33"/>
      <c r="AF216" s="15" t="s">
        <v>108</v>
      </c>
      <c r="AG216" s="33"/>
      <c r="AH216" s="15" t="s">
        <v>138</v>
      </c>
      <c r="AI216" s="13" t="s">
        <v>90</v>
      </c>
      <c r="AJ216" s="13" t="s">
        <v>91</v>
      </c>
      <c r="AK216" s="13" t="s">
        <v>92</v>
      </c>
      <c r="AL216" s="11" t="s">
        <v>93</v>
      </c>
      <c r="AM216" s="11" t="s">
        <v>94</v>
      </c>
      <c r="AN216" s="11"/>
      <c r="AO216" s="11"/>
      <c r="AP216" s="11"/>
      <c r="AQ216" s="11" t="s">
        <v>17454</v>
      </c>
      <c r="AR216" s="11"/>
      <c r="AS216" s="11"/>
      <c r="AT216" s="11"/>
      <c r="AU216" s="11"/>
      <c r="AV216" s="11"/>
      <c r="AW216" s="11"/>
      <c r="AX216" s="18">
        <v>416336.603</v>
      </c>
      <c r="AY216" s="18">
        <v>7836419.9732999997</v>
      </c>
      <c r="AZ216" s="16">
        <v>-39.797611000000003</v>
      </c>
      <c r="BA216" s="16">
        <v>-19.565358</v>
      </c>
      <c r="BB216" s="11"/>
      <c r="BC216" s="11" t="s">
        <v>17453</v>
      </c>
      <c r="BD216" s="11" t="s">
        <v>17455</v>
      </c>
      <c r="BE216" s="11" t="s">
        <v>95</v>
      </c>
      <c r="BF216" s="17">
        <v>43410</v>
      </c>
      <c r="BG216" s="11" t="s">
        <v>96</v>
      </c>
      <c r="BH216" s="13" t="s">
        <v>97</v>
      </c>
      <c r="BI216" s="13" t="s">
        <v>98</v>
      </c>
      <c r="BJ216" s="13" t="s">
        <v>99</v>
      </c>
      <c r="BK216" s="33" t="s">
        <v>5036</v>
      </c>
      <c r="BL216" s="33" t="s">
        <v>5037</v>
      </c>
      <c r="BM216" s="11" t="s">
        <v>162</v>
      </c>
      <c r="BN216" s="11" t="s">
        <v>163</v>
      </c>
      <c r="BO216" s="11"/>
      <c r="BP216" s="11" t="s">
        <v>11275</v>
      </c>
      <c r="BQ216" s="33" t="str">
        <f>IFERROR(VLOOKUP(Tabela5[[#This Row],[scientificName]],Tabela1[],COLUMN('IUCN BR Summary'!N:N),0),"")</f>
        <v>(Linnaeus, 1766)</v>
      </c>
      <c r="BR216" s="11" t="s">
        <v>102</v>
      </c>
      <c r="BS216" s="11"/>
      <c r="BT216" s="11"/>
      <c r="BU216" s="11"/>
      <c r="BV216" s="11"/>
      <c r="BW216" s="11"/>
      <c r="BX216" s="11"/>
      <c r="BY216" s="11"/>
    </row>
    <row r="217" spans="1:77" x14ac:dyDescent="0.25">
      <c r="A217" s="11" t="s">
        <v>76</v>
      </c>
      <c r="B217" s="12">
        <f t="shared" ca="1" si="6"/>
        <v>43818</v>
      </c>
      <c r="C217" s="13" t="s">
        <v>77</v>
      </c>
      <c r="D217" s="11" t="s">
        <v>78</v>
      </c>
      <c r="E217" s="13" t="s">
        <v>79</v>
      </c>
      <c r="F217" s="11" t="s">
        <v>80</v>
      </c>
      <c r="G217" s="11" t="s">
        <v>81</v>
      </c>
      <c r="H217" s="11" t="s">
        <v>82</v>
      </c>
      <c r="I217" s="13" t="s">
        <v>83</v>
      </c>
      <c r="J217" s="13" t="s">
        <v>82</v>
      </c>
      <c r="K217" s="21" t="str">
        <f t="shared" si="7"/>
        <v>iucnStatus:Least Concern</v>
      </c>
      <c r="L217" s="11" t="str">
        <f>_xlfn.IFNA(VLOOKUP(Tabela5[[#This Row],[scientificName]],Tabela1[],COLUMN('IUCN BR Summary'!O:O),0),"Not Evaluated")</f>
        <v>Least Concern</v>
      </c>
      <c r="M217" s="13" t="s">
        <v>377</v>
      </c>
      <c r="N217" s="33"/>
      <c r="O217" s="33"/>
      <c r="P217" s="37" t="s">
        <v>86</v>
      </c>
      <c r="Q217" s="33" t="s">
        <v>87</v>
      </c>
      <c r="R217" s="33"/>
      <c r="S217" s="33"/>
      <c r="T217" s="33"/>
      <c r="U217" s="33"/>
      <c r="V217" s="11"/>
      <c r="W217" s="11"/>
      <c r="X217" s="11"/>
      <c r="Y217" s="11"/>
      <c r="Z217" s="11"/>
      <c r="AA217" s="11"/>
      <c r="AB217" s="11"/>
      <c r="AC217" s="12">
        <v>43342</v>
      </c>
      <c r="AD217" s="15">
        <v>0.31458333333333333</v>
      </c>
      <c r="AE217" s="33"/>
      <c r="AF217" s="15" t="s">
        <v>108</v>
      </c>
      <c r="AG217" s="33"/>
      <c r="AH217" s="15" t="s">
        <v>138</v>
      </c>
      <c r="AI217" s="13" t="s">
        <v>90</v>
      </c>
      <c r="AJ217" s="13" t="s">
        <v>91</v>
      </c>
      <c r="AK217" s="13" t="s">
        <v>92</v>
      </c>
      <c r="AL217" s="11" t="s">
        <v>93</v>
      </c>
      <c r="AM217" s="11" t="s">
        <v>94</v>
      </c>
      <c r="AN217" s="11"/>
      <c r="AO217" s="11"/>
      <c r="AP217" s="11"/>
      <c r="AQ217" s="11" t="s">
        <v>17454</v>
      </c>
      <c r="AR217" s="11"/>
      <c r="AS217" s="11"/>
      <c r="AT217" s="11"/>
      <c r="AU217" s="11"/>
      <c r="AV217" s="11"/>
      <c r="AW217" s="11"/>
      <c r="AX217" s="18">
        <v>416463.80869999999</v>
      </c>
      <c r="AY217" s="18">
        <v>7836903.5213000001</v>
      </c>
      <c r="AZ217" s="16">
        <v>-39.796379000000002</v>
      </c>
      <c r="BA217" s="16">
        <v>-19.56099</v>
      </c>
      <c r="BB217" s="11"/>
      <c r="BC217" s="11" t="s">
        <v>17453</v>
      </c>
      <c r="BD217" s="11" t="s">
        <v>17455</v>
      </c>
      <c r="BE217" s="11" t="s">
        <v>95</v>
      </c>
      <c r="BF217" s="17">
        <v>43410</v>
      </c>
      <c r="BG217" s="11" t="s">
        <v>96</v>
      </c>
      <c r="BH217" s="13" t="s">
        <v>97</v>
      </c>
      <c r="BI217" s="13" t="s">
        <v>98</v>
      </c>
      <c r="BJ217" s="13" t="s">
        <v>99</v>
      </c>
      <c r="BK217" s="33" t="s">
        <v>5036</v>
      </c>
      <c r="BL217" s="33" t="s">
        <v>10210</v>
      </c>
      <c r="BM217" s="11" t="s">
        <v>149</v>
      </c>
      <c r="BN217" s="11" t="s">
        <v>150</v>
      </c>
      <c r="BO217" s="11"/>
      <c r="BP217" s="11" t="s">
        <v>10217</v>
      </c>
      <c r="BQ217" s="33" t="str">
        <f>IFERROR(VLOOKUP(Tabela5[[#This Row],[scientificName]],Tabela1[],COLUMN('IUCN BR Summary'!N:N),0),"")</f>
        <v>(G.[Baron] Cuvier, 1798)</v>
      </c>
      <c r="BR217" s="11" t="s">
        <v>102</v>
      </c>
      <c r="BS217" s="11"/>
      <c r="BT217" s="11"/>
      <c r="BU217" s="11"/>
      <c r="BV217" s="11"/>
      <c r="BW217" s="11"/>
      <c r="BX217" s="11"/>
      <c r="BY217" s="11"/>
    </row>
    <row r="218" spans="1:77" x14ac:dyDescent="0.25">
      <c r="A218" s="11" t="s">
        <v>76</v>
      </c>
      <c r="B218" s="12">
        <f t="shared" ca="1" si="6"/>
        <v>43818</v>
      </c>
      <c r="C218" s="13" t="s">
        <v>77</v>
      </c>
      <c r="D218" s="11" t="s">
        <v>78</v>
      </c>
      <c r="E218" s="13" t="s">
        <v>79</v>
      </c>
      <c r="F218" s="11" t="s">
        <v>80</v>
      </c>
      <c r="G218" s="11" t="s">
        <v>81</v>
      </c>
      <c r="H218" s="11" t="s">
        <v>82</v>
      </c>
      <c r="I218" s="13" t="s">
        <v>83</v>
      </c>
      <c r="J218" s="13" t="s">
        <v>82</v>
      </c>
      <c r="K218" s="21" t="str">
        <f t="shared" si="7"/>
        <v>iucnStatus:Least Concern</v>
      </c>
      <c r="L218" s="11" t="str">
        <f>_xlfn.IFNA(VLOOKUP(Tabela5[[#This Row],[scientificName]],Tabela1[],COLUMN('IUCN BR Summary'!O:O),0),"Not Evaluated")</f>
        <v>Least Concern</v>
      </c>
      <c r="M218" s="13" t="s">
        <v>378</v>
      </c>
      <c r="N218" s="33"/>
      <c r="O218" s="33"/>
      <c r="P218" s="37" t="s">
        <v>86</v>
      </c>
      <c r="Q218" s="33" t="s">
        <v>87</v>
      </c>
      <c r="R218" s="33"/>
      <c r="S218" s="33"/>
      <c r="T218" s="33"/>
      <c r="U218" s="33"/>
      <c r="V218" s="11"/>
      <c r="W218" s="11"/>
      <c r="X218" s="11"/>
      <c r="Y218" s="11"/>
      <c r="Z218" s="11"/>
      <c r="AA218" s="11"/>
      <c r="AB218" s="11"/>
      <c r="AC218" s="12">
        <v>43342</v>
      </c>
      <c r="AD218" s="15">
        <v>0.32500000000000001</v>
      </c>
      <c r="AE218" s="33"/>
      <c r="AF218" s="15" t="s">
        <v>108</v>
      </c>
      <c r="AG218" s="33"/>
      <c r="AH218" s="15" t="s">
        <v>138</v>
      </c>
      <c r="AI218" s="13" t="s">
        <v>90</v>
      </c>
      <c r="AJ218" s="13" t="s">
        <v>91</v>
      </c>
      <c r="AK218" s="13" t="s">
        <v>92</v>
      </c>
      <c r="AL218" s="11" t="s">
        <v>93</v>
      </c>
      <c r="AM218" s="11" t="s">
        <v>94</v>
      </c>
      <c r="AN218" s="11"/>
      <c r="AO218" s="11"/>
      <c r="AP218" s="11"/>
      <c r="AQ218" s="11" t="s">
        <v>17454</v>
      </c>
      <c r="AR218" s="11"/>
      <c r="AS218" s="11"/>
      <c r="AT218" s="11"/>
      <c r="AU218" s="11"/>
      <c r="AV218" s="11"/>
      <c r="AW218" s="11"/>
      <c r="AX218" s="18">
        <v>416501.97029999999</v>
      </c>
      <c r="AY218" s="18">
        <v>7837048.5856999997</v>
      </c>
      <c r="AZ218" s="16">
        <v>-39.796010000000003</v>
      </c>
      <c r="BA218" s="16">
        <v>-19.559681000000001</v>
      </c>
      <c r="BB218" s="11"/>
      <c r="BC218" s="11" t="s">
        <v>17453</v>
      </c>
      <c r="BD218" s="11" t="s">
        <v>17455</v>
      </c>
      <c r="BE218" s="11" t="s">
        <v>95</v>
      </c>
      <c r="BF218" s="17">
        <v>43410</v>
      </c>
      <c r="BG218" s="11" t="s">
        <v>96</v>
      </c>
      <c r="BH218" s="13" t="s">
        <v>97</v>
      </c>
      <c r="BI218" s="13" t="s">
        <v>98</v>
      </c>
      <c r="BJ218" s="13" t="s">
        <v>99</v>
      </c>
      <c r="BK218" s="34" t="s">
        <v>2635</v>
      </c>
      <c r="BL218" s="33" t="s">
        <v>2646</v>
      </c>
      <c r="BM218" s="11" t="s">
        <v>100</v>
      </c>
      <c r="BN218" s="11" t="s">
        <v>101</v>
      </c>
      <c r="BO218" s="11"/>
      <c r="BP218" s="11" t="s">
        <v>8477</v>
      </c>
      <c r="BQ218" s="33" t="str">
        <f>IFERROR(VLOOKUP(Tabela5[[#This Row],[scientificName]],Tabela1[],COLUMN('IUCN BR Summary'!N:N),0),"")</f>
        <v>(Ã‰. Geoffroy in Humboldt, 1812)</v>
      </c>
      <c r="BR218" s="11" t="s">
        <v>102</v>
      </c>
      <c r="BS218" s="11"/>
      <c r="BT218" s="11"/>
      <c r="BU218" s="11"/>
      <c r="BV218" s="11"/>
      <c r="BW218" s="11"/>
      <c r="BX218" s="11"/>
      <c r="BY218" s="11"/>
    </row>
    <row r="219" spans="1:77" x14ac:dyDescent="0.25">
      <c r="A219" s="11" t="s">
        <v>76</v>
      </c>
      <c r="B219" s="12">
        <f t="shared" ca="1" si="6"/>
        <v>43818</v>
      </c>
      <c r="C219" s="13" t="s">
        <v>77</v>
      </c>
      <c r="D219" s="11" t="s">
        <v>78</v>
      </c>
      <c r="E219" s="13" t="s">
        <v>79</v>
      </c>
      <c r="F219" s="11" t="s">
        <v>80</v>
      </c>
      <c r="G219" s="11" t="s">
        <v>81</v>
      </c>
      <c r="H219" s="11" t="s">
        <v>82</v>
      </c>
      <c r="I219" s="13" t="s">
        <v>83</v>
      </c>
      <c r="J219" s="13" t="s">
        <v>82</v>
      </c>
      <c r="K219" s="21" t="str">
        <f t="shared" si="7"/>
        <v>iucnStatus:Not Evaluated</v>
      </c>
      <c r="L219" s="11" t="str">
        <f>_xlfn.IFNA(VLOOKUP(Tabela5[[#This Row],[scientificName]],Tabela1[],COLUMN('IUCN BR Summary'!O:O),0),"Not Evaluated")</f>
        <v>Not Evaluated</v>
      </c>
      <c r="M219" s="13" t="s">
        <v>379</v>
      </c>
      <c r="N219" s="33"/>
      <c r="O219" s="33"/>
      <c r="P219" s="37" t="s">
        <v>86</v>
      </c>
      <c r="Q219" s="33" t="s">
        <v>87</v>
      </c>
      <c r="R219" s="33"/>
      <c r="S219" s="33"/>
      <c r="T219" s="33"/>
      <c r="U219" s="33"/>
      <c r="V219" s="11"/>
      <c r="W219" s="11"/>
      <c r="X219" s="11"/>
      <c r="Y219" s="11"/>
      <c r="Z219" s="11"/>
      <c r="AA219" s="11"/>
      <c r="AB219" s="11"/>
      <c r="AC219" s="12">
        <v>43342</v>
      </c>
      <c r="AD219" s="15">
        <v>0.32083333333333336</v>
      </c>
      <c r="AE219" s="33"/>
      <c r="AF219" s="15" t="s">
        <v>108</v>
      </c>
      <c r="AG219" s="33"/>
      <c r="AH219" s="15" t="s">
        <v>138</v>
      </c>
      <c r="AI219" s="13" t="s">
        <v>90</v>
      </c>
      <c r="AJ219" s="13" t="s">
        <v>91</v>
      </c>
      <c r="AK219" s="13" t="s">
        <v>92</v>
      </c>
      <c r="AL219" s="11" t="s">
        <v>93</v>
      </c>
      <c r="AM219" s="11" t="s">
        <v>94</v>
      </c>
      <c r="AN219" s="11"/>
      <c r="AO219" s="11"/>
      <c r="AP219" s="11"/>
      <c r="AQ219" s="11" t="s">
        <v>17454</v>
      </c>
      <c r="AR219" s="11"/>
      <c r="AS219" s="11"/>
      <c r="AT219" s="11"/>
      <c r="AU219" s="11"/>
      <c r="AV219" s="11"/>
      <c r="AW219" s="11"/>
      <c r="AX219" s="18">
        <v>416501.97029999999</v>
      </c>
      <c r="AY219" s="18">
        <v>7837048.5856999997</v>
      </c>
      <c r="AZ219" s="16">
        <v>-39.796010000000003</v>
      </c>
      <c r="BA219" s="16">
        <v>-19.559681000000001</v>
      </c>
      <c r="BB219" s="11"/>
      <c r="BC219" s="11" t="s">
        <v>17453</v>
      </c>
      <c r="BD219" s="11" t="s">
        <v>17455</v>
      </c>
      <c r="BE219" s="11" t="s">
        <v>95</v>
      </c>
      <c r="BF219" s="17">
        <v>43410</v>
      </c>
      <c r="BG219" s="11" t="s">
        <v>96</v>
      </c>
      <c r="BH219" s="13" t="s">
        <v>97</v>
      </c>
      <c r="BI219" s="13" t="s">
        <v>98</v>
      </c>
      <c r="BJ219" s="13" t="s">
        <v>99</v>
      </c>
      <c r="BK219" s="33" t="s">
        <v>1260</v>
      </c>
      <c r="BL219" s="33" t="s">
        <v>9750</v>
      </c>
      <c r="BM219" s="11" t="s">
        <v>190</v>
      </c>
      <c r="BN219" s="11" t="s">
        <v>191</v>
      </c>
      <c r="BO219" s="11"/>
      <c r="BP219" s="11" t="s">
        <v>17439</v>
      </c>
      <c r="BQ219" s="33" t="str">
        <f>IFERROR(VLOOKUP(Tabela5[[#This Row],[scientificName]],Tabela1[],COLUMN('IUCN BR Summary'!N:N),0),"")</f>
        <v/>
      </c>
      <c r="BR219" s="11" t="s">
        <v>102</v>
      </c>
      <c r="BS219" s="11"/>
      <c r="BT219" s="11"/>
      <c r="BU219" s="11"/>
      <c r="BV219" s="11"/>
      <c r="BW219" s="11"/>
      <c r="BX219" s="11"/>
      <c r="BY219" s="11"/>
    </row>
    <row r="220" spans="1:77" x14ac:dyDescent="0.25">
      <c r="A220" s="11" t="s">
        <v>76</v>
      </c>
      <c r="B220" s="12">
        <f t="shared" ca="1" si="6"/>
        <v>43818</v>
      </c>
      <c r="C220" s="13" t="s">
        <v>77</v>
      </c>
      <c r="D220" s="11" t="s">
        <v>78</v>
      </c>
      <c r="E220" s="13" t="s">
        <v>79</v>
      </c>
      <c r="F220" s="11" t="s">
        <v>80</v>
      </c>
      <c r="G220" s="11" t="s">
        <v>81</v>
      </c>
      <c r="H220" s="11" t="s">
        <v>82</v>
      </c>
      <c r="I220" s="13" t="s">
        <v>83</v>
      </c>
      <c r="J220" s="13" t="s">
        <v>82</v>
      </c>
      <c r="K220" s="21" t="str">
        <f t="shared" si="7"/>
        <v>iucnStatus:Least Concern</v>
      </c>
      <c r="L220" s="11" t="str">
        <f>_xlfn.IFNA(VLOOKUP(Tabela5[[#This Row],[scientificName]],Tabela1[],COLUMN('IUCN BR Summary'!O:O),0),"Not Evaluated")</f>
        <v>Least Concern</v>
      </c>
      <c r="M220" s="13" t="s">
        <v>380</v>
      </c>
      <c r="N220" s="33"/>
      <c r="O220" s="33"/>
      <c r="P220" s="37" t="s">
        <v>86</v>
      </c>
      <c r="Q220" s="33" t="s">
        <v>87</v>
      </c>
      <c r="R220" s="33"/>
      <c r="S220" s="33"/>
      <c r="T220" s="33"/>
      <c r="U220" s="33"/>
      <c r="V220" s="11"/>
      <c r="W220" s="11"/>
      <c r="X220" s="11"/>
      <c r="Y220" s="11"/>
      <c r="Z220" s="11"/>
      <c r="AA220" s="11"/>
      <c r="AB220" s="11"/>
      <c r="AC220" s="12">
        <v>43342</v>
      </c>
      <c r="AD220" s="15">
        <v>0.32916666666666666</v>
      </c>
      <c r="AE220" s="33"/>
      <c r="AF220" s="15" t="s">
        <v>108</v>
      </c>
      <c r="AG220" s="33"/>
      <c r="AH220" s="15" t="s">
        <v>138</v>
      </c>
      <c r="AI220" s="13" t="s">
        <v>90</v>
      </c>
      <c r="AJ220" s="13" t="s">
        <v>91</v>
      </c>
      <c r="AK220" s="13" t="s">
        <v>92</v>
      </c>
      <c r="AL220" s="11" t="s">
        <v>93</v>
      </c>
      <c r="AM220" s="11" t="s">
        <v>94</v>
      </c>
      <c r="AN220" s="11"/>
      <c r="AO220" s="11"/>
      <c r="AP220" s="11"/>
      <c r="AQ220" s="11" t="s">
        <v>17454</v>
      </c>
      <c r="AR220" s="11"/>
      <c r="AS220" s="11"/>
      <c r="AT220" s="11"/>
      <c r="AU220" s="11"/>
      <c r="AV220" s="11"/>
      <c r="AW220" s="11"/>
      <c r="AX220" s="18">
        <v>416552.85259999998</v>
      </c>
      <c r="AY220" s="18">
        <v>7837242.0049999999</v>
      </c>
      <c r="AZ220" s="16">
        <v>-39.795515000000002</v>
      </c>
      <c r="BA220" s="16">
        <v>-19.557939000000001</v>
      </c>
      <c r="BB220" s="11"/>
      <c r="BC220" s="11" t="s">
        <v>17453</v>
      </c>
      <c r="BD220" s="11" t="s">
        <v>17455</v>
      </c>
      <c r="BE220" s="11" t="s">
        <v>95</v>
      </c>
      <c r="BF220" s="17">
        <v>43410</v>
      </c>
      <c r="BG220" s="11" t="s">
        <v>96</v>
      </c>
      <c r="BH220" s="13" t="s">
        <v>97</v>
      </c>
      <c r="BI220" s="13" t="s">
        <v>98</v>
      </c>
      <c r="BJ220" s="13" t="s">
        <v>99</v>
      </c>
      <c r="BK220" s="34" t="s">
        <v>2635</v>
      </c>
      <c r="BL220" s="33" t="s">
        <v>2646</v>
      </c>
      <c r="BM220" s="11" t="s">
        <v>100</v>
      </c>
      <c r="BN220" s="11" t="s">
        <v>101</v>
      </c>
      <c r="BO220" s="11"/>
      <c r="BP220" s="11" t="s">
        <v>8477</v>
      </c>
      <c r="BQ220" s="33" t="str">
        <f>IFERROR(VLOOKUP(Tabela5[[#This Row],[scientificName]],Tabela1[],COLUMN('IUCN BR Summary'!N:N),0),"")</f>
        <v>(Ã‰. Geoffroy in Humboldt, 1812)</v>
      </c>
      <c r="BR220" s="11" t="s">
        <v>102</v>
      </c>
      <c r="BS220" s="11"/>
      <c r="BT220" s="11"/>
      <c r="BU220" s="11"/>
      <c r="BV220" s="11"/>
      <c r="BW220" s="11"/>
      <c r="BX220" s="11"/>
      <c r="BY220" s="11"/>
    </row>
    <row r="221" spans="1:77" x14ac:dyDescent="0.25">
      <c r="A221" s="11" t="s">
        <v>76</v>
      </c>
      <c r="B221" s="12">
        <f t="shared" ca="1" si="6"/>
        <v>43818</v>
      </c>
      <c r="C221" s="13" t="s">
        <v>77</v>
      </c>
      <c r="D221" s="11" t="s">
        <v>78</v>
      </c>
      <c r="E221" s="13" t="s">
        <v>79</v>
      </c>
      <c r="F221" s="11" t="s">
        <v>80</v>
      </c>
      <c r="G221" s="11" t="s">
        <v>81</v>
      </c>
      <c r="H221" s="11" t="s">
        <v>82</v>
      </c>
      <c r="I221" s="13" t="s">
        <v>83</v>
      </c>
      <c r="J221" s="13" t="s">
        <v>82</v>
      </c>
      <c r="K221" s="21" t="str">
        <f t="shared" si="7"/>
        <v>iucnStatus:Least Concern</v>
      </c>
      <c r="L221" s="11" t="str">
        <f>_xlfn.IFNA(VLOOKUP(Tabela5[[#This Row],[scientificName]],Tabela1[],COLUMN('IUCN BR Summary'!O:O),0),"Not Evaluated")</f>
        <v>Least Concern</v>
      </c>
      <c r="M221" s="13" t="s">
        <v>381</v>
      </c>
      <c r="N221" s="33"/>
      <c r="O221" s="33"/>
      <c r="P221" s="37" t="s">
        <v>86</v>
      </c>
      <c r="Q221" s="33" t="s">
        <v>87</v>
      </c>
      <c r="R221" s="33"/>
      <c r="S221" s="33"/>
      <c r="T221" s="33"/>
      <c r="U221" s="33"/>
      <c r="V221" s="11"/>
      <c r="W221" s="11"/>
      <c r="X221" s="11"/>
      <c r="Y221" s="11"/>
      <c r="Z221" s="11"/>
      <c r="AA221" s="11"/>
      <c r="AB221" s="11"/>
      <c r="AC221" s="12">
        <v>43342</v>
      </c>
      <c r="AD221" s="15">
        <v>0.3347222222222222</v>
      </c>
      <c r="AE221" s="33"/>
      <c r="AF221" s="15" t="s">
        <v>108</v>
      </c>
      <c r="AG221" s="33"/>
      <c r="AH221" s="15" t="s">
        <v>138</v>
      </c>
      <c r="AI221" s="13" t="s">
        <v>90</v>
      </c>
      <c r="AJ221" s="13" t="s">
        <v>91</v>
      </c>
      <c r="AK221" s="13" t="s">
        <v>92</v>
      </c>
      <c r="AL221" s="11" t="s">
        <v>93</v>
      </c>
      <c r="AM221" s="11" t="s">
        <v>94</v>
      </c>
      <c r="AN221" s="11"/>
      <c r="AO221" s="11"/>
      <c r="AP221" s="11"/>
      <c r="AQ221" s="11" t="s">
        <v>17454</v>
      </c>
      <c r="AR221" s="11"/>
      <c r="AS221" s="11"/>
      <c r="AT221" s="11"/>
      <c r="AU221" s="11"/>
      <c r="AV221" s="11"/>
      <c r="AW221" s="11"/>
      <c r="AX221" s="18">
        <v>416578.29369999998</v>
      </c>
      <c r="AY221" s="18">
        <v>7837338.7145999996</v>
      </c>
      <c r="AZ221" s="16">
        <v>-39.795273000000002</v>
      </c>
      <c r="BA221" s="16">
        <v>-19.557064</v>
      </c>
      <c r="BB221" s="11"/>
      <c r="BC221" s="11" t="s">
        <v>17453</v>
      </c>
      <c r="BD221" s="11" t="s">
        <v>17455</v>
      </c>
      <c r="BE221" s="11" t="s">
        <v>95</v>
      </c>
      <c r="BF221" s="17">
        <v>43410</v>
      </c>
      <c r="BG221" s="11" t="s">
        <v>96</v>
      </c>
      <c r="BH221" s="13" t="s">
        <v>97</v>
      </c>
      <c r="BI221" s="13" t="s">
        <v>98</v>
      </c>
      <c r="BJ221" s="13" t="s">
        <v>99</v>
      </c>
      <c r="BK221" s="33" t="s">
        <v>10370</v>
      </c>
      <c r="BL221" s="33" t="s">
        <v>10371</v>
      </c>
      <c r="BM221" s="11" t="s">
        <v>269</v>
      </c>
      <c r="BN221" s="11" t="s">
        <v>270</v>
      </c>
      <c r="BO221" s="11"/>
      <c r="BP221" s="11" t="s">
        <v>10393</v>
      </c>
      <c r="BQ221" s="33" t="str">
        <f>IFERROR(VLOOKUP(Tabela5[[#This Row],[scientificName]],Tabela1[],COLUMN('IUCN BR Summary'!N:N),0),"")</f>
        <v>(Linnaeus, 1758)</v>
      </c>
      <c r="BR221" s="11" t="s">
        <v>102</v>
      </c>
      <c r="BS221" s="11"/>
      <c r="BT221" s="11"/>
      <c r="BU221" s="11"/>
      <c r="BV221" s="11"/>
      <c r="BW221" s="11"/>
      <c r="BX221" s="11"/>
      <c r="BY221" s="11"/>
    </row>
    <row r="222" spans="1:77" x14ac:dyDescent="0.25">
      <c r="A222" s="11" t="s">
        <v>76</v>
      </c>
      <c r="B222" s="12">
        <f t="shared" ca="1" si="6"/>
        <v>43818</v>
      </c>
      <c r="C222" s="13" t="s">
        <v>77</v>
      </c>
      <c r="D222" s="11" t="s">
        <v>78</v>
      </c>
      <c r="E222" s="13" t="s">
        <v>79</v>
      </c>
      <c r="F222" s="11" t="s">
        <v>80</v>
      </c>
      <c r="G222" s="11" t="s">
        <v>81</v>
      </c>
      <c r="H222" s="11" t="s">
        <v>82</v>
      </c>
      <c r="I222" s="13" t="s">
        <v>83</v>
      </c>
      <c r="J222" s="13" t="s">
        <v>82</v>
      </c>
      <c r="K222" s="21" t="str">
        <f t="shared" si="7"/>
        <v>iucnStatus:Least Concern</v>
      </c>
      <c r="L222" s="11" t="str">
        <f>_xlfn.IFNA(VLOOKUP(Tabela5[[#This Row],[scientificName]],Tabela1[],COLUMN('IUCN BR Summary'!O:O),0),"Not Evaluated")</f>
        <v>Least Concern</v>
      </c>
      <c r="M222" s="13" t="s">
        <v>382</v>
      </c>
      <c r="N222" s="33"/>
      <c r="O222" s="33"/>
      <c r="P222" s="37" t="s">
        <v>86</v>
      </c>
      <c r="Q222" s="33" t="s">
        <v>87</v>
      </c>
      <c r="R222" s="33"/>
      <c r="S222" s="33"/>
      <c r="T222" s="33"/>
      <c r="U222" s="33"/>
      <c r="V222" s="11"/>
      <c r="W222" s="11"/>
      <c r="X222" s="11"/>
      <c r="Y222" s="11"/>
      <c r="Z222" s="11"/>
      <c r="AA222" s="11"/>
      <c r="AB222" s="11"/>
      <c r="AC222" s="12">
        <v>43342</v>
      </c>
      <c r="AD222" s="15">
        <v>0.34583333333333338</v>
      </c>
      <c r="AE222" s="33"/>
      <c r="AF222" s="15" t="s">
        <v>121</v>
      </c>
      <c r="AG222" s="33"/>
      <c r="AH222" s="15" t="s">
        <v>138</v>
      </c>
      <c r="AI222" s="13" t="s">
        <v>90</v>
      </c>
      <c r="AJ222" s="13" t="s">
        <v>91</v>
      </c>
      <c r="AK222" s="13" t="s">
        <v>92</v>
      </c>
      <c r="AL222" s="11" t="s">
        <v>93</v>
      </c>
      <c r="AM222" s="11" t="s">
        <v>94</v>
      </c>
      <c r="AN222" s="11"/>
      <c r="AO222" s="11"/>
      <c r="AP222" s="11"/>
      <c r="AQ222" s="11" t="s">
        <v>17454</v>
      </c>
      <c r="AR222" s="11"/>
      <c r="AS222" s="11"/>
      <c r="AT222" s="11"/>
      <c r="AU222" s="11"/>
      <c r="AV222" s="11"/>
      <c r="AW222" s="11"/>
      <c r="AX222" s="18">
        <v>416626.12640000001</v>
      </c>
      <c r="AY222" s="18">
        <v>7837481.2348999996</v>
      </c>
      <c r="AZ222" s="16">
        <v>-39.794809000000001</v>
      </c>
      <c r="BA222" s="16">
        <v>-19.555783000000002</v>
      </c>
      <c r="BB222" s="11"/>
      <c r="BC222" s="11" t="s">
        <v>17453</v>
      </c>
      <c r="BD222" s="11" t="s">
        <v>17455</v>
      </c>
      <c r="BE222" s="11" t="s">
        <v>95</v>
      </c>
      <c r="BF222" s="17">
        <v>43410</v>
      </c>
      <c r="BG222" s="11" t="s">
        <v>96</v>
      </c>
      <c r="BH222" s="13" t="s">
        <v>97</v>
      </c>
      <c r="BI222" s="13" t="s">
        <v>98</v>
      </c>
      <c r="BJ222" s="13" t="s">
        <v>99</v>
      </c>
      <c r="BK222" s="34" t="s">
        <v>2635</v>
      </c>
      <c r="BL222" s="33" t="s">
        <v>2646</v>
      </c>
      <c r="BM222" s="11" t="s">
        <v>100</v>
      </c>
      <c r="BN222" s="11" t="s">
        <v>101</v>
      </c>
      <c r="BO222" s="11"/>
      <c r="BP222" s="11" t="s">
        <v>8477</v>
      </c>
      <c r="BQ222" s="33" t="str">
        <f>IFERROR(VLOOKUP(Tabela5[[#This Row],[scientificName]],Tabela1[],COLUMN('IUCN BR Summary'!N:N),0),"")</f>
        <v>(Ã‰. Geoffroy in Humboldt, 1812)</v>
      </c>
      <c r="BR222" s="11" t="s">
        <v>102</v>
      </c>
      <c r="BS222" s="11"/>
      <c r="BT222" s="11"/>
      <c r="BU222" s="11"/>
      <c r="BV222" s="11"/>
      <c r="BW222" s="11"/>
      <c r="BX222" s="11"/>
      <c r="BY222" s="11"/>
    </row>
    <row r="223" spans="1:77" x14ac:dyDescent="0.25">
      <c r="A223" s="11" t="s">
        <v>76</v>
      </c>
      <c r="B223" s="12">
        <f t="shared" ca="1" si="6"/>
        <v>43818</v>
      </c>
      <c r="C223" s="13" t="s">
        <v>77</v>
      </c>
      <c r="D223" s="11" t="s">
        <v>78</v>
      </c>
      <c r="E223" s="13" t="s">
        <v>79</v>
      </c>
      <c r="F223" s="11" t="s">
        <v>80</v>
      </c>
      <c r="G223" s="11" t="s">
        <v>81</v>
      </c>
      <c r="H223" s="11" t="s">
        <v>82</v>
      </c>
      <c r="I223" s="13" t="s">
        <v>83</v>
      </c>
      <c r="J223" s="13" t="s">
        <v>82</v>
      </c>
      <c r="K223" s="21" t="str">
        <f t="shared" si="7"/>
        <v>iucnStatus:Least Concern</v>
      </c>
      <c r="L223" s="11" t="str">
        <f>_xlfn.IFNA(VLOOKUP(Tabela5[[#This Row],[scientificName]],Tabela1[],COLUMN('IUCN BR Summary'!O:O),0),"Not Evaluated")</f>
        <v>Least Concern</v>
      </c>
      <c r="M223" s="13" t="s">
        <v>383</v>
      </c>
      <c r="N223" s="33"/>
      <c r="O223" s="33"/>
      <c r="P223" s="37" t="s">
        <v>86</v>
      </c>
      <c r="Q223" s="33" t="s">
        <v>87</v>
      </c>
      <c r="R223" s="33"/>
      <c r="S223" s="33"/>
      <c r="T223" s="33"/>
      <c r="U223" s="33"/>
      <c r="V223" s="11"/>
      <c r="W223" s="11"/>
      <c r="X223" s="11"/>
      <c r="Y223" s="11"/>
      <c r="Z223" s="11"/>
      <c r="AA223" s="11"/>
      <c r="AB223" s="11"/>
      <c r="AC223" s="12">
        <v>43343</v>
      </c>
      <c r="AD223" s="15">
        <v>0.2638888888888889</v>
      </c>
      <c r="AE223" s="33"/>
      <c r="AF223" s="15" t="s">
        <v>154</v>
      </c>
      <c r="AG223" s="33"/>
      <c r="AH223" s="15" t="s">
        <v>138</v>
      </c>
      <c r="AI223" s="13" t="s">
        <v>90</v>
      </c>
      <c r="AJ223" s="13" t="s">
        <v>91</v>
      </c>
      <c r="AK223" s="13" t="s">
        <v>92</v>
      </c>
      <c r="AL223" s="11" t="s">
        <v>93</v>
      </c>
      <c r="AM223" s="11" t="s">
        <v>94</v>
      </c>
      <c r="AN223" s="11"/>
      <c r="AO223" s="11"/>
      <c r="AP223" s="11"/>
      <c r="AQ223" s="11" t="s">
        <v>17454</v>
      </c>
      <c r="AR223" s="11"/>
      <c r="AS223" s="11"/>
      <c r="AT223" s="11"/>
      <c r="AU223" s="11"/>
      <c r="AV223" s="11"/>
      <c r="AW223" s="11"/>
      <c r="AX223" s="18">
        <v>414790</v>
      </c>
      <c r="AY223" s="18">
        <v>7836883</v>
      </c>
      <c r="AZ223" s="16">
        <v>-39.812336999999999</v>
      </c>
      <c r="BA223" s="16">
        <v>-19.561108000000001</v>
      </c>
      <c r="BB223" s="11"/>
      <c r="BC223" s="11" t="s">
        <v>17453</v>
      </c>
      <c r="BD223" s="11" t="s">
        <v>17455</v>
      </c>
      <c r="BE223" s="11" t="s">
        <v>95</v>
      </c>
      <c r="BF223" s="17">
        <v>43410</v>
      </c>
      <c r="BG223" s="11" t="s">
        <v>96</v>
      </c>
      <c r="BH223" s="13" t="s">
        <v>97</v>
      </c>
      <c r="BI223" s="13" t="s">
        <v>98</v>
      </c>
      <c r="BJ223" s="13" t="s">
        <v>99</v>
      </c>
      <c r="BK223" s="34" t="s">
        <v>2635</v>
      </c>
      <c r="BL223" s="33" t="s">
        <v>2646</v>
      </c>
      <c r="BM223" s="11" t="s">
        <v>100</v>
      </c>
      <c r="BN223" s="11" t="s">
        <v>101</v>
      </c>
      <c r="BO223" s="11"/>
      <c r="BP223" s="11" t="s">
        <v>8477</v>
      </c>
      <c r="BQ223" s="33" t="str">
        <f>IFERROR(VLOOKUP(Tabela5[[#This Row],[scientificName]],Tabela1[],COLUMN('IUCN BR Summary'!N:N),0),"")</f>
        <v>(Ã‰. Geoffroy in Humboldt, 1812)</v>
      </c>
      <c r="BR223" s="11" t="s">
        <v>102</v>
      </c>
      <c r="BS223" s="11"/>
      <c r="BT223" s="11"/>
      <c r="BU223" s="11"/>
      <c r="BV223" s="11"/>
      <c r="BW223" s="11"/>
      <c r="BX223" s="11"/>
      <c r="BY223" s="11"/>
    </row>
    <row r="224" spans="1:77" x14ac:dyDescent="0.25">
      <c r="A224" s="11" t="s">
        <v>76</v>
      </c>
      <c r="B224" s="12">
        <f t="shared" ca="1" si="6"/>
        <v>43818</v>
      </c>
      <c r="C224" s="13" t="s">
        <v>77</v>
      </c>
      <c r="D224" s="11" t="s">
        <v>78</v>
      </c>
      <c r="E224" s="13" t="s">
        <v>79</v>
      </c>
      <c r="F224" s="11" t="s">
        <v>80</v>
      </c>
      <c r="G224" s="11" t="s">
        <v>81</v>
      </c>
      <c r="H224" s="11" t="s">
        <v>82</v>
      </c>
      <c r="I224" s="13" t="s">
        <v>83</v>
      </c>
      <c r="J224" s="13" t="s">
        <v>82</v>
      </c>
      <c r="K224" s="21" t="str">
        <f t="shared" si="7"/>
        <v>iucnStatus:Least Concern</v>
      </c>
      <c r="L224" s="11" t="str">
        <f>_xlfn.IFNA(VLOOKUP(Tabela5[[#This Row],[scientificName]],Tabela1[],COLUMN('IUCN BR Summary'!O:O),0),"Not Evaluated")</f>
        <v>Least Concern</v>
      </c>
      <c r="M224" s="13" t="s">
        <v>384</v>
      </c>
      <c r="N224" s="33"/>
      <c r="O224" s="33"/>
      <c r="P224" s="37" t="s">
        <v>86</v>
      </c>
      <c r="Q224" s="33" t="s">
        <v>87</v>
      </c>
      <c r="R224" s="33"/>
      <c r="S224" s="33"/>
      <c r="T224" s="33"/>
      <c r="U224" s="33"/>
      <c r="V224" s="11"/>
      <c r="W224" s="11"/>
      <c r="X224" s="11"/>
      <c r="Y224" s="11"/>
      <c r="Z224" s="11"/>
      <c r="AA224" s="11"/>
      <c r="AB224" s="11"/>
      <c r="AC224" s="12">
        <v>43343</v>
      </c>
      <c r="AD224" s="15"/>
      <c r="AE224" s="33"/>
      <c r="AF224" s="15" t="s">
        <v>121</v>
      </c>
      <c r="AG224" s="33"/>
      <c r="AH224" s="15" t="s">
        <v>138</v>
      </c>
      <c r="AI224" s="13" t="s">
        <v>90</v>
      </c>
      <c r="AJ224" s="13" t="s">
        <v>91</v>
      </c>
      <c r="AK224" s="13" t="s">
        <v>92</v>
      </c>
      <c r="AL224" s="11" t="s">
        <v>93</v>
      </c>
      <c r="AM224" s="11" t="s">
        <v>94</v>
      </c>
      <c r="AN224" s="11"/>
      <c r="AO224" s="11"/>
      <c r="AP224" s="11"/>
      <c r="AQ224" s="11" t="s">
        <v>17454</v>
      </c>
      <c r="AR224" s="11"/>
      <c r="AS224" s="11"/>
      <c r="AT224" s="11"/>
      <c r="AU224" s="11"/>
      <c r="AV224" s="11"/>
      <c r="AW224" s="11"/>
      <c r="AX224" s="18">
        <v>414790</v>
      </c>
      <c r="AY224" s="18">
        <v>7836883</v>
      </c>
      <c r="AZ224" s="16">
        <v>-39.812336999999999</v>
      </c>
      <c r="BA224" s="16">
        <v>-19.561108000000001</v>
      </c>
      <c r="BB224" s="11"/>
      <c r="BC224" s="11" t="s">
        <v>17453</v>
      </c>
      <c r="BD224" s="11" t="s">
        <v>17455</v>
      </c>
      <c r="BE224" s="11" t="s">
        <v>95</v>
      </c>
      <c r="BF224" s="17">
        <v>43410</v>
      </c>
      <c r="BG224" s="11" t="s">
        <v>96</v>
      </c>
      <c r="BH224" s="13" t="s">
        <v>97</v>
      </c>
      <c r="BI224" s="13" t="s">
        <v>98</v>
      </c>
      <c r="BJ224" s="13" t="s">
        <v>99</v>
      </c>
      <c r="BK224" s="33" t="s">
        <v>5036</v>
      </c>
      <c r="BL224" s="33" t="s">
        <v>10210</v>
      </c>
      <c r="BM224" s="11" t="s">
        <v>149</v>
      </c>
      <c r="BN224" s="11" t="s">
        <v>150</v>
      </c>
      <c r="BO224" s="11"/>
      <c r="BP224" s="11" t="s">
        <v>10217</v>
      </c>
      <c r="BQ224" s="33" t="str">
        <f>IFERROR(VLOOKUP(Tabela5[[#This Row],[scientificName]],Tabela1[],COLUMN('IUCN BR Summary'!N:N),0),"")</f>
        <v>(G.[Baron] Cuvier, 1798)</v>
      </c>
      <c r="BR224" s="11" t="s">
        <v>102</v>
      </c>
      <c r="BS224" s="11"/>
      <c r="BT224" s="11"/>
      <c r="BU224" s="11"/>
      <c r="BV224" s="11"/>
      <c r="BW224" s="11"/>
      <c r="BX224" s="11"/>
      <c r="BY224" s="11"/>
    </row>
    <row r="225" spans="1:77" x14ac:dyDescent="0.25">
      <c r="A225" s="11" t="s">
        <v>76</v>
      </c>
      <c r="B225" s="12">
        <f t="shared" ca="1" si="6"/>
        <v>43818</v>
      </c>
      <c r="C225" s="13" t="s">
        <v>77</v>
      </c>
      <c r="D225" s="11" t="s">
        <v>78</v>
      </c>
      <c r="E225" s="13" t="s">
        <v>79</v>
      </c>
      <c r="F225" s="11" t="s">
        <v>80</v>
      </c>
      <c r="G225" s="11" t="s">
        <v>81</v>
      </c>
      <c r="H225" s="11" t="s">
        <v>82</v>
      </c>
      <c r="I225" s="13" t="s">
        <v>83</v>
      </c>
      <c r="J225" s="13" t="s">
        <v>82</v>
      </c>
      <c r="K225" s="21" t="str">
        <f t="shared" si="7"/>
        <v>iucnStatus:Least Concern</v>
      </c>
      <c r="L225" s="11" t="str">
        <f>_xlfn.IFNA(VLOOKUP(Tabela5[[#This Row],[scientificName]],Tabela1[],COLUMN('IUCN BR Summary'!O:O),0),"Not Evaluated")</f>
        <v>Least Concern</v>
      </c>
      <c r="M225" s="13" t="s">
        <v>385</v>
      </c>
      <c r="N225" s="33"/>
      <c r="O225" s="33"/>
      <c r="P225" s="37" t="s">
        <v>86</v>
      </c>
      <c r="Q225" s="33" t="s">
        <v>87</v>
      </c>
      <c r="R225" s="33"/>
      <c r="S225" s="33"/>
      <c r="T225" s="33"/>
      <c r="U225" s="33"/>
      <c r="V225" s="11"/>
      <c r="W225" s="11"/>
      <c r="X225" s="11"/>
      <c r="Y225" s="11"/>
      <c r="Z225" s="11"/>
      <c r="AA225" s="11"/>
      <c r="AB225" s="11"/>
      <c r="AC225" s="12">
        <v>43343</v>
      </c>
      <c r="AD225" s="15"/>
      <c r="AE225" s="33"/>
      <c r="AF225" s="15" t="s">
        <v>121</v>
      </c>
      <c r="AG225" s="33"/>
      <c r="AH225" s="15" t="s">
        <v>138</v>
      </c>
      <c r="AI225" s="13" t="s">
        <v>90</v>
      </c>
      <c r="AJ225" s="13" t="s">
        <v>91</v>
      </c>
      <c r="AK225" s="13" t="s">
        <v>92</v>
      </c>
      <c r="AL225" s="11" t="s">
        <v>93</v>
      </c>
      <c r="AM225" s="11" t="s">
        <v>94</v>
      </c>
      <c r="AN225" s="11"/>
      <c r="AO225" s="11"/>
      <c r="AP225" s="11"/>
      <c r="AQ225" s="11" t="s">
        <v>17454</v>
      </c>
      <c r="AR225" s="11"/>
      <c r="AS225" s="11"/>
      <c r="AT225" s="11"/>
      <c r="AU225" s="11"/>
      <c r="AV225" s="11"/>
      <c r="AW225" s="11"/>
      <c r="AX225" s="18">
        <v>414798.11099999998</v>
      </c>
      <c r="AY225" s="18">
        <v>7836901.9060000004</v>
      </c>
      <c r="AZ225" s="16">
        <v>-39.812260000000002</v>
      </c>
      <c r="BA225" s="16">
        <v>-19.560936999999999</v>
      </c>
      <c r="BB225" s="11"/>
      <c r="BC225" s="11" t="s">
        <v>17453</v>
      </c>
      <c r="BD225" s="11" t="s">
        <v>17455</v>
      </c>
      <c r="BE225" s="11" t="s">
        <v>95</v>
      </c>
      <c r="BF225" s="17">
        <v>43410</v>
      </c>
      <c r="BG225" s="11" t="s">
        <v>96</v>
      </c>
      <c r="BH225" s="13" t="s">
        <v>97</v>
      </c>
      <c r="BI225" s="13" t="s">
        <v>98</v>
      </c>
      <c r="BJ225" s="13" t="s">
        <v>99</v>
      </c>
      <c r="BK225" s="33" t="s">
        <v>5036</v>
      </c>
      <c r="BL225" s="33" t="s">
        <v>5037</v>
      </c>
      <c r="BM225" s="11" t="s">
        <v>162</v>
      </c>
      <c r="BN225" s="11" t="s">
        <v>163</v>
      </c>
      <c r="BO225" s="11"/>
      <c r="BP225" s="11" t="s">
        <v>11275</v>
      </c>
      <c r="BQ225" s="33" t="str">
        <f>IFERROR(VLOOKUP(Tabela5[[#This Row],[scientificName]],Tabela1[],COLUMN('IUCN BR Summary'!N:N),0),"")</f>
        <v>(Linnaeus, 1766)</v>
      </c>
      <c r="BR225" s="11" t="s">
        <v>102</v>
      </c>
      <c r="BS225" s="11"/>
      <c r="BT225" s="11"/>
      <c r="BU225" s="11"/>
      <c r="BV225" s="11"/>
      <c r="BW225" s="11"/>
      <c r="BX225" s="11"/>
      <c r="BY225" s="11"/>
    </row>
    <row r="226" spans="1:77" x14ac:dyDescent="0.25">
      <c r="A226" s="11" t="s">
        <v>76</v>
      </c>
      <c r="B226" s="12">
        <f t="shared" ca="1" si="6"/>
        <v>43818</v>
      </c>
      <c r="C226" s="13" t="s">
        <v>77</v>
      </c>
      <c r="D226" s="11" t="s">
        <v>78</v>
      </c>
      <c r="E226" s="13" t="s">
        <v>79</v>
      </c>
      <c r="F226" s="11" t="s">
        <v>80</v>
      </c>
      <c r="G226" s="11" t="s">
        <v>81</v>
      </c>
      <c r="H226" s="11" t="s">
        <v>82</v>
      </c>
      <c r="I226" s="13" t="s">
        <v>83</v>
      </c>
      <c r="J226" s="13" t="s">
        <v>82</v>
      </c>
      <c r="K226" s="21" t="str">
        <f t="shared" si="7"/>
        <v>iucnStatus:Least Concern</v>
      </c>
      <c r="L226" s="11" t="str">
        <f>_xlfn.IFNA(VLOOKUP(Tabela5[[#This Row],[scientificName]],Tabela1[],COLUMN('IUCN BR Summary'!O:O),0),"Not Evaluated")</f>
        <v>Least Concern</v>
      </c>
      <c r="M226" s="13" t="s">
        <v>386</v>
      </c>
      <c r="N226" s="33"/>
      <c r="O226" s="33"/>
      <c r="P226" s="37" t="s">
        <v>86</v>
      </c>
      <c r="Q226" s="33" t="s">
        <v>87</v>
      </c>
      <c r="R226" s="33"/>
      <c r="S226" s="33"/>
      <c r="T226" s="33"/>
      <c r="U226" s="33"/>
      <c r="V226" s="11"/>
      <c r="W226" s="11"/>
      <c r="X226" s="11"/>
      <c r="Y226" s="11"/>
      <c r="Z226" s="11"/>
      <c r="AA226" s="11"/>
      <c r="AB226" s="11"/>
      <c r="AC226" s="12">
        <v>43343</v>
      </c>
      <c r="AD226" s="15">
        <v>0.33819444444444446</v>
      </c>
      <c r="AE226" s="33"/>
      <c r="AF226" s="15" t="s">
        <v>121</v>
      </c>
      <c r="AG226" s="33"/>
      <c r="AH226" s="15" t="s">
        <v>138</v>
      </c>
      <c r="AI226" s="13" t="s">
        <v>90</v>
      </c>
      <c r="AJ226" s="13" t="s">
        <v>91</v>
      </c>
      <c r="AK226" s="13" t="s">
        <v>92</v>
      </c>
      <c r="AL226" s="11" t="s">
        <v>93</v>
      </c>
      <c r="AM226" s="11" t="s">
        <v>94</v>
      </c>
      <c r="AN226" s="11"/>
      <c r="AO226" s="11"/>
      <c r="AP226" s="11"/>
      <c r="AQ226" s="11" t="s">
        <v>17454</v>
      </c>
      <c r="AR226" s="11"/>
      <c r="AS226" s="11"/>
      <c r="AT226" s="11"/>
      <c r="AU226" s="11"/>
      <c r="AV226" s="11"/>
      <c r="AW226" s="11"/>
      <c r="AX226" s="18">
        <v>414853.42499999999</v>
      </c>
      <c r="AY226" s="18">
        <v>7836988.6782</v>
      </c>
      <c r="AZ226" s="16">
        <v>-39.811731999999999</v>
      </c>
      <c r="BA226" s="16">
        <v>-19.560153</v>
      </c>
      <c r="BB226" s="11"/>
      <c r="BC226" s="11" t="s">
        <v>17453</v>
      </c>
      <c r="BD226" s="11" t="s">
        <v>17455</v>
      </c>
      <c r="BE226" s="11" t="s">
        <v>95</v>
      </c>
      <c r="BF226" s="17">
        <v>43410</v>
      </c>
      <c r="BG226" s="11" t="s">
        <v>96</v>
      </c>
      <c r="BH226" s="13" t="s">
        <v>97</v>
      </c>
      <c r="BI226" s="13" t="s">
        <v>98</v>
      </c>
      <c r="BJ226" s="13" t="s">
        <v>99</v>
      </c>
      <c r="BK226" s="34" t="s">
        <v>2635</v>
      </c>
      <c r="BL226" s="33" t="s">
        <v>2646</v>
      </c>
      <c r="BM226" s="11" t="s">
        <v>100</v>
      </c>
      <c r="BN226" s="11" t="s">
        <v>101</v>
      </c>
      <c r="BO226" s="11"/>
      <c r="BP226" s="11" t="s">
        <v>8477</v>
      </c>
      <c r="BQ226" s="33" t="str">
        <f>IFERROR(VLOOKUP(Tabela5[[#This Row],[scientificName]],Tabela1[],COLUMN('IUCN BR Summary'!N:N),0),"")</f>
        <v>(Ã‰. Geoffroy in Humboldt, 1812)</v>
      </c>
      <c r="BR226" s="11" t="s">
        <v>102</v>
      </c>
      <c r="BS226" s="11"/>
      <c r="BT226" s="11"/>
      <c r="BU226" s="11"/>
      <c r="BV226" s="11"/>
      <c r="BW226" s="11"/>
      <c r="BX226" s="11"/>
      <c r="BY226" s="11"/>
    </row>
    <row r="227" spans="1:77" x14ac:dyDescent="0.25">
      <c r="A227" s="11" t="s">
        <v>76</v>
      </c>
      <c r="B227" s="12">
        <f t="shared" ca="1" si="6"/>
        <v>43818</v>
      </c>
      <c r="C227" s="13" t="s">
        <v>77</v>
      </c>
      <c r="D227" s="11" t="s">
        <v>78</v>
      </c>
      <c r="E227" s="13" t="s">
        <v>79</v>
      </c>
      <c r="F227" s="11" t="s">
        <v>80</v>
      </c>
      <c r="G227" s="11" t="s">
        <v>81</v>
      </c>
      <c r="H227" s="11" t="s">
        <v>82</v>
      </c>
      <c r="I227" s="13" t="s">
        <v>83</v>
      </c>
      <c r="J227" s="13" t="s">
        <v>82</v>
      </c>
      <c r="K227" s="21" t="str">
        <f t="shared" si="7"/>
        <v>iucnStatus:Least Concern</v>
      </c>
      <c r="L227" s="11" t="str">
        <f>_xlfn.IFNA(VLOOKUP(Tabela5[[#This Row],[scientificName]],Tabela1[],COLUMN('IUCN BR Summary'!O:O),0),"Not Evaluated")</f>
        <v>Least Concern</v>
      </c>
      <c r="M227" s="13" t="s">
        <v>387</v>
      </c>
      <c r="N227" s="33"/>
      <c r="O227" s="33"/>
      <c r="P227" s="37" t="s">
        <v>86</v>
      </c>
      <c r="Q227" s="33" t="s">
        <v>87</v>
      </c>
      <c r="R227" s="33"/>
      <c r="S227" s="33"/>
      <c r="T227" s="33"/>
      <c r="U227" s="33"/>
      <c r="V227" s="11"/>
      <c r="W227" s="11"/>
      <c r="X227" s="11"/>
      <c r="Y227" s="11"/>
      <c r="Z227" s="11"/>
      <c r="AA227" s="11"/>
      <c r="AB227" s="11"/>
      <c r="AC227" s="12">
        <v>43343</v>
      </c>
      <c r="AD227" s="15">
        <v>0.28125</v>
      </c>
      <c r="AE227" s="33"/>
      <c r="AF227" s="15" t="s">
        <v>108</v>
      </c>
      <c r="AG227" s="33"/>
      <c r="AH227" s="15" t="s">
        <v>138</v>
      </c>
      <c r="AI227" s="13" t="s">
        <v>90</v>
      </c>
      <c r="AJ227" s="13" t="s">
        <v>91</v>
      </c>
      <c r="AK227" s="13" t="s">
        <v>92</v>
      </c>
      <c r="AL227" s="11" t="s">
        <v>93</v>
      </c>
      <c r="AM227" s="11" t="s">
        <v>94</v>
      </c>
      <c r="AN227" s="11"/>
      <c r="AO227" s="11"/>
      <c r="AP227" s="11"/>
      <c r="AQ227" s="11" t="s">
        <v>17454</v>
      </c>
      <c r="AR227" s="11"/>
      <c r="AS227" s="11"/>
      <c r="AT227" s="11"/>
      <c r="AU227" s="11"/>
      <c r="AV227" s="11"/>
      <c r="AW227" s="11"/>
      <c r="AX227" s="18">
        <v>414868.96340000001</v>
      </c>
      <c r="AY227" s="18">
        <v>7837141.6557</v>
      </c>
      <c r="AZ227" s="16">
        <v>-39.811573000000003</v>
      </c>
      <c r="BA227" s="16">
        <v>-19.558771</v>
      </c>
      <c r="BB227" s="11"/>
      <c r="BC227" s="11" t="s">
        <v>17453</v>
      </c>
      <c r="BD227" s="11" t="s">
        <v>17455</v>
      </c>
      <c r="BE227" s="11" t="s">
        <v>95</v>
      </c>
      <c r="BF227" s="17">
        <v>43410</v>
      </c>
      <c r="BG227" s="11" t="s">
        <v>96</v>
      </c>
      <c r="BH227" s="13" t="s">
        <v>97</v>
      </c>
      <c r="BI227" s="13" t="s">
        <v>98</v>
      </c>
      <c r="BJ227" s="13" t="s">
        <v>99</v>
      </c>
      <c r="BK227" s="34" t="s">
        <v>2635</v>
      </c>
      <c r="BL227" s="33" t="s">
        <v>2646</v>
      </c>
      <c r="BM227" s="11" t="s">
        <v>100</v>
      </c>
      <c r="BN227" s="11" t="s">
        <v>101</v>
      </c>
      <c r="BO227" s="11"/>
      <c r="BP227" s="11" t="s">
        <v>8477</v>
      </c>
      <c r="BQ227" s="33" t="str">
        <f>IFERROR(VLOOKUP(Tabela5[[#This Row],[scientificName]],Tabela1[],COLUMN('IUCN BR Summary'!N:N),0),"")</f>
        <v>(Ã‰. Geoffroy in Humboldt, 1812)</v>
      </c>
      <c r="BR227" s="11" t="s">
        <v>102</v>
      </c>
      <c r="BS227" s="11"/>
      <c r="BT227" s="11"/>
      <c r="BU227" s="11"/>
      <c r="BV227" s="11"/>
      <c r="BW227" s="11"/>
      <c r="BX227" s="11"/>
      <c r="BY227" s="11"/>
    </row>
    <row r="228" spans="1:77" x14ac:dyDescent="0.25">
      <c r="A228" s="11" t="s">
        <v>76</v>
      </c>
      <c r="B228" s="12">
        <f t="shared" ca="1" si="6"/>
        <v>43818</v>
      </c>
      <c r="C228" s="13" t="s">
        <v>77</v>
      </c>
      <c r="D228" s="11" t="s">
        <v>78</v>
      </c>
      <c r="E228" s="13" t="s">
        <v>79</v>
      </c>
      <c r="F228" s="11" t="s">
        <v>80</v>
      </c>
      <c r="G228" s="11" t="s">
        <v>81</v>
      </c>
      <c r="H228" s="11" t="s">
        <v>82</v>
      </c>
      <c r="I228" s="13" t="s">
        <v>83</v>
      </c>
      <c r="J228" s="13" t="s">
        <v>82</v>
      </c>
      <c r="K228" s="21" t="str">
        <f t="shared" si="7"/>
        <v>iucnStatus:Least Concern</v>
      </c>
      <c r="L228" s="11" t="str">
        <f>_xlfn.IFNA(VLOOKUP(Tabela5[[#This Row],[scientificName]],Tabela1[],COLUMN('IUCN BR Summary'!O:O),0),"Not Evaluated")</f>
        <v>Least Concern</v>
      </c>
      <c r="M228" s="13" t="s">
        <v>388</v>
      </c>
      <c r="N228" s="33"/>
      <c r="O228" s="33"/>
      <c r="P228" s="37" t="s">
        <v>86</v>
      </c>
      <c r="Q228" s="33" t="s">
        <v>87</v>
      </c>
      <c r="R228" s="33"/>
      <c r="S228" s="33"/>
      <c r="T228" s="33"/>
      <c r="U228" s="33"/>
      <c r="V228" s="11"/>
      <c r="W228" s="11"/>
      <c r="X228" s="11"/>
      <c r="Y228" s="11"/>
      <c r="Z228" s="11"/>
      <c r="AA228" s="11"/>
      <c r="AB228" s="11"/>
      <c r="AC228" s="12">
        <v>43343</v>
      </c>
      <c r="AD228" s="15">
        <v>0.29097222222222224</v>
      </c>
      <c r="AE228" s="33"/>
      <c r="AF228" s="15" t="s">
        <v>108</v>
      </c>
      <c r="AG228" s="33"/>
      <c r="AH228" s="15" t="s">
        <v>138</v>
      </c>
      <c r="AI228" s="13" t="s">
        <v>90</v>
      </c>
      <c r="AJ228" s="13" t="s">
        <v>91</v>
      </c>
      <c r="AK228" s="13" t="s">
        <v>92</v>
      </c>
      <c r="AL228" s="11" t="s">
        <v>93</v>
      </c>
      <c r="AM228" s="11" t="s">
        <v>94</v>
      </c>
      <c r="AN228" s="11"/>
      <c r="AO228" s="11"/>
      <c r="AP228" s="11"/>
      <c r="AQ228" s="11" t="s">
        <v>17454</v>
      </c>
      <c r="AR228" s="11"/>
      <c r="AS228" s="11"/>
      <c r="AT228" s="11"/>
      <c r="AU228" s="11"/>
      <c r="AV228" s="11"/>
      <c r="AW228" s="11"/>
      <c r="AX228" s="18">
        <v>414911.47480000003</v>
      </c>
      <c r="AY228" s="18">
        <v>7837285.5055999998</v>
      </c>
      <c r="AZ228" s="16">
        <v>-39.811166</v>
      </c>
      <c r="BA228" s="16">
        <v>-19.557472000000001</v>
      </c>
      <c r="BB228" s="11"/>
      <c r="BC228" s="11" t="s">
        <v>17453</v>
      </c>
      <c r="BD228" s="11" t="s">
        <v>17455</v>
      </c>
      <c r="BE228" s="11" t="s">
        <v>95</v>
      </c>
      <c r="BF228" s="17">
        <v>43410</v>
      </c>
      <c r="BG228" s="11" t="s">
        <v>96</v>
      </c>
      <c r="BH228" s="13" t="s">
        <v>97</v>
      </c>
      <c r="BI228" s="13" t="s">
        <v>98</v>
      </c>
      <c r="BJ228" s="13" t="s">
        <v>99</v>
      </c>
      <c r="BK228" s="33" t="s">
        <v>5036</v>
      </c>
      <c r="BL228" s="33" t="s">
        <v>10210</v>
      </c>
      <c r="BM228" s="11" t="s">
        <v>149</v>
      </c>
      <c r="BN228" s="11" t="s">
        <v>150</v>
      </c>
      <c r="BO228" s="11"/>
      <c r="BP228" s="11" t="s">
        <v>10217</v>
      </c>
      <c r="BQ228" s="33" t="str">
        <f>IFERROR(VLOOKUP(Tabela5[[#This Row],[scientificName]],Tabela1[],COLUMN('IUCN BR Summary'!N:N),0),"")</f>
        <v>(G.[Baron] Cuvier, 1798)</v>
      </c>
      <c r="BR228" s="11" t="s">
        <v>102</v>
      </c>
      <c r="BS228" s="11"/>
      <c r="BT228" s="11"/>
      <c r="BU228" s="11"/>
      <c r="BV228" s="11"/>
      <c r="BW228" s="11"/>
      <c r="BX228" s="11"/>
      <c r="BY228" s="11"/>
    </row>
    <row r="229" spans="1:77" x14ac:dyDescent="0.25">
      <c r="A229" s="11" t="s">
        <v>76</v>
      </c>
      <c r="B229" s="12">
        <f t="shared" ca="1" si="6"/>
        <v>43818</v>
      </c>
      <c r="C229" s="13" t="s">
        <v>77</v>
      </c>
      <c r="D229" s="11" t="s">
        <v>78</v>
      </c>
      <c r="E229" s="13" t="s">
        <v>79</v>
      </c>
      <c r="F229" s="11" t="s">
        <v>80</v>
      </c>
      <c r="G229" s="11" t="s">
        <v>81</v>
      </c>
      <c r="H229" s="11" t="s">
        <v>82</v>
      </c>
      <c r="I229" s="13" t="s">
        <v>83</v>
      </c>
      <c r="J229" s="13" t="s">
        <v>82</v>
      </c>
      <c r="K229" s="21" t="str">
        <f t="shared" si="7"/>
        <v>iucnStatus:Least Concern</v>
      </c>
      <c r="L229" s="11" t="str">
        <f>_xlfn.IFNA(VLOOKUP(Tabela5[[#This Row],[scientificName]],Tabela1[],COLUMN('IUCN BR Summary'!O:O),0),"Not Evaluated")</f>
        <v>Least Concern</v>
      </c>
      <c r="M229" s="13" t="s">
        <v>389</v>
      </c>
      <c r="N229" s="33"/>
      <c r="O229" s="33"/>
      <c r="P229" s="37" t="s">
        <v>86</v>
      </c>
      <c r="Q229" s="33" t="s">
        <v>87</v>
      </c>
      <c r="R229" s="33"/>
      <c r="S229" s="33"/>
      <c r="T229" s="33"/>
      <c r="U229" s="33"/>
      <c r="V229" s="11"/>
      <c r="W229" s="11"/>
      <c r="X229" s="11"/>
      <c r="Y229" s="11"/>
      <c r="Z229" s="11"/>
      <c r="AA229" s="11"/>
      <c r="AB229" s="11"/>
      <c r="AC229" s="12">
        <v>43343</v>
      </c>
      <c r="AD229" s="15">
        <v>0.29236111111111113</v>
      </c>
      <c r="AE229" s="33"/>
      <c r="AF229" s="15" t="s">
        <v>108</v>
      </c>
      <c r="AG229" s="33"/>
      <c r="AH229" s="15" t="s">
        <v>138</v>
      </c>
      <c r="AI229" s="13" t="s">
        <v>90</v>
      </c>
      <c r="AJ229" s="13" t="s">
        <v>91</v>
      </c>
      <c r="AK229" s="13" t="s">
        <v>92</v>
      </c>
      <c r="AL229" s="11" t="s">
        <v>93</v>
      </c>
      <c r="AM229" s="11" t="s">
        <v>94</v>
      </c>
      <c r="AN229" s="11"/>
      <c r="AO229" s="11"/>
      <c r="AP229" s="11"/>
      <c r="AQ229" s="11" t="s">
        <v>17454</v>
      </c>
      <c r="AR229" s="11"/>
      <c r="AS229" s="11"/>
      <c r="AT229" s="11"/>
      <c r="AU229" s="11"/>
      <c r="AV229" s="11"/>
      <c r="AW229" s="11"/>
      <c r="AX229" s="18">
        <v>414911.47480000003</v>
      </c>
      <c r="AY229" s="18">
        <v>7837285.5055999998</v>
      </c>
      <c r="AZ229" s="16">
        <v>-39.811166</v>
      </c>
      <c r="BA229" s="16">
        <v>-19.557472000000001</v>
      </c>
      <c r="BB229" s="11"/>
      <c r="BC229" s="11" t="s">
        <v>17453</v>
      </c>
      <c r="BD229" s="11" t="s">
        <v>17455</v>
      </c>
      <c r="BE229" s="11" t="s">
        <v>95</v>
      </c>
      <c r="BF229" s="17">
        <v>43410</v>
      </c>
      <c r="BG229" s="11" t="s">
        <v>96</v>
      </c>
      <c r="BH229" s="13" t="s">
        <v>97</v>
      </c>
      <c r="BI229" s="13" t="s">
        <v>98</v>
      </c>
      <c r="BJ229" s="13" t="s">
        <v>99</v>
      </c>
      <c r="BK229" s="34" t="s">
        <v>2635</v>
      </c>
      <c r="BL229" s="33" t="s">
        <v>2646</v>
      </c>
      <c r="BM229" s="11" t="s">
        <v>100</v>
      </c>
      <c r="BN229" s="11" t="s">
        <v>101</v>
      </c>
      <c r="BO229" s="11"/>
      <c r="BP229" s="11" t="s">
        <v>8477</v>
      </c>
      <c r="BQ229" s="33" t="str">
        <f>IFERROR(VLOOKUP(Tabela5[[#This Row],[scientificName]],Tabela1[],COLUMN('IUCN BR Summary'!N:N),0),"")</f>
        <v>(Ã‰. Geoffroy in Humboldt, 1812)</v>
      </c>
      <c r="BR229" s="11" t="s">
        <v>102</v>
      </c>
      <c r="BS229" s="11"/>
      <c r="BT229" s="11"/>
      <c r="BU229" s="11"/>
      <c r="BV229" s="11"/>
      <c r="BW229" s="11"/>
      <c r="BX229" s="11"/>
      <c r="BY229" s="11"/>
    </row>
    <row r="230" spans="1:77" x14ac:dyDescent="0.25">
      <c r="A230" s="11" t="s">
        <v>76</v>
      </c>
      <c r="B230" s="12">
        <f t="shared" ca="1" si="6"/>
        <v>43818</v>
      </c>
      <c r="C230" s="13" t="s">
        <v>77</v>
      </c>
      <c r="D230" s="11" t="s">
        <v>78</v>
      </c>
      <c r="E230" s="13" t="s">
        <v>79</v>
      </c>
      <c r="F230" s="11" t="s">
        <v>80</v>
      </c>
      <c r="G230" s="11" t="s">
        <v>81</v>
      </c>
      <c r="H230" s="11" t="s">
        <v>82</v>
      </c>
      <c r="I230" s="13" t="s">
        <v>83</v>
      </c>
      <c r="J230" s="13" t="s">
        <v>82</v>
      </c>
      <c r="K230" s="21" t="str">
        <f t="shared" si="7"/>
        <v>iucnStatus:Least Concern</v>
      </c>
      <c r="L230" s="11" t="str">
        <f>_xlfn.IFNA(VLOOKUP(Tabela5[[#This Row],[scientificName]],Tabela1[],COLUMN('IUCN BR Summary'!O:O),0),"Not Evaluated")</f>
        <v>Least Concern</v>
      </c>
      <c r="M230" s="13" t="s">
        <v>390</v>
      </c>
      <c r="N230" s="33"/>
      <c r="O230" s="33"/>
      <c r="P230" s="37" t="s">
        <v>86</v>
      </c>
      <c r="Q230" s="33" t="s">
        <v>87</v>
      </c>
      <c r="R230" s="33"/>
      <c r="S230" s="33"/>
      <c r="T230" s="33"/>
      <c r="U230" s="33"/>
      <c r="V230" s="11"/>
      <c r="W230" s="11"/>
      <c r="X230" s="11"/>
      <c r="Y230" s="11"/>
      <c r="Z230" s="11"/>
      <c r="AA230" s="11"/>
      <c r="AB230" s="11"/>
      <c r="AC230" s="12">
        <v>43343</v>
      </c>
      <c r="AD230" s="15">
        <v>0.29583333333333334</v>
      </c>
      <c r="AE230" s="33"/>
      <c r="AF230" s="15" t="s">
        <v>108</v>
      </c>
      <c r="AG230" s="33"/>
      <c r="AH230" s="15" t="s">
        <v>138</v>
      </c>
      <c r="AI230" s="13" t="s">
        <v>90</v>
      </c>
      <c r="AJ230" s="13" t="s">
        <v>91</v>
      </c>
      <c r="AK230" s="13" t="s">
        <v>92</v>
      </c>
      <c r="AL230" s="11" t="s">
        <v>93</v>
      </c>
      <c r="AM230" s="11" t="s">
        <v>94</v>
      </c>
      <c r="AN230" s="11"/>
      <c r="AO230" s="11"/>
      <c r="AP230" s="11"/>
      <c r="AQ230" s="11" t="s">
        <v>17454</v>
      </c>
      <c r="AR230" s="11"/>
      <c r="AS230" s="11"/>
      <c r="AT230" s="11"/>
      <c r="AU230" s="11"/>
      <c r="AV230" s="11"/>
      <c r="AW230" s="11"/>
      <c r="AX230" s="18">
        <v>414939.81569999998</v>
      </c>
      <c r="AY230" s="18">
        <v>7837381.4055000003</v>
      </c>
      <c r="AZ230" s="16">
        <v>-39.810884999999999</v>
      </c>
      <c r="BA230" s="16">
        <v>-19.556615000000001</v>
      </c>
      <c r="BB230" s="11"/>
      <c r="BC230" s="11" t="s">
        <v>17453</v>
      </c>
      <c r="BD230" s="11" t="s">
        <v>17455</v>
      </c>
      <c r="BE230" s="11" t="s">
        <v>95</v>
      </c>
      <c r="BF230" s="17">
        <v>43410</v>
      </c>
      <c r="BG230" s="11" t="s">
        <v>96</v>
      </c>
      <c r="BH230" s="13" t="s">
        <v>97</v>
      </c>
      <c r="BI230" s="13" t="s">
        <v>98</v>
      </c>
      <c r="BJ230" s="13" t="s">
        <v>99</v>
      </c>
      <c r="BK230" s="34" t="s">
        <v>2635</v>
      </c>
      <c r="BL230" s="33" t="s">
        <v>2646</v>
      </c>
      <c r="BM230" s="11" t="s">
        <v>100</v>
      </c>
      <c r="BN230" s="11" t="s">
        <v>101</v>
      </c>
      <c r="BO230" s="11"/>
      <c r="BP230" s="11" t="s">
        <v>8477</v>
      </c>
      <c r="BQ230" s="33" t="str">
        <f>IFERROR(VLOOKUP(Tabela5[[#This Row],[scientificName]],Tabela1[],COLUMN('IUCN BR Summary'!N:N),0),"")</f>
        <v>(Ã‰. Geoffroy in Humboldt, 1812)</v>
      </c>
      <c r="BR230" s="11" t="s">
        <v>102</v>
      </c>
      <c r="BS230" s="11"/>
      <c r="BT230" s="11"/>
      <c r="BU230" s="11"/>
      <c r="BV230" s="11"/>
      <c r="BW230" s="11"/>
      <c r="BX230" s="11"/>
      <c r="BY230" s="11"/>
    </row>
    <row r="231" spans="1:77" x14ac:dyDescent="0.25">
      <c r="A231" s="11" t="s">
        <v>76</v>
      </c>
      <c r="B231" s="12">
        <f t="shared" ca="1" si="6"/>
        <v>43818</v>
      </c>
      <c r="C231" s="13" t="s">
        <v>77</v>
      </c>
      <c r="D231" s="11" t="s">
        <v>78</v>
      </c>
      <c r="E231" s="13" t="s">
        <v>79</v>
      </c>
      <c r="F231" s="11" t="s">
        <v>80</v>
      </c>
      <c r="G231" s="11" t="s">
        <v>81</v>
      </c>
      <c r="H231" s="11" t="s">
        <v>82</v>
      </c>
      <c r="I231" s="13" t="s">
        <v>83</v>
      </c>
      <c r="J231" s="13" t="s">
        <v>82</v>
      </c>
      <c r="K231" s="21" t="str">
        <f t="shared" si="7"/>
        <v>iucnStatus:Least Concern</v>
      </c>
      <c r="L231" s="11" t="str">
        <f>_xlfn.IFNA(VLOOKUP(Tabela5[[#This Row],[scientificName]],Tabela1[],COLUMN('IUCN BR Summary'!O:O),0),"Not Evaluated")</f>
        <v>Least Concern</v>
      </c>
      <c r="M231" s="13" t="s">
        <v>391</v>
      </c>
      <c r="N231" s="33"/>
      <c r="O231" s="33"/>
      <c r="P231" s="37" t="s">
        <v>86</v>
      </c>
      <c r="Q231" s="33" t="s">
        <v>87</v>
      </c>
      <c r="R231" s="33"/>
      <c r="S231" s="33"/>
      <c r="T231" s="33"/>
      <c r="U231" s="33"/>
      <c r="V231" s="11"/>
      <c r="W231" s="11"/>
      <c r="X231" s="11"/>
      <c r="Y231" s="11"/>
      <c r="Z231" s="11"/>
      <c r="AA231" s="11"/>
      <c r="AB231" s="11"/>
      <c r="AC231" s="12">
        <v>43343</v>
      </c>
      <c r="AD231" s="15">
        <v>0.29930555555555555</v>
      </c>
      <c r="AE231" s="33"/>
      <c r="AF231" s="15" t="s">
        <v>108</v>
      </c>
      <c r="AG231" s="33"/>
      <c r="AH231" s="15" t="s">
        <v>138</v>
      </c>
      <c r="AI231" s="13" t="s">
        <v>90</v>
      </c>
      <c r="AJ231" s="13" t="s">
        <v>91</v>
      </c>
      <c r="AK231" s="13" t="s">
        <v>92</v>
      </c>
      <c r="AL231" s="11" t="s">
        <v>93</v>
      </c>
      <c r="AM231" s="11" t="s">
        <v>94</v>
      </c>
      <c r="AN231" s="11"/>
      <c r="AO231" s="11"/>
      <c r="AP231" s="11"/>
      <c r="AQ231" s="11" t="s">
        <v>17454</v>
      </c>
      <c r="AR231" s="11"/>
      <c r="AS231" s="11"/>
      <c r="AT231" s="11"/>
      <c r="AU231" s="11"/>
      <c r="AV231" s="11"/>
      <c r="AW231" s="11"/>
      <c r="AX231" s="18">
        <v>414953.98619999998</v>
      </c>
      <c r="AY231" s="18">
        <v>7837429.3553999998</v>
      </c>
      <c r="AZ231" s="16">
        <v>-39.810749000000001</v>
      </c>
      <c r="BA231" s="16">
        <v>-19.556182</v>
      </c>
      <c r="BB231" s="11"/>
      <c r="BC231" s="11" t="s">
        <v>17453</v>
      </c>
      <c r="BD231" s="11" t="s">
        <v>17455</v>
      </c>
      <c r="BE231" s="11" t="s">
        <v>95</v>
      </c>
      <c r="BF231" s="17">
        <v>43410</v>
      </c>
      <c r="BG231" s="11" t="s">
        <v>96</v>
      </c>
      <c r="BH231" s="13" t="s">
        <v>97</v>
      </c>
      <c r="BI231" s="13" t="s">
        <v>98</v>
      </c>
      <c r="BJ231" s="13" t="s">
        <v>99</v>
      </c>
      <c r="BK231" s="33" t="s">
        <v>5036</v>
      </c>
      <c r="BL231" s="33" t="s">
        <v>5037</v>
      </c>
      <c r="BM231" s="11" t="s">
        <v>162</v>
      </c>
      <c r="BN231" s="11" t="s">
        <v>163</v>
      </c>
      <c r="BO231" s="11"/>
      <c r="BP231" s="11" t="s">
        <v>11275</v>
      </c>
      <c r="BQ231" s="33" t="str">
        <f>IFERROR(VLOOKUP(Tabela5[[#This Row],[scientificName]],Tabela1[],COLUMN('IUCN BR Summary'!N:N),0),"")</f>
        <v>(Linnaeus, 1766)</v>
      </c>
      <c r="BR231" s="11" t="s">
        <v>102</v>
      </c>
      <c r="BS231" s="11"/>
      <c r="BT231" s="11"/>
      <c r="BU231" s="11"/>
      <c r="BV231" s="11"/>
      <c r="BW231" s="11"/>
      <c r="BX231" s="11"/>
      <c r="BY231" s="11"/>
    </row>
    <row r="232" spans="1:77" x14ac:dyDescent="0.25">
      <c r="A232" s="11" t="s">
        <v>76</v>
      </c>
      <c r="B232" s="12">
        <f t="shared" ca="1" si="6"/>
        <v>43818</v>
      </c>
      <c r="C232" s="13" t="s">
        <v>77</v>
      </c>
      <c r="D232" s="11" t="s">
        <v>78</v>
      </c>
      <c r="E232" s="13" t="s">
        <v>79</v>
      </c>
      <c r="F232" s="11" t="s">
        <v>80</v>
      </c>
      <c r="G232" s="11" t="s">
        <v>81</v>
      </c>
      <c r="H232" s="11" t="s">
        <v>82</v>
      </c>
      <c r="I232" s="13" t="s">
        <v>83</v>
      </c>
      <c r="J232" s="13" t="s">
        <v>82</v>
      </c>
      <c r="K232" s="21" t="str">
        <f t="shared" si="7"/>
        <v>iucnStatus:Least Concern</v>
      </c>
      <c r="L232" s="11" t="str">
        <f>_xlfn.IFNA(VLOOKUP(Tabela5[[#This Row],[scientificName]],Tabela1[],COLUMN('IUCN BR Summary'!O:O),0),"Not Evaluated")</f>
        <v>Least Concern</v>
      </c>
      <c r="M232" s="13" t="s">
        <v>392</v>
      </c>
      <c r="N232" s="33"/>
      <c r="O232" s="33"/>
      <c r="P232" s="37" t="s">
        <v>86</v>
      </c>
      <c r="Q232" s="33" t="s">
        <v>87</v>
      </c>
      <c r="R232" s="33"/>
      <c r="S232" s="33"/>
      <c r="T232" s="33"/>
      <c r="U232" s="33"/>
      <c r="V232" s="11"/>
      <c r="W232" s="11"/>
      <c r="X232" s="11"/>
      <c r="Y232" s="11"/>
      <c r="Z232" s="11"/>
      <c r="AA232" s="11"/>
      <c r="AB232" s="11"/>
      <c r="AC232" s="12">
        <v>43343</v>
      </c>
      <c r="AD232" s="15">
        <v>0.34375</v>
      </c>
      <c r="AE232" s="33"/>
      <c r="AF232" s="15" t="s">
        <v>121</v>
      </c>
      <c r="AG232" s="33"/>
      <c r="AH232" s="15" t="s">
        <v>138</v>
      </c>
      <c r="AI232" s="13" t="s">
        <v>90</v>
      </c>
      <c r="AJ232" s="13" t="s">
        <v>91</v>
      </c>
      <c r="AK232" s="13" t="s">
        <v>92</v>
      </c>
      <c r="AL232" s="11" t="s">
        <v>93</v>
      </c>
      <c r="AM232" s="11" t="s">
        <v>94</v>
      </c>
      <c r="AN232" s="11"/>
      <c r="AO232" s="11"/>
      <c r="AP232" s="11"/>
      <c r="AQ232" s="11" t="s">
        <v>17454</v>
      </c>
      <c r="AR232" s="11"/>
      <c r="AS232" s="11"/>
      <c r="AT232" s="11"/>
      <c r="AU232" s="11"/>
      <c r="AV232" s="11"/>
      <c r="AW232" s="11"/>
      <c r="AX232" s="18">
        <v>414991.06699999998</v>
      </c>
      <c r="AY232" s="18">
        <v>7837013.5050999997</v>
      </c>
      <c r="AZ232" s="16">
        <v>-39.810414999999999</v>
      </c>
      <c r="BA232" s="16">
        <v>-19.559933000000001</v>
      </c>
      <c r="BB232" s="11"/>
      <c r="BC232" s="11" t="s">
        <v>17453</v>
      </c>
      <c r="BD232" s="11" t="s">
        <v>17455</v>
      </c>
      <c r="BE232" s="11" t="s">
        <v>95</v>
      </c>
      <c r="BF232" s="17">
        <v>43410</v>
      </c>
      <c r="BG232" s="11" t="s">
        <v>96</v>
      </c>
      <c r="BH232" s="13" t="s">
        <v>97</v>
      </c>
      <c r="BI232" s="13" t="s">
        <v>98</v>
      </c>
      <c r="BJ232" s="13" t="s">
        <v>99</v>
      </c>
      <c r="BK232" s="33" t="s">
        <v>5036</v>
      </c>
      <c r="BL232" s="33" t="s">
        <v>10210</v>
      </c>
      <c r="BM232" s="11" t="s">
        <v>149</v>
      </c>
      <c r="BN232" s="11" t="s">
        <v>150</v>
      </c>
      <c r="BO232" s="11"/>
      <c r="BP232" s="11" t="s">
        <v>10217</v>
      </c>
      <c r="BQ232" s="33" t="str">
        <f>IFERROR(VLOOKUP(Tabela5[[#This Row],[scientificName]],Tabela1[],COLUMN('IUCN BR Summary'!N:N),0),"")</f>
        <v>(G.[Baron] Cuvier, 1798)</v>
      </c>
      <c r="BR232" s="11" t="s">
        <v>102</v>
      </c>
      <c r="BS232" s="11"/>
      <c r="BT232" s="11"/>
      <c r="BU232" s="11"/>
      <c r="BV232" s="11"/>
      <c r="BW232" s="11"/>
      <c r="BX232" s="11"/>
      <c r="BY232" s="11"/>
    </row>
    <row r="233" spans="1:77" x14ac:dyDescent="0.25">
      <c r="A233" s="11" t="s">
        <v>76</v>
      </c>
      <c r="B233" s="12">
        <f t="shared" ca="1" si="6"/>
        <v>43818</v>
      </c>
      <c r="C233" s="13" t="s">
        <v>77</v>
      </c>
      <c r="D233" s="11" t="s">
        <v>78</v>
      </c>
      <c r="E233" s="13" t="s">
        <v>79</v>
      </c>
      <c r="F233" s="11" t="s">
        <v>80</v>
      </c>
      <c r="G233" s="11" t="s">
        <v>81</v>
      </c>
      <c r="H233" s="11" t="s">
        <v>82</v>
      </c>
      <c r="I233" s="13" t="s">
        <v>83</v>
      </c>
      <c r="J233" s="13" t="s">
        <v>82</v>
      </c>
      <c r="K233" s="21" t="str">
        <f t="shared" si="7"/>
        <v>iucnStatus:Least Concern</v>
      </c>
      <c r="L233" s="11" t="str">
        <f>_xlfn.IFNA(VLOOKUP(Tabela5[[#This Row],[scientificName]],Tabela1[],COLUMN('IUCN BR Summary'!O:O),0),"Not Evaluated")</f>
        <v>Least Concern</v>
      </c>
      <c r="M233" s="13" t="s">
        <v>393</v>
      </c>
      <c r="N233" s="33"/>
      <c r="O233" s="33"/>
      <c r="P233" s="37" t="s">
        <v>86</v>
      </c>
      <c r="Q233" s="33" t="s">
        <v>87</v>
      </c>
      <c r="R233" s="33"/>
      <c r="S233" s="33"/>
      <c r="T233" s="33"/>
      <c r="U233" s="33"/>
      <c r="V233" s="11"/>
      <c r="W233" s="11"/>
      <c r="X233" s="11"/>
      <c r="Y233" s="11"/>
      <c r="Z233" s="11"/>
      <c r="AA233" s="11"/>
      <c r="AB233" s="11"/>
      <c r="AC233" s="12">
        <v>43343</v>
      </c>
      <c r="AD233" s="15">
        <v>0.3034722222222222</v>
      </c>
      <c r="AE233" s="33"/>
      <c r="AF233" s="15" t="s">
        <v>108</v>
      </c>
      <c r="AG233" s="33"/>
      <c r="AH233" s="15" t="s">
        <v>138</v>
      </c>
      <c r="AI233" s="13" t="s">
        <v>90</v>
      </c>
      <c r="AJ233" s="13" t="s">
        <v>91</v>
      </c>
      <c r="AK233" s="13" t="s">
        <v>92</v>
      </c>
      <c r="AL233" s="11" t="s">
        <v>93</v>
      </c>
      <c r="AM233" s="11" t="s">
        <v>94</v>
      </c>
      <c r="AN233" s="11"/>
      <c r="AO233" s="11"/>
      <c r="AP233" s="11"/>
      <c r="AQ233" s="11" t="s">
        <v>17454</v>
      </c>
      <c r="AR233" s="11"/>
      <c r="AS233" s="11"/>
      <c r="AT233" s="11"/>
      <c r="AU233" s="11"/>
      <c r="AV233" s="11"/>
      <c r="AW233" s="11"/>
      <c r="AX233" s="18">
        <v>415010.66810000001</v>
      </c>
      <c r="AY233" s="18">
        <v>7837621.1551999999</v>
      </c>
      <c r="AZ233" s="16">
        <v>-39.810197000000002</v>
      </c>
      <c r="BA233" s="16">
        <v>-19.554449000000002</v>
      </c>
      <c r="BB233" s="11"/>
      <c r="BC233" s="11" t="s">
        <v>17453</v>
      </c>
      <c r="BD233" s="11" t="s">
        <v>17455</v>
      </c>
      <c r="BE233" s="11" t="s">
        <v>95</v>
      </c>
      <c r="BF233" s="17">
        <v>43410</v>
      </c>
      <c r="BG233" s="11" t="s">
        <v>96</v>
      </c>
      <c r="BH233" s="13" t="s">
        <v>97</v>
      </c>
      <c r="BI233" s="13" t="s">
        <v>98</v>
      </c>
      <c r="BJ233" s="13" t="s">
        <v>99</v>
      </c>
      <c r="BK233" s="34" t="s">
        <v>2635</v>
      </c>
      <c r="BL233" s="33" t="s">
        <v>2646</v>
      </c>
      <c r="BM233" s="11" t="s">
        <v>100</v>
      </c>
      <c r="BN233" s="11" t="s">
        <v>101</v>
      </c>
      <c r="BO233" s="11"/>
      <c r="BP233" s="11" t="s">
        <v>8477</v>
      </c>
      <c r="BQ233" s="33" t="str">
        <f>IFERROR(VLOOKUP(Tabela5[[#This Row],[scientificName]],Tabela1[],COLUMN('IUCN BR Summary'!N:N),0),"")</f>
        <v>(Ã‰. Geoffroy in Humboldt, 1812)</v>
      </c>
      <c r="BR233" s="11" t="s">
        <v>102</v>
      </c>
      <c r="BS233" s="11"/>
      <c r="BT233" s="11"/>
      <c r="BU233" s="11"/>
      <c r="BV233" s="11"/>
      <c r="BW233" s="11"/>
      <c r="BX233" s="11"/>
      <c r="BY233" s="11"/>
    </row>
    <row r="234" spans="1:77" x14ac:dyDescent="0.25">
      <c r="A234" s="11" t="s">
        <v>76</v>
      </c>
      <c r="B234" s="12">
        <f t="shared" ca="1" si="6"/>
        <v>43818</v>
      </c>
      <c r="C234" s="13" t="s">
        <v>77</v>
      </c>
      <c r="D234" s="11" t="s">
        <v>78</v>
      </c>
      <c r="E234" s="13" t="s">
        <v>79</v>
      </c>
      <c r="F234" s="11" t="s">
        <v>80</v>
      </c>
      <c r="G234" s="11" t="s">
        <v>81</v>
      </c>
      <c r="H234" s="11" t="s">
        <v>82</v>
      </c>
      <c r="I234" s="13" t="s">
        <v>83</v>
      </c>
      <c r="J234" s="13" t="s">
        <v>82</v>
      </c>
      <c r="K234" s="21" t="str">
        <f t="shared" si="7"/>
        <v>iucnStatus:Least Concern</v>
      </c>
      <c r="L234" s="11" t="str">
        <f>_xlfn.IFNA(VLOOKUP(Tabela5[[#This Row],[scientificName]],Tabela1[],COLUMN('IUCN BR Summary'!O:O),0),"Not Evaluated")</f>
        <v>Least Concern</v>
      </c>
      <c r="M234" s="13" t="s">
        <v>394</v>
      </c>
      <c r="N234" s="33"/>
      <c r="O234" s="33"/>
      <c r="P234" s="37" t="s">
        <v>86</v>
      </c>
      <c r="Q234" s="33" t="s">
        <v>87</v>
      </c>
      <c r="R234" s="33"/>
      <c r="S234" s="33"/>
      <c r="T234" s="33"/>
      <c r="U234" s="33"/>
      <c r="V234" s="11"/>
      <c r="W234" s="11"/>
      <c r="X234" s="11"/>
      <c r="Y234" s="11"/>
      <c r="Z234" s="11"/>
      <c r="AA234" s="11"/>
      <c r="AB234" s="11"/>
      <c r="AC234" s="12">
        <v>43343</v>
      </c>
      <c r="AD234" s="15">
        <v>0.30833333333333335</v>
      </c>
      <c r="AE234" s="33"/>
      <c r="AF234" s="15" t="s">
        <v>108</v>
      </c>
      <c r="AG234" s="33"/>
      <c r="AH234" s="15" t="s">
        <v>138</v>
      </c>
      <c r="AI234" s="13" t="s">
        <v>90</v>
      </c>
      <c r="AJ234" s="13" t="s">
        <v>91</v>
      </c>
      <c r="AK234" s="13" t="s">
        <v>92</v>
      </c>
      <c r="AL234" s="11" t="s">
        <v>93</v>
      </c>
      <c r="AM234" s="11" t="s">
        <v>94</v>
      </c>
      <c r="AN234" s="11"/>
      <c r="AO234" s="11"/>
      <c r="AP234" s="11"/>
      <c r="AQ234" s="11" t="s">
        <v>17454</v>
      </c>
      <c r="AR234" s="11"/>
      <c r="AS234" s="11"/>
      <c r="AT234" s="11"/>
      <c r="AU234" s="11"/>
      <c r="AV234" s="11"/>
      <c r="AW234" s="11"/>
      <c r="AX234" s="18">
        <v>415024.83860000002</v>
      </c>
      <c r="AY234" s="18">
        <v>7837669.1052000001</v>
      </c>
      <c r="AZ234" s="16">
        <v>-39.810062000000002</v>
      </c>
      <c r="BA234" s="16">
        <v>-19.554016000000001</v>
      </c>
      <c r="BB234" s="11"/>
      <c r="BC234" s="11" t="s">
        <v>17453</v>
      </c>
      <c r="BD234" s="11" t="s">
        <v>17455</v>
      </c>
      <c r="BE234" s="11" t="s">
        <v>95</v>
      </c>
      <c r="BF234" s="17">
        <v>43410</v>
      </c>
      <c r="BG234" s="11" t="s">
        <v>96</v>
      </c>
      <c r="BH234" s="13" t="s">
        <v>97</v>
      </c>
      <c r="BI234" s="13" t="s">
        <v>98</v>
      </c>
      <c r="BJ234" s="13" t="s">
        <v>99</v>
      </c>
      <c r="BK234" s="34" t="s">
        <v>2635</v>
      </c>
      <c r="BL234" s="33" t="s">
        <v>2646</v>
      </c>
      <c r="BM234" s="11" t="s">
        <v>100</v>
      </c>
      <c r="BN234" s="11" t="s">
        <v>101</v>
      </c>
      <c r="BO234" s="11"/>
      <c r="BP234" s="11" t="s">
        <v>8477</v>
      </c>
      <c r="BQ234" s="33" t="str">
        <f>IFERROR(VLOOKUP(Tabela5[[#This Row],[scientificName]],Tabela1[],COLUMN('IUCN BR Summary'!N:N),0),"")</f>
        <v>(Ã‰. Geoffroy in Humboldt, 1812)</v>
      </c>
      <c r="BR234" s="11" t="s">
        <v>102</v>
      </c>
      <c r="BS234" s="11"/>
      <c r="BT234" s="11"/>
      <c r="BU234" s="11"/>
      <c r="BV234" s="11"/>
      <c r="BW234" s="11"/>
      <c r="BX234" s="11"/>
      <c r="BY234" s="11"/>
    </row>
    <row r="235" spans="1:77" x14ac:dyDescent="0.25">
      <c r="A235" s="11" t="s">
        <v>76</v>
      </c>
      <c r="B235" s="12">
        <f t="shared" ca="1" si="6"/>
        <v>43818</v>
      </c>
      <c r="C235" s="13" t="s">
        <v>77</v>
      </c>
      <c r="D235" s="11" t="s">
        <v>78</v>
      </c>
      <c r="E235" s="13" t="s">
        <v>79</v>
      </c>
      <c r="F235" s="11" t="s">
        <v>80</v>
      </c>
      <c r="G235" s="11" t="s">
        <v>81</v>
      </c>
      <c r="H235" s="11" t="s">
        <v>82</v>
      </c>
      <c r="I235" s="13" t="s">
        <v>83</v>
      </c>
      <c r="J235" s="13" t="s">
        <v>82</v>
      </c>
      <c r="K235" s="21" t="str">
        <f t="shared" si="7"/>
        <v>iucnStatus:Least Concern</v>
      </c>
      <c r="L235" s="11" t="str">
        <f>_xlfn.IFNA(VLOOKUP(Tabela5[[#This Row],[scientificName]],Tabela1[],COLUMN('IUCN BR Summary'!O:O),0),"Not Evaluated")</f>
        <v>Least Concern</v>
      </c>
      <c r="M235" s="13" t="s">
        <v>395</v>
      </c>
      <c r="N235" s="33"/>
      <c r="O235" s="33"/>
      <c r="P235" s="37" t="s">
        <v>86</v>
      </c>
      <c r="Q235" s="33" t="s">
        <v>87</v>
      </c>
      <c r="R235" s="33"/>
      <c r="S235" s="33"/>
      <c r="T235" s="33"/>
      <c r="U235" s="33"/>
      <c r="V235" s="11"/>
      <c r="W235" s="11"/>
      <c r="X235" s="11"/>
      <c r="Y235" s="11"/>
      <c r="Z235" s="11"/>
      <c r="AA235" s="11"/>
      <c r="AB235" s="11"/>
      <c r="AC235" s="12">
        <v>43343</v>
      </c>
      <c r="AD235" s="15">
        <v>0.38263888888888892</v>
      </c>
      <c r="AE235" s="33"/>
      <c r="AF235" s="15" t="s">
        <v>121</v>
      </c>
      <c r="AG235" s="33"/>
      <c r="AH235" s="15" t="s">
        <v>138</v>
      </c>
      <c r="AI235" s="13" t="s">
        <v>90</v>
      </c>
      <c r="AJ235" s="13" t="s">
        <v>91</v>
      </c>
      <c r="AK235" s="13" t="s">
        <v>92</v>
      </c>
      <c r="AL235" s="11" t="s">
        <v>93</v>
      </c>
      <c r="AM235" s="11" t="s">
        <v>94</v>
      </c>
      <c r="AN235" s="11"/>
      <c r="AO235" s="11"/>
      <c r="AP235" s="11"/>
      <c r="AQ235" s="11" t="s">
        <v>17454</v>
      </c>
      <c r="AR235" s="11"/>
      <c r="AS235" s="11"/>
      <c r="AT235" s="11"/>
      <c r="AU235" s="11"/>
      <c r="AV235" s="11"/>
      <c r="AW235" s="11"/>
      <c r="AX235" s="18">
        <v>416778.6054</v>
      </c>
      <c r="AY235" s="18">
        <v>7837609.7242999999</v>
      </c>
      <c r="AZ235" s="16">
        <v>-39.793345000000002</v>
      </c>
      <c r="BA235" s="16">
        <v>-19.554622999999999</v>
      </c>
      <c r="BB235" s="11"/>
      <c r="BC235" s="11" t="s">
        <v>17453</v>
      </c>
      <c r="BD235" s="11" t="s">
        <v>17455</v>
      </c>
      <c r="BE235" s="11" t="s">
        <v>95</v>
      </c>
      <c r="BF235" s="17">
        <v>43410</v>
      </c>
      <c r="BG235" s="11" t="s">
        <v>96</v>
      </c>
      <c r="BH235" s="13" t="s">
        <v>97</v>
      </c>
      <c r="BI235" s="13" t="s">
        <v>98</v>
      </c>
      <c r="BJ235" s="13" t="s">
        <v>99</v>
      </c>
      <c r="BK235" s="33" t="s">
        <v>5036</v>
      </c>
      <c r="BL235" s="33" t="s">
        <v>5037</v>
      </c>
      <c r="BM235" s="11" t="s">
        <v>162</v>
      </c>
      <c r="BN235" s="11" t="s">
        <v>163</v>
      </c>
      <c r="BO235" s="11"/>
      <c r="BP235" s="11" t="s">
        <v>11275</v>
      </c>
      <c r="BQ235" s="33" t="str">
        <f>IFERROR(VLOOKUP(Tabela5[[#This Row],[scientificName]],Tabela1[],COLUMN('IUCN BR Summary'!N:N),0),"")</f>
        <v>(Linnaeus, 1766)</v>
      </c>
      <c r="BR235" s="11" t="s">
        <v>102</v>
      </c>
      <c r="BS235" s="11"/>
      <c r="BT235" s="11"/>
      <c r="BU235" s="11"/>
      <c r="BV235" s="11"/>
      <c r="BW235" s="11"/>
      <c r="BX235" s="11"/>
      <c r="BY235" s="11"/>
    </row>
    <row r="236" spans="1:77" x14ac:dyDescent="0.25">
      <c r="A236" s="11" t="s">
        <v>76</v>
      </c>
      <c r="B236" s="12">
        <f t="shared" ca="1" si="6"/>
        <v>43818</v>
      </c>
      <c r="C236" s="13" t="s">
        <v>77</v>
      </c>
      <c r="D236" s="11" t="s">
        <v>78</v>
      </c>
      <c r="E236" s="13" t="s">
        <v>79</v>
      </c>
      <c r="F236" s="11" t="s">
        <v>80</v>
      </c>
      <c r="G236" s="11" t="s">
        <v>81</v>
      </c>
      <c r="H236" s="11" t="s">
        <v>82</v>
      </c>
      <c r="I236" s="13" t="s">
        <v>83</v>
      </c>
      <c r="J236" s="13" t="s">
        <v>82</v>
      </c>
      <c r="K236" s="21" t="str">
        <f t="shared" si="7"/>
        <v>iucnStatus:Least Concern</v>
      </c>
      <c r="L236" s="11" t="str">
        <f>_xlfn.IFNA(VLOOKUP(Tabela5[[#This Row],[scientificName]],Tabela1[],COLUMN('IUCN BR Summary'!O:O),0),"Not Evaluated")</f>
        <v>Least Concern</v>
      </c>
      <c r="M236" s="13" t="s">
        <v>396</v>
      </c>
      <c r="N236" s="33"/>
      <c r="O236" s="33"/>
      <c r="P236" s="37" t="s">
        <v>86</v>
      </c>
      <c r="Q236" s="33" t="s">
        <v>87</v>
      </c>
      <c r="R236" s="33"/>
      <c r="S236" s="33"/>
      <c r="T236" s="33"/>
      <c r="U236" s="33"/>
      <c r="V236" s="11"/>
      <c r="W236" s="11"/>
      <c r="X236" s="11"/>
      <c r="Y236" s="11"/>
      <c r="Z236" s="11"/>
      <c r="AA236" s="11"/>
      <c r="AB236" s="11"/>
      <c r="AC236" s="12">
        <v>43343</v>
      </c>
      <c r="AD236" s="15" t="s">
        <v>138</v>
      </c>
      <c r="AE236" s="33"/>
      <c r="AF236" s="15" t="s">
        <v>108</v>
      </c>
      <c r="AG236" s="33"/>
      <c r="AH236" s="15" t="s">
        <v>138</v>
      </c>
      <c r="AI236" s="13" t="s">
        <v>90</v>
      </c>
      <c r="AJ236" s="13" t="s">
        <v>91</v>
      </c>
      <c r="AK236" s="13" t="s">
        <v>92</v>
      </c>
      <c r="AL236" s="11" t="s">
        <v>93</v>
      </c>
      <c r="AM236" s="11" t="s">
        <v>94</v>
      </c>
      <c r="AN236" s="11"/>
      <c r="AO236" s="11"/>
      <c r="AP236" s="11"/>
      <c r="AQ236" s="11" t="s">
        <v>17454</v>
      </c>
      <c r="AR236" s="11"/>
      <c r="AS236" s="11"/>
      <c r="AT236" s="11"/>
      <c r="AU236" s="11"/>
      <c r="AV236" s="11"/>
      <c r="AW236" s="11"/>
      <c r="AX236" s="18">
        <v>414798.11098486517</v>
      </c>
      <c r="AY236" s="18">
        <v>7836901.9059563996</v>
      </c>
      <c r="AZ236" s="16">
        <v>-39.812260000000002</v>
      </c>
      <c r="BA236" s="16">
        <v>-19.560936999999999</v>
      </c>
      <c r="BB236" s="11"/>
      <c r="BC236" s="11" t="s">
        <v>17453</v>
      </c>
      <c r="BD236" s="11" t="s">
        <v>17455</v>
      </c>
      <c r="BE236" s="11" t="s">
        <v>95</v>
      </c>
      <c r="BF236" s="17">
        <v>43410</v>
      </c>
      <c r="BG236" s="11" t="s">
        <v>96</v>
      </c>
      <c r="BH236" s="13" t="s">
        <v>97</v>
      </c>
      <c r="BI236" s="13" t="s">
        <v>98</v>
      </c>
      <c r="BJ236" s="13" t="s">
        <v>99</v>
      </c>
      <c r="BK236" s="33" t="s">
        <v>5036</v>
      </c>
      <c r="BL236" s="33" t="s">
        <v>10210</v>
      </c>
      <c r="BM236" s="11" t="s">
        <v>149</v>
      </c>
      <c r="BN236" s="11" t="s">
        <v>150</v>
      </c>
      <c r="BO236" s="11"/>
      <c r="BP236" s="11" t="s">
        <v>10217</v>
      </c>
      <c r="BQ236" s="33" t="str">
        <f>IFERROR(VLOOKUP(Tabela5[[#This Row],[scientificName]],Tabela1[],COLUMN('IUCN BR Summary'!N:N),0),"")</f>
        <v>(G.[Baron] Cuvier, 1798)</v>
      </c>
      <c r="BR236" s="11" t="s">
        <v>102</v>
      </c>
      <c r="BS236" s="11"/>
      <c r="BT236" s="11"/>
      <c r="BU236" s="11"/>
      <c r="BV236" s="11"/>
      <c r="BW236" s="11"/>
      <c r="BX236" s="11"/>
      <c r="BY236" s="11"/>
    </row>
    <row r="237" spans="1:77" x14ac:dyDescent="0.25">
      <c r="A237" s="11" t="s">
        <v>76</v>
      </c>
      <c r="B237" s="12">
        <f t="shared" ca="1" si="6"/>
        <v>43818</v>
      </c>
      <c r="C237" s="13" t="s">
        <v>77</v>
      </c>
      <c r="D237" s="11" t="s">
        <v>78</v>
      </c>
      <c r="E237" s="13" t="s">
        <v>79</v>
      </c>
      <c r="F237" s="11" t="s">
        <v>80</v>
      </c>
      <c r="G237" s="11" t="s">
        <v>81</v>
      </c>
      <c r="H237" s="11" t="s">
        <v>82</v>
      </c>
      <c r="I237" s="13" t="s">
        <v>83</v>
      </c>
      <c r="J237" s="13" t="s">
        <v>82</v>
      </c>
      <c r="K237" s="21" t="str">
        <f t="shared" si="7"/>
        <v>iucnStatus:Least Concern</v>
      </c>
      <c r="L237" s="11" t="str">
        <f>_xlfn.IFNA(VLOOKUP(Tabela5[[#This Row],[scientificName]],Tabela1[],COLUMN('IUCN BR Summary'!O:O),0),"Not Evaluated")</f>
        <v>Least Concern</v>
      </c>
      <c r="M237" s="13" t="s">
        <v>406</v>
      </c>
      <c r="N237" s="33"/>
      <c r="O237" s="33"/>
      <c r="P237" s="37" t="s">
        <v>86</v>
      </c>
      <c r="Q237" s="33" t="s">
        <v>87</v>
      </c>
      <c r="R237" s="33"/>
      <c r="S237" s="33"/>
      <c r="T237" s="33"/>
      <c r="U237" s="33"/>
      <c r="V237" s="11"/>
      <c r="W237" s="11"/>
      <c r="X237" s="11"/>
      <c r="Y237" s="11"/>
      <c r="Z237" s="11"/>
      <c r="AA237" s="11"/>
      <c r="AB237" s="11"/>
      <c r="AC237" s="12">
        <v>43344</v>
      </c>
      <c r="AD237" s="15">
        <v>0.27777777777777779</v>
      </c>
      <c r="AE237" s="33"/>
      <c r="AF237" s="15" t="s">
        <v>108</v>
      </c>
      <c r="AG237" s="33"/>
      <c r="AH237" s="15" t="s">
        <v>138</v>
      </c>
      <c r="AI237" s="13" t="s">
        <v>90</v>
      </c>
      <c r="AJ237" s="13" t="s">
        <v>91</v>
      </c>
      <c r="AK237" s="13" t="s">
        <v>92</v>
      </c>
      <c r="AL237" s="11" t="s">
        <v>93</v>
      </c>
      <c r="AM237" s="11" t="s">
        <v>94</v>
      </c>
      <c r="AN237" s="11"/>
      <c r="AO237" s="11"/>
      <c r="AP237" s="11"/>
      <c r="AQ237" s="11" t="s">
        <v>17454</v>
      </c>
      <c r="AR237" s="11"/>
      <c r="AS237" s="11"/>
      <c r="AT237" s="11"/>
      <c r="AU237" s="11"/>
      <c r="AV237" s="11"/>
      <c r="AW237" s="11"/>
      <c r="AX237" s="18">
        <v>411978.19510000001</v>
      </c>
      <c r="AY237" s="18">
        <v>7837592.0632999996</v>
      </c>
      <c r="AZ237" s="16">
        <v>-39.839109999999998</v>
      </c>
      <c r="BA237" s="16">
        <v>-19.554579</v>
      </c>
      <c r="BB237" s="11"/>
      <c r="BC237" s="11" t="s">
        <v>17453</v>
      </c>
      <c r="BD237" s="11" t="s">
        <v>17455</v>
      </c>
      <c r="BE237" s="11" t="s">
        <v>95</v>
      </c>
      <c r="BF237" s="17">
        <v>43410</v>
      </c>
      <c r="BG237" s="11" t="s">
        <v>96</v>
      </c>
      <c r="BH237" s="13" t="s">
        <v>97</v>
      </c>
      <c r="BI237" s="13" t="s">
        <v>98</v>
      </c>
      <c r="BJ237" s="13" t="s">
        <v>99</v>
      </c>
      <c r="BK237" s="33" t="s">
        <v>5036</v>
      </c>
      <c r="BL237" s="33" t="s">
        <v>5037</v>
      </c>
      <c r="BM237" s="11" t="s">
        <v>162</v>
      </c>
      <c r="BN237" s="11" t="s">
        <v>163</v>
      </c>
      <c r="BO237" s="11"/>
      <c r="BP237" s="11" t="s">
        <v>11275</v>
      </c>
      <c r="BQ237" s="33" t="str">
        <f>IFERROR(VLOOKUP(Tabela5[[#This Row],[scientificName]],Tabela1[],COLUMN('IUCN BR Summary'!N:N),0),"")</f>
        <v>(Linnaeus, 1766)</v>
      </c>
      <c r="BR237" s="11" t="s">
        <v>102</v>
      </c>
      <c r="BS237" s="11"/>
      <c r="BT237" s="11"/>
      <c r="BU237" s="11"/>
      <c r="BV237" s="11"/>
      <c r="BW237" s="11"/>
      <c r="BX237" s="11"/>
      <c r="BY237" s="11"/>
    </row>
    <row r="238" spans="1:77" x14ac:dyDescent="0.25">
      <c r="A238" s="11" t="s">
        <v>76</v>
      </c>
      <c r="B238" s="12">
        <f t="shared" ca="1" si="6"/>
        <v>43818</v>
      </c>
      <c r="C238" s="13" t="s">
        <v>77</v>
      </c>
      <c r="D238" s="11" t="s">
        <v>78</v>
      </c>
      <c r="E238" s="13" t="s">
        <v>79</v>
      </c>
      <c r="F238" s="11" t="s">
        <v>80</v>
      </c>
      <c r="G238" s="11" t="s">
        <v>81</v>
      </c>
      <c r="H238" s="11" t="s">
        <v>82</v>
      </c>
      <c r="I238" s="13" t="s">
        <v>83</v>
      </c>
      <c r="J238" s="13" t="s">
        <v>82</v>
      </c>
      <c r="K238" s="21" t="str">
        <f t="shared" si="7"/>
        <v>iucnStatus:Least Concern</v>
      </c>
      <c r="L238" s="11" t="str">
        <f>_xlfn.IFNA(VLOOKUP(Tabela5[[#This Row],[scientificName]],Tabela1[],COLUMN('IUCN BR Summary'!O:O),0),"Not Evaluated")</f>
        <v>Least Concern</v>
      </c>
      <c r="M238" s="13" t="s">
        <v>407</v>
      </c>
      <c r="N238" s="33"/>
      <c r="O238" s="33"/>
      <c r="P238" s="37" t="s">
        <v>86</v>
      </c>
      <c r="Q238" s="33" t="s">
        <v>87</v>
      </c>
      <c r="R238" s="33"/>
      <c r="S238" s="33"/>
      <c r="T238" s="33"/>
      <c r="U238" s="33"/>
      <c r="V238" s="11"/>
      <c r="W238" s="11"/>
      <c r="X238" s="11"/>
      <c r="Y238" s="11"/>
      <c r="Z238" s="11"/>
      <c r="AA238" s="11"/>
      <c r="AB238" s="11"/>
      <c r="AC238" s="12">
        <v>43344</v>
      </c>
      <c r="AD238" s="15">
        <v>0.28402777777777777</v>
      </c>
      <c r="AE238" s="33"/>
      <c r="AF238" s="15" t="s">
        <v>108</v>
      </c>
      <c r="AG238" s="33"/>
      <c r="AH238" s="15" t="s">
        <v>138</v>
      </c>
      <c r="AI238" s="13" t="s">
        <v>90</v>
      </c>
      <c r="AJ238" s="13" t="s">
        <v>91</v>
      </c>
      <c r="AK238" s="13" t="s">
        <v>92</v>
      </c>
      <c r="AL238" s="11" t="s">
        <v>93</v>
      </c>
      <c r="AM238" s="11" t="s">
        <v>94</v>
      </c>
      <c r="AN238" s="11"/>
      <c r="AO238" s="11"/>
      <c r="AP238" s="11"/>
      <c r="AQ238" s="11" t="s">
        <v>17454</v>
      </c>
      <c r="AR238" s="11"/>
      <c r="AS238" s="11"/>
      <c r="AT238" s="11"/>
      <c r="AU238" s="11"/>
      <c r="AV238" s="11"/>
      <c r="AW238" s="11"/>
      <c r="AX238" s="18">
        <v>412083.27919999999</v>
      </c>
      <c r="AY238" s="18">
        <v>7837699.1021999996</v>
      </c>
      <c r="AZ238" s="16">
        <v>-39.838104000000001</v>
      </c>
      <c r="BA238" s="16">
        <v>-19.553616999999999</v>
      </c>
      <c r="BB238" s="11"/>
      <c r="BC238" s="11" t="s">
        <v>17453</v>
      </c>
      <c r="BD238" s="11" t="s">
        <v>17455</v>
      </c>
      <c r="BE238" s="11" t="s">
        <v>95</v>
      </c>
      <c r="BF238" s="17">
        <v>43410</v>
      </c>
      <c r="BG238" s="11" t="s">
        <v>96</v>
      </c>
      <c r="BH238" s="13" t="s">
        <v>97</v>
      </c>
      <c r="BI238" s="13" t="s">
        <v>98</v>
      </c>
      <c r="BJ238" s="13" t="s">
        <v>99</v>
      </c>
      <c r="BK238" s="34" t="s">
        <v>2635</v>
      </c>
      <c r="BL238" s="33" t="s">
        <v>2646</v>
      </c>
      <c r="BM238" s="11" t="s">
        <v>100</v>
      </c>
      <c r="BN238" s="11" t="s">
        <v>101</v>
      </c>
      <c r="BO238" s="11"/>
      <c r="BP238" s="11" t="s">
        <v>8477</v>
      </c>
      <c r="BQ238" s="33" t="str">
        <f>IFERROR(VLOOKUP(Tabela5[[#This Row],[scientificName]],Tabela1[],COLUMN('IUCN BR Summary'!N:N),0),"")</f>
        <v>(Ã‰. Geoffroy in Humboldt, 1812)</v>
      </c>
      <c r="BR238" s="11" t="s">
        <v>102</v>
      </c>
      <c r="BS238" s="11"/>
      <c r="BT238" s="11"/>
      <c r="BU238" s="11"/>
      <c r="BV238" s="11"/>
      <c r="BW238" s="11"/>
      <c r="BX238" s="11"/>
      <c r="BY238" s="11"/>
    </row>
    <row r="239" spans="1:77" x14ac:dyDescent="0.25">
      <c r="A239" s="11" t="s">
        <v>76</v>
      </c>
      <c r="B239" s="12">
        <f t="shared" ca="1" si="6"/>
        <v>43818</v>
      </c>
      <c r="C239" s="13" t="s">
        <v>77</v>
      </c>
      <c r="D239" s="11" t="s">
        <v>78</v>
      </c>
      <c r="E239" s="13" t="s">
        <v>79</v>
      </c>
      <c r="F239" s="11" t="s">
        <v>80</v>
      </c>
      <c r="G239" s="11" t="s">
        <v>81</v>
      </c>
      <c r="H239" s="11" t="s">
        <v>82</v>
      </c>
      <c r="I239" s="13" t="s">
        <v>83</v>
      </c>
      <c r="J239" s="13" t="s">
        <v>82</v>
      </c>
      <c r="K239" s="21" t="str">
        <f t="shared" si="7"/>
        <v>iucnStatus:Least Concern</v>
      </c>
      <c r="L239" s="11" t="str">
        <f>_xlfn.IFNA(VLOOKUP(Tabela5[[#This Row],[scientificName]],Tabela1[],COLUMN('IUCN BR Summary'!O:O),0),"Not Evaluated")</f>
        <v>Least Concern</v>
      </c>
      <c r="M239" s="13" t="s">
        <v>408</v>
      </c>
      <c r="N239" s="33"/>
      <c r="O239" s="33"/>
      <c r="P239" s="37" t="s">
        <v>86</v>
      </c>
      <c r="Q239" s="33" t="s">
        <v>87</v>
      </c>
      <c r="R239" s="33"/>
      <c r="S239" s="33"/>
      <c r="T239" s="33"/>
      <c r="U239" s="33"/>
      <c r="V239" s="11"/>
      <c r="W239" s="11"/>
      <c r="X239" s="11"/>
      <c r="Y239" s="11"/>
      <c r="Z239" s="11"/>
      <c r="AA239" s="11"/>
      <c r="AB239" s="11"/>
      <c r="AC239" s="12">
        <v>43344</v>
      </c>
      <c r="AD239" s="15">
        <v>0.2986111111111111</v>
      </c>
      <c r="AE239" s="33"/>
      <c r="AF239" s="15" t="s">
        <v>108</v>
      </c>
      <c r="AG239" s="33"/>
      <c r="AH239" s="15" t="s">
        <v>138</v>
      </c>
      <c r="AI239" s="13" t="s">
        <v>90</v>
      </c>
      <c r="AJ239" s="13" t="s">
        <v>91</v>
      </c>
      <c r="AK239" s="13" t="s">
        <v>92</v>
      </c>
      <c r="AL239" s="11" t="s">
        <v>93</v>
      </c>
      <c r="AM239" s="11" t="s">
        <v>94</v>
      </c>
      <c r="AN239" s="11"/>
      <c r="AO239" s="11"/>
      <c r="AP239" s="11"/>
      <c r="AQ239" s="11" t="s">
        <v>17454</v>
      </c>
      <c r="AR239" s="11"/>
      <c r="AS239" s="11"/>
      <c r="AT239" s="11"/>
      <c r="AU239" s="11"/>
      <c r="AV239" s="11"/>
      <c r="AW239" s="11"/>
      <c r="AX239" s="18">
        <v>412328.4754</v>
      </c>
      <c r="AY239" s="18">
        <v>7837948.8596999999</v>
      </c>
      <c r="AZ239" s="16">
        <v>-39.835757000000001</v>
      </c>
      <c r="BA239" s="16">
        <v>-19.551369000000001</v>
      </c>
      <c r="BB239" s="11"/>
      <c r="BC239" s="11" t="s">
        <v>17453</v>
      </c>
      <c r="BD239" s="11" t="s">
        <v>17455</v>
      </c>
      <c r="BE239" s="11" t="s">
        <v>95</v>
      </c>
      <c r="BF239" s="17">
        <v>43410</v>
      </c>
      <c r="BG239" s="11" t="s">
        <v>96</v>
      </c>
      <c r="BH239" s="13" t="s">
        <v>97</v>
      </c>
      <c r="BI239" s="13" t="s">
        <v>98</v>
      </c>
      <c r="BJ239" s="13" t="s">
        <v>99</v>
      </c>
      <c r="BK239" s="34" t="s">
        <v>2635</v>
      </c>
      <c r="BL239" s="33" t="s">
        <v>2646</v>
      </c>
      <c r="BM239" s="11" t="s">
        <v>100</v>
      </c>
      <c r="BN239" s="11" t="s">
        <v>101</v>
      </c>
      <c r="BO239" s="11"/>
      <c r="BP239" s="11" t="s">
        <v>8477</v>
      </c>
      <c r="BQ239" s="33" t="str">
        <f>IFERROR(VLOOKUP(Tabela5[[#This Row],[scientificName]],Tabela1[],COLUMN('IUCN BR Summary'!N:N),0),"")</f>
        <v>(Ã‰. Geoffroy in Humboldt, 1812)</v>
      </c>
      <c r="BR239" s="11" t="s">
        <v>102</v>
      </c>
      <c r="BS239" s="11"/>
      <c r="BT239" s="11"/>
      <c r="BU239" s="11"/>
      <c r="BV239" s="11"/>
      <c r="BW239" s="11"/>
      <c r="BX239" s="11"/>
      <c r="BY239" s="11"/>
    </row>
    <row r="240" spans="1:77" x14ac:dyDescent="0.25">
      <c r="A240" s="11" t="s">
        <v>76</v>
      </c>
      <c r="B240" s="12">
        <f t="shared" ca="1" si="6"/>
        <v>43818</v>
      </c>
      <c r="C240" s="13" t="s">
        <v>77</v>
      </c>
      <c r="D240" s="11" t="s">
        <v>78</v>
      </c>
      <c r="E240" s="13" t="s">
        <v>79</v>
      </c>
      <c r="F240" s="11" t="s">
        <v>80</v>
      </c>
      <c r="G240" s="11" t="s">
        <v>81</v>
      </c>
      <c r="H240" s="11" t="s">
        <v>82</v>
      </c>
      <c r="I240" s="13" t="s">
        <v>83</v>
      </c>
      <c r="J240" s="13" t="s">
        <v>82</v>
      </c>
      <c r="K240" s="21" t="str">
        <f t="shared" si="7"/>
        <v>iucnStatus:Least Concern</v>
      </c>
      <c r="L240" s="11" t="str">
        <f>_xlfn.IFNA(VLOOKUP(Tabela5[[#This Row],[scientificName]],Tabela1[],COLUMN('IUCN BR Summary'!O:O),0),"Not Evaluated")</f>
        <v>Least Concern</v>
      </c>
      <c r="M240" s="13" t="s">
        <v>409</v>
      </c>
      <c r="N240" s="33"/>
      <c r="O240" s="33"/>
      <c r="P240" s="37" t="s">
        <v>86</v>
      </c>
      <c r="Q240" s="33" t="s">
        <v>87</v>
      </c>
      <c r="R240" s="33"/>
      <c r="S240" s="33"/>
      <c r="T240" s="33"/>
      <c r="U240" s="33"/>
      <c r="V240" s="11"/>
      <c r="W240" s="11"/>
      <c r="X240" s="11"/>
      <c r="Y240" s="11"/>
      <c r="Z240" s="11"/>
      <c r="AA240" s="11"/>
      <c r="AB240" s="11"/>
      <c r="AC240" s="12">
        <v>43344</v>
      </c>
      <c r="AD240" s="15">
        <v>0.30416666666666664</v>
      </c>
      <c r="AE240" s="33"/>
      <c r="AF240" s="15" t="s">
        <v>108</v>
      </c>
      <c r="AG240" s="33"/>
      <c r="AH240" s="15" t="s">
        <v>138</v>
      </c>
      <c r="AI240" s="13" t="s">
        <v>90</v>
      </c>
      <c r="AJ240" s="13" t="s">
        <v>91</v>
      </c>
      <c r="AK240" s="13" t="s">
        <v>92</v>
      </c>
      <c r="AL240" s="11" t="s">
        <v>93</v>
      </c>
      <c r="AM240" s="11" t="s">
        <v>94</v>
      </c>
      <c r="AN240" s="11"/>
      <c r="AO240" s="11"/>
      <c r="AP240" s="11"/>
      <c r="AQ240" s="11" t="s">
        <v>17454</v>
      </c>
      <c r="AR240" s="11"/>
      <c r="AS240" s="11"/>
      <c r="AT240" s="11"/>
      <c r="AU240" s="11"/>
      <c r="AV240" s="11"/>
      <c r="AW240" s="11"/>
      <c r="AX240" s="18">
        <v>412363.50339999999</v>
      </c>
      <c r="AY240" s="18">
        <v>7837984.5394000001</v>
      </c>
      <c r="AZ240" s="16">
        <v>-39.835411999999998</v>
      </c>
      <c r="BA240" s="16">
        <v>-19.551044999999998</v>
      </c>
      <c r="BB240" s="11"/>
      <c r="BC240" s="11" t="s">
        <v>17453</v>
      </c>
      <c r="BD240" s="11" t="s">
        <v>17455</v>
      </c>
      <c r="BE240" s="11" t="s">
        <v>95</v>
      </c>
      <c r="BF240" s="17">
        <v>43410</v>
      </c>
      <c r="BG240" s="11" t="s">
        <v>96</v>
      </c>
      <c r="BH240" s="13" t="s">
        <v>97</v>
      </c>
      <c r="BI240" s="13" t="s">
        <v>98</v>
      </c>
      <c r="BJ240" s="13" t="s">
        <v>99</v>
      </c>
      <c r="BK240" s="33" t="s">
        <v>9413</v>
      </c>
      <c r="BL240" s="33" t="s">
        <v>9414</v>
      </c>
      <c r="BM240" s="11" t="s">
        <v>139</v>
      </c>
      <c r="BN240" s="11" t="s">
        <v>140</v>
      </c>
      <c r="BO240" s="11"/>
      <c r="BP240" s="11" t="s">
        <v>9472</v>
      </c>
      <c r="BQ240" s="33" t="str">
        <f>IFERROR(VLOOKUP(Tabela5[[#This Row],[scientificName]],Tabela1[],COLUMN('IUCN BR Summary'!N:N),0),"")</f>
        <v>(Wied-Neuwied, 1826)</v>
      </c>
      <c r="BR240" s="11" t="s">
        <v>102</v>
      </c>
      <c r="BS240" s="11"/>
      <c r="BT240" s="11"/>
      <c r="BU240" s="11"/>
      <c r="BV240" s="11"/>
      <c r="BW240" s="11"/>
      <c r="BX240" s="11"/>
      <c r="BY240" s="11"/>
    </row>
    <row r="241" spans="1:77" x14ac:dyDescent="0.25">
      <c r="A241" s="11" t="s">
        <v>76</v>
      </c>
      <c r="B241" s="12">
        <f t="shared" ca="1" si="6"/>
        <v>43818</v>
      </c>
      <c r="C241" s="13" t="s">
        <v>77</v>
      </c>
      <c r="D241" s="11" t="s">
        <v>78</v>
      </c>
      <c r="E241" s="13" t="s">
        <v>79</v>
      </c>
      <c r="F241" s="11" t="s">
        <v>80</v>
      </c>
      <c r="G241" s="11" t="s">
        <v>81</v>
      </c>
      <c r="H241" s="11" t="s">
        <v>82</v>
      </c>
      <c r="I241" s="13" t="s">
        <v>83</v>
      </c>
      <c r="J241" s="13" t="s">
        <v>82</v>
      </c>
      <c r="K241" s="21" t="str">
        <f t="shared" si="7"/>
        <v>iucnStatus:Least Concern</v>
      </c>
      <c r="L241" s="11" t="str">
        <f>_xlfn.IFNA(VLOOKUP(Tabela5[[#This Row],[scientificName]],Tabela1[],COLUMN('IUCN BR Summary'!O:O),0),"Not Evaluated")</f>
        <v>Least Concern</v>
      </c>
      <c r="M241" s="13" t="s">
        <v>410</v>
      </c>
      <c r="N241" s="33"/>
      <c r="O241" s="33"/>
      <c r="P241" s="37" t="s">
        <v>86</v>
      </c>
      <c r="Q241" s="33" t="s">
        <v>87</v>
      </c>
      <c r="R241" s="33"/>
      <c r="S241" s="33"/>
      <c r="T241" s="33"/>
      <c r="U241" s="33"/>
      <c r="V241" s="11"/>
      <c r="W241" s="11"/>
      <c r="X241" s="11"/>
      <c r="Y241" s="11"/>
      <c r="Z241" s="11"/>
      <c r="AA241" s="11"/>
      <c r="AB241" s="11"/>
      <c r="AC241" s="12">
        <v>43344</v>
      </c>
      <c r="AD241" s="15">
        <v>0.3611111111111111</v>
      </c>
      <c r="AE241" s="33"/>
      <c r="AF241" s="15" t="s">
        <v>121</v>
      </c>
      <c r="AG241" s="33"/>
      <c r="AH241" s="15" t="s">
        <v>138</v>
      </c>
      <c r="AI241" s="13" t="s">
        <v>90</v>
      </c>
      <c r="AJ241" s="13" t="s">
        <v>91</v>
      </c>
      <c r="AK241" s="13" t="s">
        <v>92</v>
      </c>
      <c r="AL241" s="11" t="s">
        <v>93</v>
      </c>
      <c r="AM241" s="11" t="s">
        <v>94</v>
      </c>
      <c r="AN241" s="11"/>
      <c r="AO241" s="11"/>
      <c r="AP241" s="11"/>
      <c r="AQ241" s="11" t="s">
        <v>17454</v>
      </c>
      <c r="AR241" s="11"/>
      <c r="AS241" s="11"/>
      <c r="AT241" s="11"/>
      <c r="AU241" s="11"/>
      <c r="AV241" s="11"/>
      <c r="AW241" s="11"/>
      <c r="AX241" s="18">
        <v>412379.27429999999</v>
      </c>
      <c r="AY241" s="18">
        <v>7838097.5155999996</v>
      </c>
      <c r="AZ241" s="16">
        <v>-39.835264000000002</v>
      </c>
      <c r="BA241" s="16">
        <v>-19.550024000000001</v>
      </c>
      <c r="BB241" s="11"/>
      <c r="BC241" s="11" t="s">
        <v>17453</v>
      </c>
      <c r="BD241" s="11" t="s">
        <v>17455</v>
      </c>
      <c r="BE241" s="11" t="s">
        <v>95</v>
      </c>
      <c r="BF241" s="17">
        <v>43410</v>
      </c>
      <c r="BG241" s="11" t="s">
        <v>96</v>
      </c>
      <c r="BH241" s="13" t="s">
        <v>97</v>
      </c>
      <c r="BI241" s="13" t="s">
        <v>98</v>
      </c>
      <c r="BJ241" s="13" t="s">
        <v>99</v>
      </c>
      <c r="BK241" s="33" t="s">
        <v>1260</v>
      </c>
      <c r="BL241" s="33" t="s">
        <v>9563</v>
      </c>
      <c r="BM241" s="11" t="s">
        <v>224</v>
      </c>
      <c r="BN241" s="11" t="s">
        <v>225</v>
      </c>
      <c r="BO241" s="11"/>
      <c r="BP241" s="11" t="s">
        <v>9562</v>
      </c>
      <c r="BQ241" s="33" t="str">
        <f>IFERROR(VLOOKUP(Tabela5[[#This Row],[scientificName]],Tabela1[],COLUMN('IUCN BR Summary'!N:N),0),"")</f>
        <v>(Linnaeus, 1766)</v>
      </c>
      <c r="BR241" s="11" t="s">
        <v>102</v>
      </c>
      <c r="BS241" s="11"/>
      <c r="BT241" s="11"/>
      <c r="BU241" s="11"/>
      <c r="BV241" s="11"/>
      <c r="BW241" s="11"/>
      <c r="BX241" s="11"/>
      <c r="BY241" s="11"/>
    </row>
    <row r="242" spans="1:77" x14ac:dyDescent="0.25">
      <c r="A242" s="11" t="s">
        <v>76</v>
      </c>
      <c r="B242" s="12">
        <f t="shared" ca="1" si="6"/>
        <v>43818</v>
      </c>
      <c r="C242" s="13" t="s">
        <v>77</v>
      </c>
      <c r="D242" s="11" t="s">
        <v>78</v>
      </c>
      <c r="E242" s="13" t="s">
        <v>79</v>
      </c>
      <c r="F242" s="11" t="s">
        <v>80</v>
      </c>
      <c r="G242" s="11" t="s">
        <v>81</v>
      </c>
      <c r="H242" s="11" t="s">
        <v>82</v>
      </c>
      <c r="I242" s="13" t="s">
        <v>83</v>
      </c>
      <c r="J242" s="13" t="s">
        <v>82</v>
      </c>
      <c r="K242" s="21" t="str">
        <f t="shared" si="7"/>
        <v>iucnStatus:Least Concern</v>
      </c>
      <c r="L242" s="11" t="str">
        <f>_xlfn.IFNA(VLOOKUP(Tabela5[[#This Row],[scientificName]],Tabela1[],COLUMN('IUCN BR Summary'!O:O),0),"Not Evaluated")</f>
        <v>Least Concern</v>
      </c>
      <c r="M242" s="13" t="s">
        <v>411</v>
      </c>
      <c r="N242" s="33"/>
      <c r="O242" s="33"/>
      <c r="P242" s="37" t="s">
        <v>86</v>
      </c>
      <c r="Q242" s="33" t="s">
        <v>87</v>
      </c>
      <c r="R242" s="33"/>
      <c r="S242" s="33"/>
      <c r="T242" s="33"/>
      <c r="U242" s="33"/>
      <c r="V242" s="11"/>
      <c r="W242" s="11"/>
      <c r="X242" s="11"/>
      <c r="Y242" s="11"/>
      <c r="Z242" s="11"/>
      <c r="AA242" s="11"/>
      <c r="AB242" s="11"/>
      <c r="AC242" s="12">
        <v>43344</v>
      </c>
      <c r="AD242" s="15">
        <v>0.7729166666666667</v>
      </c>
      <c r="AE242" s="33"/>
      <c r="AF242" s="15" t="s">
        <v>108</v>
      </c>
      <c r="AG242" s="33"/>
      <c r="AH242" s="15" t="s">
        <v>138</v>
      </c>
      <c r="AI242" s="13" t="s">
        <v>90</v>
      </c>
      <c r="AJ242" s="13" t="s">
        <v>91</v>
      </c>
      <c r="AK242" s="13" t="s">
        <v>92</v>
      </c>
      <c r="AL242" s="11" t="s">
        <v>93</v>
      </c>
      <c r="AM242" s="11" t="s">
        <v>94</v>
      </c>
      <c r="AN242" s="11"/>
      <c r="AO242" s="11"/>
      <c r="AP242" s="11"/>
      <c r="AQ242" s="11" t="s">
        <v>17454</v>
      </c>
      <c r="AR242" s="11"/>
      <c r="AS242" s="11"/>
      <c r="AT242" s="11"/>
      <c r="AU242" s="11"/>
      <c r="AV242" s="11"/>
      <c r="AW242" s="11"/>
      <c r="AX242" s="18">
        <v>412398.53139999998</v>
      </c>
      <c r="AY242" s="18">
        <v>7838020.2189999996</v>
      </c>
      <c r="AZ242" s="16">
        <v>-39.835076999999998</v>
      </c>
      <c r="BA242" s="16">
        <v>-19.550730000000001</v>
      </c>
      <c r="BB242" s="11"/>
      <c r="BC242" s="11" t="s">
        <v>17453</v>
      </c>
      <c r="BD242" s="11" t="s">
        <v>17455</v>
      </c>
      <c r="BE242" s="11" t="s">
        <v>95</v>
      </c>
      <c r="BF242" s="17">
        <v>43410</v>
      </c>
      <c r="BG242" s="11" t="s">
        <v>96</v>
      </c>
      <c r="BH242" s="13" t="s">
        <v>97</v>
      </c>
      <c r="BI242" s="13" t="s">
        <v>98</v>
      </c>
      <c r="BJ242" s="13" t="s">
        <v>99</v>
      </c>
      <c r="BK242" s="34" t="s">
        <v>2635</v>
      </c>
      <c r="BL242" s="33" t="s">
        <v>2646</v>
      </c>
      <c r="BM242" s="11" t="s">
        <v>100</v>
      </c>
      <c r="BN242" s="11" t="s">
        <v>101</v>
      </c>
      <c r="BO242" s="11"/>
      <c r="BP242" s="11" t="s">
        <v>8477</v>
      </c>
      <c r="BQ242" s="33" t="str">
        <f>IFERROR(VLOOKUP(Tabela5[[#This Row],[scientificName]],Tabela1[],COLUMN('IUCN BR Summary'!N:N),0),"")</f>
        <v>(Ã‰. Geoffroy in Humboldt, 1812)</v>
      </c>
      <c r="BR242" s="11" t="s">
        <v>102</v>
      </c>
      <c r="BS242" s="11"/>
      <c r="BT242" s="11"/>
      <c r="BU242" s="11"/>
      <c r="BV242" s="11"/>
      <c r="BW242" s="11"/>
      <c r="BX242" s="11"/>
      <c r="BY242" s="11"/>
    </row>
    <row r="243" spans="1:77" x14ac:dyDescent="0.25">
      <c r="A243" s="11" t="s">
        <v>76</v>
      </c>
      <c r="B243" s="12">
        <f t="shared" ca="1" si="6"/>
        <v>43818</v>
      </c>
      <c r="C243" s="13" t="s">
        <v>77</v>
      </c>
      <c r="D243" s="11" t="s">
        <v>78</v>
      </c>
      <c r="E243" s="13" t="s">
        <v>79</v>
      </c>
      <c r="F243" s="11" t="s">
        <v>80</v>
      </c>
      <c r="G243" s="11" t="s">
        <v>81</v>
      </c>
      <c r="H243" s="11" t="s">
        <v>82</v>
      </c>
      <c r="I243" s="13" t="s">
        <v>83</v>
      </c>
      <c r="J243" s="13" t="s">
        <v>82</v>
      </c>
      <c r="K243" s="21" t="str">
        <f t="shared" si="7"/>
        <v>iucnStatus:Least Concern</v>
      </c>
      <c r="L243" s="11" t="str">
        <f>_xlfn.IFNA(VLOOKUP(Tabela5[[#This Row],[scientificName]],Tabela1[],COLUMN('IUCN BR Summary'!O:O),0),"Not Evaluated")</f>
        <v>Least Concern</v>
      </c>
      <c r="M243" s="13" t="s">
        <v>412</v>
      </c>
      <c r="N243" s="33"/>
      <c r="O243" s="33"/>
      <c r="P243" s="37" t="s">
        <v>86</v>
      </c>
      <c r="Q243" s="33" t="s">
        <v>87</v>
      </c>
      <c r="R243" s="33"/>
      <c r="S243" s="33"/>
      <c r="T243" s="33"/>
      <c r="U243" s="33"/>
      <c r="V243" s="11"/>
      <c r="W243" s="11"/>
      <c r="X243" s="11"/>
      <c r="Y243" s="11"/>
      <c r="Z243" s="11"/>
      <c r="AA243" s="11"/>
      <c r="AB243" s="11"/>
      <c r="AC243" s="12">
        <v>43344</v>
      </c>
      <c r="AD243" s="15">
        <v>0.3527777777777778</v>
      </c>
      <c r="AE243" s="33"/>
      <c r="AF243" s="15" t="s">
        <v>121</v>
      </c>
      <c r="AG243" s="33"/>
      <c r="AH243" s="15" t="s">
        <v>138</v>
      </c>
      <c r="AI243" s="13" t="s">
        <v>90</v>
      </c>
      <c r="AJ243" s="13" t="s">
        <v>91</v>
      </c>
      <c r="AK243" s="13" t="s">
        <v>92</v>
      </c>
      <c r="AL243" s="11" t="s">
        <v>93</v>
      </c>
      <c r="AM243" s="11" t="s">
        <v>94</v>
      </c>
      <c r="AN243" s="11"/>
      <c r="AO243" s="11"/>
      <c r="AP243" s="11"/>
      <c r="AQ243" s="11" t="s">
        <v>17454</v>
      </c>
      <c r="AR243" s="11"/>
      <c r="AS243" s="11"/>
      <c r="AT243" s="11"/>
      <c r="AU243" s="11"/>
      <c r="AV243" s="11"/>
      <c r="AW243" s="11"/>
      <c r="AX243" s="18">
        <v>412432.43320000003</v>
      </c>
      <c r="AY243" s="18">
        <v>7838188.2467</v>
      </c>
      <c r="AZ243" s="16">
        <v>-39.834755000000001</v>
      </c>
      <c r="BA243" s="16">
        <v>-19.549213999999999</v>
      </c>
      <c r="BB243" s="11"/>
      <c r="BC243" s="11" t="s">
        <v>17453</v>
      </c>
      <c r="BD243" s="11" t="s">
        <v>17455</v>
      </c>
      <c r="BE243" s="11" t="s">
        <v>95</v>
      </c>
      <c r="BF243" s="17">
        <v>43410</v>
      </c>
      <c r="BG243" s="11" t="s">
        <v>96</v>
      </c>
      <c r="BH243" s="13" t="s">
        <v>97</v>
      </c>
      <c r="BI243" s="13" t="s">
        <v>98</v>
      </c>
      <c r="BJ243" s="13" t="s">
        <v>99</v>
      </c>
      <c r="BK243" s="34" t="s">
        <v>2635</v>
      </c>
      <c r="BL243" s="33" t="s">
        <v>2646</v>
      </c>
      <c r="BM243" s="11" t="s">
        <v>100</v>
      </c>
      <c r="BN243" s="11" t="s">
        <v>101</v>
      </c>
      <c r="BO243" s="11"/>
      <c r="BP243" s="11" t="s">
        <v>8477</v>
      </c>
      <c r="BQ243" s="33" t="str">
        <f>IFERROR(VLOOKUP(Tabela5[[#This Row],[scientificName]],Tabela1[],COLUMN('IUCN BR Summary'!N:N),0),"")</f>
        <v>(Ã‰. Geoffroy in Humboldt, 1812)</v>
      </c>
      <c r="BR243" s="11" t="s">
        <v>102</v>
      </c>
      <c r="BS243" s="11"/>
      <c r="BT243" s="11"/>
      <c r="BU243" s="11"/>
      <c r="BV243" s="11"/>
      <c r="BW243" s="11"/>
      <c r="BX243" s="11"/>
      <c r="BY243" s="11"/>
    </row>
    <row r="244" spans="1:77" x14ac:dyDescent="0.25">
      <c r="A244" s="11" t="s">
        <v>76</v>
      </c>
      <c r="B244" s="12">
        <f t="shared" ca="1" si="6"/>
        <v>43818</v>
      </c>
      <c r="C244" s="13" t="s">
        <v>77</v>
      </c>
      <c r="D244" s="11" t="s">
        <v>78</v>
      </c>
      <c r="E244" s="13" t="s">
        <v>79</v>
      </c>
      <c r="F244" s="11" t="s">
        <v>80</v>
      </c>
      <c r="G244" s="11" t="s">
        <v>81</v>
      </c>
      <c r="H244" s="11" t="s">
        <v>82</v>
      </c>
      <c r="I244" s="13" t="s">
        <v>83</v>
      </c>
      <c r="J244" s="13" t="s">
        <v>82</v>
      </c>
      <c r="K244" s="21" t="str">
        <f t="shared" si="7"/>
        <v>iucnStatus:Least Concern</v>
      </c>
      <c r="L244" s="11" t="str">
        <f>_xlfn.IFNA(VLOOKUP(Tabela5[[#This Row],[scientificName]],Tabela1[],COLUMN('IUCN BR Summary'!O:O),0),"Not Evaluated")</f>
        <v>Least Concern</v>
      </c>
      <c r="M244" s="13" t="s">
        <v>413</v>
      </c>
      <c r="N244" s="33"/>
      <c r="O244" s="33"/>
      <c r="P244" s="37" t="s">
        <v>86</v>
      </c>
      <c r="Q244" s="33" t="s">
        <v>87</v>
      </c>
      <c r="R244" s="33"/>
      <c r="S244" s="33"/>
      <c r="T244" s="33"/>
      <c r="U244" s="33"/>
      <c r="V244" s="11"/>
      <c r="W244" s="11"/>
      <c r="X244" s="11"/>
      <c r="Y244" s="11"/>
      <c r="Z244" s="11"/>
      <c r="AA244" s="11"/>
      <c r="AB244" s="11"/>
      <c r="AC244" s="12">
        <v>43344</v>
      </c>
      <c r="AD244" s="15">
        <v>0.31180555555555556</v>
      </c>
      <c r="AE244" s="33"/>
      <c r="AF244" s="15" t="s">
        <v>108</v>
      </c>
      <c r="AG244" s="33"/>
      <c r="AH244" s="15" t="s">
        <v>138</v>
      </c>
      <c r="AI244" s="13" t="s">
        <v>90</v>
      </c>
      <c r="AJ244" s="13" t="s">
        <v>91</v>
      </c>
      <c r="AK244" s="13" t="s">
        <v>92</v>
      </c>
      <c r="AL244" s="11" t="s">
        <v>93</v>
      </c>
      <c r="AM244" s="11" t="s">
        <v>94</v>
      </c>
      <c r="AN244" s="11"/>
      <c r="AO244" s="11"/>
      <c r="AP244" s="11"/>
      <c r="AQ244" s="11" t="s">
        <v>17454</v>
      </c>
      <c r="AR244" s="11"/>
      <c r="AS244" s="11"/>
      <c r="AT244" s="11"/>
      <c r="AU244" s="11"/>
      <c r="AV244" s="11"/>
      <c r="AW244" s="11"/>
      <c r="AX244" s="18">
        <v>412503.61550000001</v>
      </c>
      <c r="AY244" s="18">
        <v>7838127.2580000004</v>
      </c>
      <c r="AZ244" s="16">
        <v>-39.834071000000002</v>
      </c>
      <c r="BA244" s="16">
        <v>-19.549768</v>
      </c>
      <c r="BB244" s="11"/>
      <c r="BC244" s="11" t="s">
        <v>17453</v>
      </c>
      <c r="BD244" s="11" t="s">
        <v>17455</v>
      </c>
      <c r="BE244" s="11" t="s">
        <v>95</v>
      </c>
      <c r="BF244" s="17">
        <v>43410</v>
      </c>
      <c r="BG244" s="11" t="s">
        <v>96</v>
      </c>
      <c r="BH244" s="13" t="s">
        <v>97</v>
      </c>
      <c r="BI244" s="13" t="s">
        <v>98</v>
      </c>
      <c r="BJ244" s="13" t="s">
        <v>99</v>
      </c>
      <c r="BK244" s="34" t="s">
        <v>2635</v>
      </c>
      <c r="BL244" s="33" t="s">
        <v>2646</v>
      </c>
      <c r="BM244" s="11" t="s">
        <v>100</v>
      </c>
      <c r="BN244" s="11" t="s">
        <v>101</v>
      </c>
      <c r="BO244" s="11"/>
      <c r="BP244" s="11" t="s">
        <v>8477</v>
      </c>
      <c r="BQ244" s="33" t="str">
        <f>IFERROR(VLOOKUP(Tabela5[[#This Row],[scientificName]],Tabela1[],COLUMN('IUCN BR Summary'!N:N),0),"")</f>
        <v>(Ã‰. Geoffroy in Humboldt, 1812)</v>
      </c>
      <c r="BR244" s="11" t="s">
        <v>102</v>
      </c>
      <c r="BS244" s="11"/>
      <c r="BT244" s="11"/>
      <c r="BU244" s="11"/>
      <c r="BV244" s="11"/>
      <c r="BW244" s="11"/>
      <c r="BX244" s="11"/>
      <c r="BY244" s="11"/>
    </row>
    <row r="245" spans="1:77" x14ac:dyDescent="0.25">
      <c r="A245" s="11" t="s">
        <v>76</v>
      </c>
      <c r="B245" s="12">
        <f t="shared" ca="1" si="6"/>
        <v>43818</v>
      </c>
      <c r="C245" s="13" t="s">
        <v>77</v>
      </c>
      <c r="D245" s="11" t="s">
        <v>78</v>
      </c>
      <c r="E245" s="13" t="s">
        <v>79</v>
      </c>
      <c r="F245" s="11" t="s">
        <v>80</v>
      </c>
      <c r="G245" s="11" t="s">
        <v>81</v>
      </c>
      <c r="H245" s="11" t="s">
        <v>82</v>
      </c>
      <c r="I245" s="13" t="s">
        <v>83</v>
      </c>
      <c r="J245" s="13" t="s">
        <v>82</v>
      </c>
      <c r="K245" s="21" t="str">
        <f t="shared" si="7"/>
        <v>iucnStatus:Least Concern</v>
      </c>
      <c r="L245" s="11" t="str">
        <f>_xlfn.IFNA(VLOOKUP(Tabela5[[#This Row],[scientificName]],Tabela1[],COLUMN('IUCN BR Summary'!O:O),0),"Not Evaluated")</f>
        <v>Least Concern</v>
      </c>
      <c r="M245" s="13" t="s">
        <v>414</v>
      </c>
      <c r="N245" s="33"/>
      <c r="O245" s="33"/>
      <c r="P245" s="37" t="s">
        <v>86</v>
      </c>
      <c r="Q245" s="33" t="s">
        <v>87</v>
      </c>
      <c r="R245" s="33"/>
      <c r="S245" s="33"/>
      <c r="T245" s="33"/>
      <c r="U245" s="33"/>
      <c r="V245" s="11"/>
      <c r="W245" s="11"/>
      <c r="X245" s="11"/>
      <c r="Y245" s="11"/>
      <c r="Z245" s="11"/>
      <c r="AA245" s="11"/>
      <c r="AB245" s="11"/>
      <c r="AC245" s="12">
        <v>43344</v>
      </c>
      <c r="AD245" s="15">
        <v>0.31458333333333333</v>
      </c>
      <c r="AE245" s="33"/>
      <c r="AF245" s="15" t="s">
        <v>108</v>
      </c>
      <c r="AG245" s="33"/>
      <c r="AH245" s="15" t="s">
        <v>138</v>
      </c>
      <c r="AI245" s="13" t="s">
        <v>90</v>
      </c>
      <c r="AJ245" s="13" t="s">
        <v>91</v>
      </c>
      <c r="AK245" s="13" t="s">
        <v>92</v>
      </c>
      <c r="AL245" s="11" t="s">
        <v>93</v>
      </c>
      <c r="AM245" s="11" t="s">
        <v>94</v>
      </c>
      <c r="AN245" s="11"/>
      <c r="AO245" s="11"/>
      <c r="AP245" s="11"/>
      <c r="AQ245" s="11" t="s">
        <v>17454</v>
      </c>
      <c r="AR245" s="11"/>
      <c r="AS245" s="11"/>
      <c r="AT245" s="11"/>
      <c r="AU245" s="11"/>
      <c r="AV245" s="11"/>
      <c r="AW245" s="11"/>
      <c r="AX245" s="18">
        <v>412538.64360000001</v>
      </c>
      <c r="AY245" s="18">
        <v>7838162.9375999998</v>
      </c>
      <c r="AZ245" s="16">
        <v>-39.833736000000002</v>
      </c>
      <c r="BA245" s="16">
        <v>-19.549444000000001</v>
      </c>
      <c r="BB245" s="11"/>
      <c r="BC245" s="11" t="s">
        <v>17453</v>
      </c>
      <c r="BD245" s="11" t="s">
        <v>17455</v>
      </c>
      <c r="BE245" s="11" t="s">
        <v>95</v>
      </c>
      <c r="BF245" s="17">
        <v>43410</v>
      </c>
      <c r="BG245" s="11" t="s">
        <v>96</v>
      </c>
      <c r="BH245" s="13" t="s">
        <v>97</v>
      </c>
      <c r="BI245" s="13" t="s">
        <v>98</v>
      </c>
      <c r="BJ245" s="13" t="s">
        <v>99</v>
      </c>
      <c r="BK245" s="33" t="s">
        <v>5036</v>
      </c>
      <c r="BL245" s="33" t="s">
        <v>5037</v>
      </c>
      <c r="BM245" s="11" t="s">
        <v>162</v>
      </c>
      <c r="BN245" s="11" t="s">
        <v>163</v>
      </c>
      <c r="BO245" s="11"/>
      <c r="BP245" s="11" t="s">
        <v>11275</v>
      </c>
      <c r="BQ245" s="33" t="str">
        <f>IFERROR(VLOOKUP(Tabela5[[#This Row],[scientificName]],Tabela1[],COLUMN('IUCN BR Summary'!N:N),0),"")</f>
        <v>(Linnaeus, 1766)</v>
      </c>
      <c r="BR245" s="11" t="s">
        <v>102</v>
      </c>
      <c r="BS245" s="11"/>
      <c r="BT245" s="11"/>
      <c r="BU245" s="11"/>
      <c r="BV245" s="11"/>
      <c r="BW245" s="11"/>
      <c r="BX245" s="11"/>
      <c r="BY245" s="11"/>
    </row>
    <row r="246" spans="1:77" x14ac:dyDescent="0.25">
      <c r="A246" s="11" t="s">
        <v>76</v>
      </c>
      <c r="B246" s="12">
        <f t="shared" ca="1" si="6"/>
        <v>43818</v>
      </c>
      <c r="C246" s="13" t="s">
        <v>77</v>
      </c>
      <c r="D246" s="11" t="s">
        <v>78</v>
      </c>
      <c r="E246" s="13" t="s">
        <v>79</v>
      </c>
      <c r="F246" s="11" t="s">
        <v>80</v>
      </c>
      <c r="G246" s="11" t="s">
        <v>81</v>
      </c>
      <c r="H246" s="11" t="s">
        <v>82</v>
      </c>
      <c r="I246" s="13" t="s">
        <v>83</v>
      </c>
      <c r="J246" s="13" t="s">
        <v>82</v>
      </c>
      <c r="K246" s="21" t="str">
        <f t="shared" si="7"/>
        <v>iucnStatus:Least Concern</v>
      </c>
      <c r="L246" s="11" t="str">
        <f>_xlfn.IFNA(VLOOKUP(Tabela5[[#This Row],[scientificName]],Tabela1[],COLUMN('IUCN BR Summary'!O:O),0),"Not Evaluated")</f>
        <v>Least Concern</v>
      </c>
      <c r="M246" s="13" t="s">
        <v>415</v>
      </c>
      <c r="N246" s="33"/>
      <c r="O246" s="33"/>
      <c r="P246" s="37" t="s">
        <v>86</v>
      </c>
      <c r="Q246" s="33" t="s">
        <v>87</v>
      </c>
      <c r="R246" s="33"/>
      <c r="S246" s="33"/>
      <c r="T246" s="33"/>
      <c r="U246" s="33"/>
      <c r="V246" s="11"/>
      <c r="W246" s="11"/>
      <c r="X246" s="11"/>
      <c r="Y246" s="11"/>
      <c r="Z246" s="11"/>
      <c r="AA246" s="11"/>
      <c r="AB246" s="11"/>
      <c r="AC246" s="12">
        <v>43344</v>
      </c>
      <c r="AD246" s="15">
        <v>0.79375000000000007</v>
      </c>
      <c r="AE246" s="33"/>
      <c r="AF246" s="15" t="s">
        <v>108</v>
      </c>
      <c r="AG246" s="33"/>
      <c r="AH246" s="15" t="s">
        <v>138</v>
      </c>
      <c r="AI246" s="13" t="s">
        <v>90</v>
      </c>
      <c r="AJ246" s="13" t="s">
        <v>91</v>
      </c>
      <c r="AK246" s="13" t="s">
        <v>92</v>
      </c>
      <c r="AL246" s="11" t="s">
        <v>93</v>
      </c>
      <c r="AM246" s="11" t="s">
        <v>94</v>
      </c>
      <c r="AN246" s="11"/>
      <c r="AO246" s="11"/>
      <c r="AP246" s="11"/>
      <c r="AQ246" s="11" t="s">
        <v>17454</v>
      </c>
      <c r="AR246" s="11"/>
      <c r="AS246" s="11"/>
      <c r="AT246" s="11"/>
      <c r="AU246" s="11"/>
      <c r="AV246" s="11"/>
      <c r="AW246" s="11"/>
      <c r="AX246" s="18">
        <v>412678.75569999998</v>
      </c>
      <c r="AY246" s="18">
        <v>7838305.6562000001</v>
      </c>
      <c r="AZ246" s="16">
        <v>-39.832394999999998</v>
      </c>
      <c r="BA246" s="16">
        <v>-19.548158000000001</v>
      </c>
      <c r="BB246" s="11"/>
      <c r="BC246" s="11" t="s">
        <v>17453</v>
      </c>
      <c r="BD246" s="11" t="s">
        <v>17455</v>
      </c>
      <c r="BE246" s="11" t="s">
        <v>95</v>
      </c>
      <c r="BF246" s="17">
        <v>43410</v>
      </c>
      <c r="BG246" s="11" t="s">
        <v>96</v>
      </c>
      <c r="BH246" s="13" t="s">
        <v>97</v>
      </c>
      <c r="BI246" s="13" t="s">
        <v>98</v>
      </c>
      <c r="BJ246" s="13" t="s">
        <v>99</v>
      </c>
      <c r="BK246" s="33" t="s">
        <v>10362</v>
      </c>
      <c r="BL246" s="33" t="s">
        <v>10363</v>
      </c>
      <c r="BM246" s="11" t="s">
        <v>127</v>
      </c>
      <c r="BN246" s="11" t="s">
        <v>128</v>
      </c>
      <c r="BO246" s="11"/>
      <c r="BP246" s="11" t="s">
        <v>10367</v>
      </c>
      <c r="BQ246" s="33" t="str">
        <f>IFERROR(VLOOKUP(Tabela5[[#This Row],[scientificName]],Tabela1[],COLUMN('IUCN BR Summary'!N:N),0),"")</f>
        <v>Schinz, 1825</v>
      </c>
      <c r="BR246" s="11" t="s">
        <v>102</v>
      </c>
      <c r="BS246" s="11"/>
      <c r="BT246" s="11"/>
      <c r="BU246" s="11"/>
      <c r="BV246" s="11"/>
      <c r="BW246" s="11"/>
      <c r="BX246" s="11"/>
      <c r="BY246" s="11"/>
    </row>
    <row r="247" spans="1:77" x14ac:dyDescent="0.25">
      <c r="A247" s="11" t="s">
        <v>76</v>
      </c>
      <c r="B247" s="12">
        <f t="shared" ca="1" si="6"/>
        <v>43818</v>
      </c>
      <c r="C247" s="13" t="s">
        <v>77</v>
      </c>
      <c r="D247" s="11" t="s">
        <v>78</v>
      </c>
      <c r="E247" s="13" t="s">
        <v>79</v>
      </c>
      <c r="F247" s="11" t="s">
        <v>80</v>
      </c>
      <c r="G247" s="11" t="s">
        <v>81</v>
      </c>
      <c r="H247" s="11" t="s">
        <v>82</v>
      </c>
      <c r="I247" s="13" t="s">
        <v>83</v>
      </c>
      <c r="J247" s="13" t="s">
        <v>82</v>
      </c>
      <c r="K247" s="21" t="str">
        <f t="shared" si="7"/>
        <v>iucnStatus:Least Concern</v>
      </c>
      <c r="L247" s="11" t="str">
        <f>_xlfn.IFNA(VLOOKUP(Tabela5[[#This Row],[scientificName]],Tabela1[],COLUMN('IUCN BR Summary'!O:O),0),"Not Evaluated")</f>
        <v>Least Concern</v>
      </c>
      <c r="M247" s="13" t="s">
        <v>416</v>
      </c>
      <c r="N247" s="33"/>
      <c r="O247" s="33"/>
      <c r="P247" s="37" t="s">
        <v>86</v>
      </c>
      <c r="Q247" s="33" t="s">
        <v>87</v>
      </c>
      <c r="R247" s="33"/>
      <c r="S247" s="33"/>
      <c r="T247" s="33"/>
      <c r="U247" s="33"/>
      <c r="V247" s="11"/>
      <c r="W247" s="11"/>
      <c r="X247" s="11"/>
      <c r="Y247" s="11"/>
      <c r="Z247" s="11"/>
      <c r="AA247" s="11"/>
      <c r="AB247" s="11"/>
      <c r="AC247" s="12">
        <v>43344</v>
      </c>
      <c r="AD247" s="15">
        <v>0.33124999999999999</v>
      </c>
      <c r="AE247" s="33"/>
      <c r="AF247" s="15" t="s">
        <v>108</v>
      </c>
      <c r="AG247" s="33"/>
      <c r="AH247" s="15" t="s">
        <v>138</v>
      </c>
      <c r="AI247" s="13" t="s">
        <v>90</v>
      </c>
      <c r="AJ247" s="13" t="s">
        <v>91</v>
      </c>
      <c r="AK247" s="13" t="s">
        <v>92</v>
      </c>
      <c r="AL247" s="11" t="s">
        <v>93</v>
      </c>
      <c r="AM247" s="11" t="s">
        <v>94</v>
      </c>
      <c r="AN247" s="11"/>
      <c r="AO247" s="11"/>
      <c r="AP247" s="11"/>
      <c r="AQ247" s="11" t="s">
        <v>17454</v>
      </c>
      <c r="AR247" s="11"/>
      <c r="AS247" s="11"/>
      <c r="AT247" s="11"/>
      <c r="AU247" s="11"/>
      <c r="AV247" s="11"/>
      <c r="AW247" s="11"/>
      <c r="AX247" s="18">
        <v>412818.86780000001</v>
      </c>
      <c r="AY247" s="18">
        <v>7838448.3748000003</v>
      </c>
      <c r="AZ247" s="16">
        <v>-39.831054000000002</v>
      </c>
      <c r="BA247" s="16">
        <v>-19.546880999999999</v>
      </c>
      <c r="BB247" s="11"/>
      <c r="BC247" s="11" t="s">
        <v>17453</v>
      </c>
      <c r="BD247" s="11" t="s">
        <v>17455</v>
      </c>
      <c r="BE247" s="11" t="s">
        <v>95</v>
      </c>
      <c r="BF247" s="17">
        <v>43410</v>
      </c>
      <c r="BG247" s="11" t="s">
        <v>96</v>
      </c>
      <c r="BH247" s="13" t="s">
        <v>97</v>
      </c>
      <c r="BI247" s="13" t="s">
        <v>98</v>
      </c>
      <c r="BJ247" s="13" t="s">
        <v>99</v>
      </c>
      <c r="BK247" s="34" t="s">
        <v>2635</v>
      </c>
      <c r="BL247" s="33" t="s">
        <v>2646</v>
      </c>
      <c r="BM247" s="11" t="s">
        <v>100</v>
      </c>
      <c r="BN247" s="11" t="s">
        <v>101</v>
      </c>
      <c r="BO247" s="11"/>
      <c r="BP247" s="11" t="s">
        <v>8477</v>
      </c>
      <c r="BQ247" s="33" t="str">
        <f>IFERROR(VLOOKUP(Tabela5[[#This Row],[scientificName]],Tabela1[],COLUMN('IUCN BR Summary'!N:N),0),"")</f>
        <v>(Ã‰. Geoffroy in Humboldt, 1812)</v>
      </c>
      <c r="BR247" s="11" t="s">
        <v>102</v>
      </c>
      <c r="BS247" s="11"/>
      <c r="BT247" s="11"/>
      <c r="BU247" s="11"/>
      <c r="BV247" s="11"/>
      <c r="BW247" s="11"/>
      <c r="BX247" s="11"/>
      <c r="BY247" s="11"/>
    </row>
    <row r="248" spans="1:77" x14ac:dyDescent="0.25">
      <c r="A248" s="11" t="s">
        <v>76</v>
      </c>
      <c r="B248" s="12">
        <f t="shared" ca="1" si="6"/>
        <v>43818</v>
      </c>
      <c r="C248" s="13" t="s">
        <v>77</v>
      </c>
      <c r="D248" s="11" t="s">
        <v>78</v>
      </c>
      <c r="E248" s="13" t="s">
        <v>79</v>
      </c>
      <c r="F248" s="11" t="s">
        <v>80</v>
      </c>
      <c r="G248" s="11" t="s">
        <v>81</v>
      </c>
      <c r="H248" s="11" t="s">
        <v>82</v>
      </c>
      <c r="I248" s="13" t="s">
        <v>83</v>
      </c>
      <c r="J248" s="13" t="s">
        <v>82</v>
      </c>
      <c r="K248" s="21" t="str">
        <f t="shared" si="7"/>
        <v>iucnStatus:Least Concern</v>
      </c>
      <c r="L248" s="11" t="str">
        <f>_xlfn.IFNA(VLOOKUP(Tabela5[[#This Row],[scientificName]],Tabela1[],COLUMN('IUCN BR Summary'!O:O),0),"Not Evaluated")</f>
        <v>Least Concern</v>
      </c>
      <c r="M248" s="13" t="s">
        <v>417</v>
      </c>
      <c r="N248" s="33"/>
      <c r="O248" s="33"/>
      <c r="P248" s="37" t="s">
        <v>86</v>
      </c>
      <c r="Q248" s="33" t="s">
        <v>87</v>
      </c>
      <c r="R248" s="33"/>
      <c r="S248" s="33"/>
      <c r="T248" s="33"/>
      <c r="U248" s="33"/>
      <c r="V248" s="11"/>
      <c r="W248" s="11"/>
      <c r="X248" s="11"/>
      <c r="Y248" s="11"/>
      <c r="Z248" s="11"/>
      <c r="AA248" s="11"/>
      <c r="AB248" s="11"/>
      <c r="AC248" s="12">
        <v>43344</v>
      </c>
      <c r="AD248" s="15">
        <v>0.33819444444444446</v>
      </c>
      <c r="AE248" s="33"/>
      <c r="AF248" s="15" t="s">
        <v>108</v>
      </c>
      <c r="AG248" s="33"/>
      <c r="AH248" s="15" t="s">
        <v>138</v>
      </c>
      <c r="AI248" s="13" t="s">
        <v>90</v>
      </c>
      <c r="AJ248" s="13" t="s">
        <v>91</v>
      </c>
      <c r="AK248" s="13" t="s">
        <v>92</v>
      </c>
      <c r="AL248" s="11" t="s">
        <v>93</v>
      </c>
      <c r="AM248" s="11" t="s">
        <v>94</v>
      </c>
      <c r="AN248" s="11"/>
      <c r="AO248" s="11"/>
      <c r="AP248" s="11"/>
      <c r="AQ248" s="11" t="s">
        <v>17454</v>
      </c>
      <c r="AR248" s="11"/>
      <c r="AS248" s="11"/>
      <c r="AT248" s="11"/>
      <c r="AU248" s="11"/>
      <c r="AV248" s="11"/>
      <c r="AW248" s="11"/>
      <c r="AX248" s="18">
        <v>412888.92389999999</v>
      </c>
      <c r="AY248" s="18">
        <v>7838519.7340000002</v>
      </c>
      <c r="AZ248" s="16">
        <v>-39.830382999999998</v>
      </c>
      <c r="BA248" s="16">
        <v>-19.546233999999998</v>
      </c>
      <c r="BB248" s="11"/>
      <c r="BC248" s="11" t="s">
        <v>17453</v>
      </c>
      <c r="BD248" s="11" t="s">
        <v>17455</v>
      </c>
      <c r="BE248" s="11" t="s">
        <v>95</v>
      </c>
      <c r="BF248" s="17">
        <v>43410</v>
      </c>
      <c r="BG248" s="11" t="s">
        <v>96</v>
      </c>
      <c r="BH248" s="13" t="s">
        <v>97</v>
      </c>
      <c r="BI248" s="13" t="s">
        <v>98</v>
      </c>
      <c r="BJ248" s="13" t="s">
        <v>99</v>
      </c>
      <c r="BK248" s="33" t="s">
        <v>5036</v>
      </c>
      <c r="BL248" s="33" t="s">
        <v>5037</v>
      </c>
      <c r="BM248" s="11" t="s">
        <v>162</v>
      </c>
      <c r="BN248" s="11" t="s">
        <v>163</v>
      </c>
      <c r="BO248" s="11"/>
      <c r="BP248" s="11" t="s">
        <v>11275</v>
      </c>
      <c r="BQ248" s="33" t="str">
        <f>IFERROR(VLOOKUP(Tabela5[[#This Row],[scientificName]],Tabela1[],COLUMN('IUCN BR Summary'!N:N),0),"")</f>
        <v>(Linnaeus, 1766)</v>
      </c>
      <c r="BR248" s="11" t="s">
        <v>102</v>
      </c>
      <c r="BS248" s="11"/>
      <c r="BT248" s="11"/>
      <c r="BU248" s="11"/>
      <c r="BV248" s="11"/>
      <c r="BW248" s="11"/>
      <c r="BX248" s="11"/>
      <c r="BY248" s="11"/>
    </row>
    <row r="249" spans="1:77" x14ac:dyDescent="0.25">
      <c r="A249" s="11" t="s">
        <v>76</v>
      </c>
      <c r="B249" s="12">
        <f t="shared" ca="1" si="6"/>
        <v>43818</v>
      </c>
      <c r="C249" s="13" t="s">
        <v>77</v>
      </c>
      <c r="D249" s="11" t="s">
        <v>78</v>
      </c>
      <c r="E249" s="13" t="s">
        <v>79</v>
      </c>
      <c r="F249" s="11" t="s">
        <v>80</v>
      </c>
      <c r="G249" s="11" t="s">
        <v>81</v>
      </c>
      <c r="H249" s="11" t="s">
        <v>82</v>
      </c>
      <c r="I249" s="13" t="s">
        <v>83</v>
      </c>
      <c r="J249" s="13" t="s">
        <v>82</v>
      </c>
      <c r="K249" s="21" t="str">
        <f t="shared" si="7"/>
        <v>iucnStatus:Least Concern</v>
      </c>
      <c r="L249" s="11" t="str">
        <f>_xlfn.IFNA(VLOOKUP(Tabela5[[#This Row],[scientificName]],Tabela1[],COLUMN('IUCN BR Summary'!O:O),0),"Not Evaluated")</f>
        <v>Least Concern</v>
      </c>
      <c r="M249" s="13" t="s">
        <v>418</v>
      </c>
      <c r="N249" s="33"/>
      <c r="O249" s="33"/>
      <c r="P249" s="37" t="s">
        <v>86</v>
      </c>
      <c r="Q249" s="33" t="s">
        <v>87</v>
      </c>
      <c r="R249" s="33"/>
      <c r="S249" s="33"/>
      <c r="T249" s="33"/>
      <c r="U249" s="33"/>
      <c r="V249" s="11"/>
      <c r="W249" s="11"/>
      <c r="X249" s="11"/>
      <c r="Y249" s="11"/>
      <c r="Z249" s="11"/>
      <c r="AA249" s="11"/>
      <c r="AB249" s="11"/>
      <c r="AC249" s="12">
        <v>43345</v>
      </c>
      <c r="AD249" s="15">
        <v>0.27430555555555552</v>
      </c>
      <c r="AE249" s="33"/>
      <c r="AF249" s="15" t="s">
        <v>108</v>
      </c>
      <c r="AG249" s="33"/>
      <c r="AH249" s="15" t="s">
        <v>138</v>
      </c>
      <c r="AI249" s="13" t="s">
        <v>90</v>
      </c>
      <c r="AJ249" s="13" t="s">
        <v>91</v>
      </c>
      <c r="AK249" s="13" t="s">
        <v>92</v>
      </c>
      <c r="AL249" s="11" t="s">
        <v>93</v>
      </c>
      <c r="AM249" s="11" t="s">
        <v>94</v>
      </c>
      <c r="AN249" s="11"/>
      <c r="AO249" s="11"/>
      <c r="AP249" s="11"/>
      <c r="AQ249" s="11" t="s">
        <v>17454</v>
      </c>
      <c r="AR249" s="11"/>
      <c r="AS249" s="11"/>
      <c r="AT249" s="11"/>
      <c r="AU249" s="11"/>
      <c r="AV249" s="11"/>
      <c r="AW249" s="11"/>
      <c r="AX249" s="18">
        <v>414369.58539999998</v>
      </c>
      <c r="AY249" s="18">
        <v>7836723.1664000005</v>
      </c>
      <c r="AZ249" s="16">
        <v>-39.816347999999998</v>
      </c>
      <c r="BA249" s="16">
        <v>-19.562536000000001</v>
      </c>
      <c r="BB249" s="11"/>
      <c r="BC249" s="11" t="s">
        <v>17453</v>
      </c>
      <c r="BD249" s="11" t="s">
        <v>17455</v>
      </c>
      <c r="BE249" s="11" t="s">
        <v>95</v>
      </c>
      <c r="BF249" s="17">
        <v>43410</v>
      </c>
      <c r="BG249" s="11" t="s">
        <v>96</v>
      </c>
      <c r="BH249" s="13" t="s">
        <v>97</v>
      </c>
      <c r="BI249" s="13" t="s">
        <v>98</v>
      </c>
      <c r="BJ249" s="13" t="s">
        <v>99</v>
      </c>
      <c r="BK249" s="34" t="s">
        <v>2635</v>
      </c>
      <c r="BL249" s="33" t="s">
        <v>2646</v>
      </c>
      <c r="BM249" s="11" t="s">
        <v>100</v>
      </c>
      <c r="BN249" s="11" t="s">
        <v>101</v>
      </c>
      <c r="BO249" s="11"/>
      <c r="BP249" s="11" t="s">
        <v>8477</v>
      </c>
      <c r="BQ249" s="33" t="str">
        <f>IFERROR(VLOOKUP(Tabela5[[#This Row],[scientificName]],Tabela1[],COLUMN('IUCN BR Summary'!N:N),0),"")</f>
        <v>(Ã‰. Geoffroy in Humboldt, 1812)</v>
      </c>
      <c r="BR249" s="11" t="s">
        <v>102</v>
      </c>
      <c r="BS249" s="11"/>
      <c r="BT249" s="11"/>
      <c r="BU249" s="11"/>
      <c r="BV249" s="11"/>
      <c r="BW249" s="11"/>
      <c r="BX249" s="11"/>
      <c r="BY249" s="11"/>
    </row>
    <row r="250" spans="1:77" x14ac:dyDescent="0.25">
      <c r="A250" s="11" t="s">
        <v>76</v>
      </c>
      <c r="B250" s="12">
        <f t="shared" ca="1" si="6"/>
        <v>43818</v>
      </c>
      <c r="C250" s="13" t="s">
        <v>77</v>
      </c>
      <c r="D250" s="11" t="s">
        <v>78</v>
      </c>
      <c r="E250" s="13" t="s">
        <v>79</v>
      </c>
      <c r="F250" s="11" t="s">
        <v>80</v>
      </c>
      <c r="G250" s="11" t="s">
        <v>81</v>
      </c>
      <c r="H250" s="11" t="s">
        <v>82</v>
      </c>
      <c r="I250" s="13" t="s">
        <v>83</v>
      </c>
      <c r="J250" s="13" t="s">
        <v>82</v>
      </c>
      <c r="K250" s="21" t="str">
        <f t="shared" si="7"/>
        <v>iucnStatus:Least Concern</v>
      </c>
      <c r="L250" s="11" t="str">
        <f>_xlfn.IFNA(VLOOKUP(Tabela5[[#This Row],[scientificName]],Tabela1[],COLUMN('IUCN BR Summary'!O:O),0),"Not Evaluated")</f>
        <v>Least Concern</v>
      </c>
      <c r="M250" s="13" t="s">
        <v>419</v>
      </c>
      <c r="N250" s="33"/>
      <c r="O250" s="33"/>
      <c r="P250" s="37" t="s">
        <v>86</v>
      </c>
      <c r="Q250" s="33" t="s">
        <v>87</v>
      </c>
      <c r="R250" s="33"/>
      <c r="S250" s="33"/>
      <c r="T250" s="33"/>
      <c r="U250" s="33"/>
      <c r="V250" s="11"/>
      <c r="W250" s="11"/>
      <c r="X250" s="11"/>
      <c r="Y250" s="11"/>
      <c r="Z250" s="11"/>
      <c r="AA250" s="11"/>
      <c r="AB250" s="11"/>
      <c r="AC250" s="12">
        <v>43345</v>
      </c>
      <c r="AD250" s="15">
        <v>0.38541666666666669</v>
      </c>
      <c r="AE250" s="33"/>
      <c r="AF250" s="15" t="s">
        <v>121</v>
      </c>
      <c r="AG250" s="33"/>
      <c r="AH250" s="15" t="s">
        <v>138</v>
      </c>
      <c r="AI250" s="13" t="s">
        <v>90</v>
      </c>
      <c r="AJ250" s="13" t="s">
        <v>91</v>
      </c>
      <c r="AK250" s="13" t="s">
        <v>92</v>
      </c>
      <c r="AL250" s="11" t="s">
        <v>93</v>
      </c>
      <c r="AM250" s="11" t="s">
        <v>94</v>
      </c>
      <c r="AN250" s="11"/>
      <c r="AO250" s="11"/>
      <c r="AP250" s="11"/>
      <c r="AQ250" s="11" t="s">
        <v>17454</v>
      </c>
      <c r="AR250" s="11"/>
      <c r="AS250" s="11"/>
      <c r="AT250" s="11"/>
      <c r="AU250" s="11"/>
      <c r="AV250" s="11"/>
      <c r="AW250" s="11"/>
      <c r="AX250" s="18">
        <v>414480.98920000001</v>
      </c>
      <c r="AY250" s="18">
        <v>7836783.0680999998</v>
      </c>
      <c r="AZ250" s="16">
        <v>-39.815288000000002</v>
      </c>
      <c r="BA250" s="16">
        <v>-19.561999</v>
      </c>
      <c r="BB250" s="11"/>
      <c r="BC250" s="11" t="s">
        <v>17453</v>
      </c>
      <c r="BD250" s="11" t="s">
        <v>17455</v>
      </c>
      <c r="BE250" s="11" t="s">
        <v>95</v>
      </c>
      <c r="BF250" s="17">
        <v>43410</v>
      </c>
      <c r="BG250" s="11" t="s">
        <v>96</v>
      </c>
      <c r="BH250" s="13" t="s">
        <v>97</v>
      </c>
      <c r="BI250" s="13" t="s">
        <v>98</v>
      </c>
      <c r="BJ250" s="13" t="s">
        <v>99</v>
      </c>
      <c r="BK250" s="34" t="s">
        <v>2635</v>
      </c>
      <c r="BL250" s="33" t="s">
        <v>2646</v>
      </c>
      <c r="BM250" s="11" t="s">
        <v>100</v>
      </c>
      <c r="BN250" s="11" t="s">
        <v>101</v>
      </c>
      <c r="BO250" s="11"/>
      <c r="BP250" s="11" t="s">
        <v>8477</v>
      </c>
      <c r="BQ250" s="33" t="str">
        <f>IFERROR(VLOOKUP(Tabela5[[#This Row],[scientificName]],Tabela1[],COLUMN('IUCN BR Summary'!N:N),0),"")</f>
        <v>(Ã‰. Geoffroy in Humboldt, 1812)</v>
      </c>
      <c r="BR250" s="11" t="s">
        <v>102</v>
      </c>
      <c r="BS250" s="11"/>
      <c r="BT250" s="11"/>
      <c r="BU250" s="11"/>
      <c r="BV250" s="11"/>
      <c r="BW250" s="11"/>
      <c r="BX250" s="11"/>
      <c r="BY250" s="11"/>
    </row>
    <row r="251" spans="1:77" s="20" customFormat="1" x14ac:dyDescent="0.25">
      <c r="A251" s="11" t="s">
        <v>76</v>
      </c>
      <c r="B251" s="12">
        <f t="shared" ca="1" si="6"/>
        <v>43818</v>
      </c>
      <c r="C251" s="13" t="s">
        <v>77</v>
      </c>
      <c r="D251" s="11" t="s">
        <v>78</v>
      </c>
      <c r="E251" s="13" t="s">
        <v>79</v>
      </c>
      <c r="F251" s="11" t="s">
        <v>80</v>
      </c>
      <c r="G251" s="11" t="s">
        <v>81</v>
      </c>
      <c r="H251" s="11" t="s">
        <v>82</v>
      </c>
      <c r="I251" s="13" t="s">
        <v>83</v>
      </c>
      <c r="J251" s="13" t="s">
        <v>82</v>
      </c>
      <c r="K251" s="21" t="str">
        <f t="shared" si="7"/>
        <v>iucnStatus:Least Concern</v>
      </c>
      <c r="L251" s="11" t="str">
        <f>_xlfn.IFNA(VLOOKUP(Tabela5[[#This Row],[scientificName]],Tabela1[],COLUMN('IUCN BR Summary'!O:O),0),"Not Evaluated")</f>
        <v>Least Concern</v>
      </c>
      <c r="M251" s="13" t="s">
        <v>420</v>
      </c>
      <c r="N251" s="33"/>
      <c r="O251" s="41"/>
      <c r="P251" s="37" t="s">
        <v>86</v>
      </c>
      <c r="Q251" s="33" t="s">
        <v>87</v>
      </c>
      <c r="R251" s="33"/>
      <c r="S251" s="33"/>
      <c r="T251" s="33"/>
      <c r="U251" s="33"/>
      <c r="V251" s="11"/>
      <c r="W251" s="11"/>
      <c r="X251" s="11"/>
      <c r="Y251" s="11"/>
      <c r="Z251" s="11"/>
      <c r="AA251" s="11"/>
      <c r="AB251" s="11"/>
      <c r="AC251" s="12">
        <v>43345</v>
      </c>
      <c r="AD251" s="15">
        <v>0.28263888888888888</v>
      </c>
      <c r="AE251" s="33"/>
      <c r="AF251" s="15" t="s">
        <v>108</v>
      </c>
      <c r="AG251" s="33"/>
      <c r="AH251" s="15" t="s">
        <v>138</v>
      </c>
      <c r="AI251" s="13" t="s">
        <v>90</v>
      </c>
      <c r="AJ251" s="13" t="s">
        <v>91</v>
      </c>
      <c r="AK251" s="13" t="s">
        <v>92</v>
      </c>
      <c r="AL251" s="11" t="s">
        <v>93</v>
      </c>
      <c r="AM251" s="11" t="s">
        <v>94</v>
      </c>
      <c r="AN251" s="11"/>
      <c r="AO251" s="11"/>
      <c r="AP251" s="11"/>
      <c r="AQ251" s="11" t="s">
        <v>17454</v>
      </c>
      <c r="AR251" s="11"/>
      <c r="AS251" s="11"/>
      <c r="AT251" s="11"/>
      <c r="AU251" s="11"/>
      <c r="AV251" s="11"/>
      <c r="AW251" s="11"/>
      <c r="AX251" s="18">
        <v>414576.34749999997</v>
      </c>
      <c r="AY251" s="18">
        <v>7836582.6337000001</v>
      </c>
      <c r="AZ251" s="16">
        <v>-39.814391000000001</v>
      </c>
      <c r="BA251" s="16">
        <v>-19.56381</v>
      </c>
      <c r="BB251" s="11"/>
      <c r="BC251" s="11" t="s">
        <v>17453</v>
      </c>
      <c r="BD251" s="11" t="s">
        <v>17455</v>
      </c>
      <c r="BE251" s="11" t="s">
        <v>95</v>
      </c>
      <c r="BF251" s="17">
        <v>43410</v>
      </c>
      <c r="BG251" s="11" t="s">
        <v>96</v>
      </c>
      <c r="BH251" s="13" t="s">
        <v>97</v>
      </c>
      <c r="BI251" s="13" t="s">
        <v>98</v>
      </c>
      <c r="BJ251" s="13" t="s">
        <v>99</v>
      </c>
      <c r="BK251" s="34" t="s">
        <v>2635</v>
      </c>
      <c r="BL251" s="33" t="s">
        <v>2646</v>
      </c>
      <c r="BM251" s="11" t="s">
        <v>100</v>
      </c>
      <c r="BN251" s="11" t="s">
        <v>101</v>
      </c>
      <c r="BO251" s="11"/>
      <c r="BP251" s="11" t="s">
        <v>8477</v>
      </c>
      <c r="BQ251" s="33" t="str">
        <f>IFERROR(VLOOKUP(Tabela5[[#This Row],[scientificName]],Tabela1[],COLUMN('IUCN BR Summary'!N:N),0),"")</f>
        <v>(Ã‰. Geoffroy in Humboldt, 1812)</v>
      </c>
      <c r="BR251" s="11" t="s">
        <v>102</v>
      </c>
      <c r="BS251" s="11"/>
      <c r="BT251" s="11"/>
      <c r="BU251" s="11"/>
      <c r="BV251" s="11"/>
      <c r="BW251" s="11"/>
      <c r="BX251" s="11"/>
      <c r="BY251" s="11"/>
    </row>
    <row r="252" spans="1:77" x14ac:dyDescent="0.25">
      <c r="A252" s="11" t="s">
        <v>76</v>
      </c>
      <c r="B252" s="12">
        <f t="shared" ca="1" si="6"/>
        <v>43818</v>
      </c>
      <c r="C252" s="13" t="s">
        <v>77</v>
      </c>
      <c r="D252" s="11" t="s">
        <v>78</v>
      </c>
      <c r="E252" s="13" t="s">
        <v>79</v>
      </c>
      <c r="F252" s="11" t="s">
        <v>80</v>
      </c>
      <c r="G252" s="11" t="s">
        <v>81</v>
      </c>
      <c r="H252" s="11" t="s">
        <v>82</v>
      </c>
      <c r="I252" s="13" t="s">
        <v>83</v>
      </c>
      <c r="J252" s="13" t="s">
        <v>82</v>
      </c>
      <c r="K252" s="21" t="str">
        <f t="shared" si="7"/>
        <v>iucnStatus:Least Concern</v>
      </c>
      <c r="L252" s="11" t="str">
        <f>_xlfn.IFNA(VLOOKUP(Tabela5[[#This Row],[scientificName]],Tabela1[],COLUMN('IUCN BR Summary'!O:O),0),"Not Evaluated")</f>
        <v>Least Concern</v>
      </c>
      <c r="M252" s="13" t="s">
        <v>421</v>
      </c>
      <c r="N252" s="33"/>
      <c r="O252" s="33"/>
      <c r="P252" s="37" t="s">
        <v>86</v>
      </c>
      <c r="Q252" s="33" t="s">
        <v>87</v>
      </c>
      <c r="R252" s="33"/>
      <c r="S252" s="33"/>
      <c r="T252" s="33"/>
      <c r="U252" s="33"/>
      <c r="V252" s="11"/>
      <c r="W252" s="11"/>
      <c r="X252" s="11"/>
      <c r="Y252" s="11"/>
      <c r="Z252" s="11"/>
      <c r="AA252" s="11"/>
      <c r="AB252" s="11"/>
      <c r="AC252" s="12">
        <v>43345</v>
      </c>
      <c r="AD252" s="15">
        <v>0.28611111111111115</v>
      </c>
      <c r="AE252" s="33"/>
      <c r="AF252" s="15" t="s">
        <v>108</v>
      </c>
      <c r="AG252" s="33"/>
      <c r="AH252" s="15" t="s">
        <v>138</v>
      </c>
      <c r="AI252" s="13" t="s">
        <v>90</v>
      </c>
      <c r="AJ252" s="13" t="s">
        <v>91</v>
      </c>
      <c r="AK252" s="13" t="s">
        <v>92</v>
      </c>
      <c r="AL252" s="11" t="s">
        <v>93</v>
      </c>
      <c r="AM252" s="11" t="s">
        <v>94</v>
      </c>
      <c r="AN252" s="11"/>
      <c r="AO252" s="11"/>
      <c r="AP252" s="11"/>
      <c r="AQ252" s="11" t="s">
        <v>17454</v>
      </c>
      <c r="AR252" s="11"/>
      <c r="AS252" s="11"/>
      <c r="AT252" s="11"/>
      <c r="AU252" s="11"/>
      <c r="AV252" s="11"/>
      <c r="AW252" s="11"/>
      <c r="AX252" s="18">
        <v>414617.69990000001</v>
      </c>
      <c r="AY252" s="18">
        <v>7836554.5270999996</v>
      </c>
      <c r="AZ252" s="16">
        <v>-39.813991999999999</v>
      </c>
      <c r="BA252" s="16">
        <v>-19.564064999999999</v>
      </c>
      <c r="BB252" s="11"/>
      <c r="BC252" s="11" t="s">
        <v>17453</v>
      </c>
      <c r="BD252" s="11" t="s">
        <v>17455</v>
      </c>
      <c r="BE252" s="11" t="s">
        <v>95</v>
      </c>
      <c r="BF252" s="17">
        <v>43410</v>
      </c>
      <c r="BG252" s="11" t="s">
        <v>96</v>
      </c>
      <c r="BH252" s="13" t="s">
        <v>97</v>
      </c>
      <c r="BI252" s="13" t="s">
        <v>98</v>
      </c>
      <c r="BJ252" s="13" t="s">
        <v>99</v>
      </c>
      <c r="BK252" s="33" t="s">
        <v>1260</v>
      </c>
      <c r="BL252" s="33" t="s">
        <v>9530</v>
      </c>
      <c r="BM252" s="11" t="s">
        <v>217</v>
      </c>
      <c r="BN252" s="11" t="s">
        <v>218</v>
      </c>
      <c r="BO252" s="11"/>
      <c r="BP252" s="11" t="s">
        <v>9548</v>
      </c>
      <c r="BQ252" s="33" t="str">
        <f>IFERROR(VLOOKUP(Tabela5[[#This Row],[scientificName]],Tabela1[],COLUMN('IUCN BR Summary'!N:N),0),"")</f>
        <v>(Linnaeus, 1766)</v>
      </c>
      <c r="BR252" s="11" t="s">
        <v>102</v>
      </c>
      <c r="BS252" s="11"/>
      <c r="BT252" s="11"/>
      <c r="BU252" s="11"/>
      <c r="BV252" s="11"/>
      <c r="BW252" s="11"/>
      <c r="BX252" s="11"/>
      <c r="BY252" s="11"/>
    </row>
    <row r="253" spans="1:77" x14ac:dyDescent="0.25">
      <c r="A253" s="11" t="s">
        <v>76</v>
      </c>
      <c r="B253" s="12">
        <f t="shared" ca="1" si="6"/>
        <v>43818</v>
      </c>
      <c r="C253" s="13" t="s">
        <v>77</v>
      </c>
      <c r="D253" s="11" t="s">
        <v>78</v>
      </c>
      <c r="E253" s="13" t="s">
        <v>79</v>
      </c>
      <c r="F253" s="11" t="s">
        <v>80</v>
      </c>
      <c r="G253" s="11" t="s">
        <v>81</v>
      </c>
      <c r="H253" s="11" t="s">
        <v>82</v>
      </c>
      <c r="I253" s="13" t="s">
        <v>83</v>
      </c>
      <c r="J253" s="13" t="s">
        <v>82</v>
      </c>
      <c r="K253" s="21" t="str">
        <f t="shared" si="7"/>
        <v>iucnStatus:Least Concern</v>
      </c>
      <c r="L253" s="11" t="str">
        <f>_xlfn.IFNA(VLOOKUP(Tabela5[[#This Row],[scientificName]],Tabela1[],COLUMN('IUCN BR Summary'!O:O),0),"Not Evaluated")</f>
        <v>Least Concern</v>
      </c>
      <c r="M253" s="13" t="s">
        <v>422</v>
      </c>
      <c r="N253" s="33"/>
      <c r="O253" s="33"/>
      <c r="P253" s="37" t="s">
        <v>86</v>
      </c>
      <c r="Q253" s="33" t="s">
        <v>87</v>
      </c>
      <c r="R253" s="33"/>
      <c r="S253" s="33"/>
      <c r="T253" s="33"/>
      <c r="U253" s="33"/>
      <c r="V253" s="11"/>
      <c r="W253" s="11"/>
      <c r="X253" s="11"/>
      <c r="Y253" s="11"/>
      <c r="Z253" s="11"/>
      <c r="AA253" s="11"/>
      <c r="AB253" s="11"/>
      <c r="AC253" s="12">
        <v>43345</v>
      </c>
      <c r="AD253" s="15">
        <v>0.2986111111111111</v>
      </c>
      <c r="AE253" s="33"/>
      <c r="AF253" s="15" t="s">
        <v>108</v>
      </c>
      <c r="AG253" s="33"/>
      <c r="AH253" s="15" t="s">
        <v>138</v>
      </c>
      <c r="AI253" s="13" t="s">
        <v>90</v>
      </c>
      <c r="AJ253" s="13" t="s">
        <v>91</v>
      </c>
      <c r="AK253" s="13" t="s">
        <v>92</v>
      </c>
      <c r="AL253" s="11" t="s">
        <v>93</v>
      </c>
      <c r="AM253" s="11" t="s">
        <v>94</v>
      </c>
      <c r="AN253" s="11"/>
      <c r="AO253" s="11"/>
      <c r="AP253" s="11"/>
      <c r="AQ253" s="11" t="s">
        <v>17454</v>
      </c>
      <c r="AR253" s="11"/>
      <c r="AS253" s="11"/>
      <c r="AT253" s="11"/>
      <c r="AU253" s="11"/>
      <c r="AV253" s="11"/>
      <c r="AW253" s="11"/>
      <c r="AX253" s="18">
        <v>414700.40470000001</v>
      </c>
      <c r="AY253" s="18">
        <v>7836498.3140000002</v>
      </c>
      <c r="AZ253" s="16">
        <v>-39.813212999999998</v>
      </c>
      <c r="BA253" s="16">
        <v>-19.564582999999999</v>
      </c>
      <c r="BB253" s="11"/>
      <c r="BC253" s="11" t="s">
        <v>17453</v>
      </c>
      <c r="BD253" s="11" t="s">
        <v>17455</v>
      </c>
      <c r="BE253" s="11" t="s">
        <v>95</v>
      </c>
      <c r="BF253" s="17">
        <v>43410</v>
      </c>
      <c r="BG253" s="11" t="s">
        <v>96</v>
      </c>
      <c r="BH253" s="13" t="s">
        <v>97</v>
      </c>
      <c r="BI253" s="13" t="s">
        <v>98</v>
      </c>
      <c r="BJ253" s="13" t="s">
        <v>99</v>
      </c>
      <c r="BK253" s="34" t="s">
        <v>2635</v>
      </c>
      <c r="BL253" s="33" t="s">
        <v>2646</v>
      </c>
      <c r="BM253" s="11" t="s">
        <v>100</v>
      </c>
      <c r="BN253" s="11" t="s">
        <v>101</v>
      </c>
      <c r="BO253" s="11"/>
      <c r="BP253" s="11" t="s">
        <v>8477</v>
      </c>
      <c r="BQ253" s="33" t="str">
        <f>IFERROR(VLOOKUP(Tabela5[[#This Row],[scientificName]],Tabela1[],COLUMN('IUCN BR Summary'!N:N),0),"")</f>
        <v>(Ã‰. Geoffroy in Humboldt, 1812)</v>
      </c>
      <c r="BR253" s="11" t="s">
        <v>102</v>
      </c>
      <c r="BS253" s="11"/>
      <c r="BT253" s="11"/>
      <c r="BU253" s="11"/>
      <c r="BV253" s="11"/>
      <c r="BW253" s="11"/>
      <c r="BX253" s="11"/>
      <c r="BY253" s="11"/>
    </row>
    <row r="254" spans="1:77" x14ac:dyDescent="0.25">
      <c r="A254" s="11" t="s">
        <v>76</v>
      </c>
      <c r="B254" s="12">
        <f t="shared" ca="1" si="6"/>
        <v>43818</v>
      </c>
      <c r="C254" s="13" t="s">
        <v>77</v>
      </c>
      <c r="D254" s="11" t="s">
        <v>78</v>
      </c>
      <c r="E254" s="13" t="s">
        <v>79</v>
      </c>
      <c r="F254" s="11" t="s">
        <v>80</v>
      </c>
      <c r="G254" s="11" t="s">
        <v>81</v>
      </c>
      <c r="H254" s="11" t="s">
        <v>82</v>
      </c>
      <c r="I254" s="13" t="s">
        <v>83</v>
      </c>
      <c r="J254" s="13" t="s">
        <v>82</v>
      </c>
      <c r="K254" s="21" t="str">
        <f t="shared" si="7"/>
        <v>iucnStatus:Least Concern</v>
      </c>
      <c r="L254" s="11" t="str">
        <f>_xlfn.IFNA(VLOOKUP(Tabela5[[#This Row],[scientificName]],Tabela1[],COLUMN('IUCN BR Summary'!O:O),0),"Not Evaluated")</f>
        <v>Least Concern</v>
      </c>
      <c r="M254" s="13" t="s">
        <v>423</v>
      </c>
      <c r="N254" s="33"/>
      <c r="O254" s="33"/>
      <c r="P254" s="37" t="s">
        <v>86</v>
      </c>
      <c r="Q254" s="33" t="s">
        <v>87</v>
      </c>
      <c r="R254" s="33"/>
      <c r="S254" s="33"/>
      <c r="T254" s="33"/>
      <c r="U254" s="33"/>
      <c r="V254" s="11"/>
      <c r="W254" s="11"/>
      <c r="X254" s="11"/>
      <c r="Y254" s="11"/>
      <c r="Z254" s="11"/>
      <c r="AA254" s="11"/>
      <c r="AB254" s="11"/>
      <c r="AC254" s="12">
        <v>43345</v>
      </c>
      <c r="AD254" s="15">
        <v>0.30208333333333331</v>
      </c>
      <c r="AE254" s="33"/>
      <c r="AF254" s="15" t="s">
        <v>108</v>
      </c>
      <c r="AG254" s="33"/>
      <c r="AH254" s="15" t="s">
        <v>138</v>
      </c>
      <c r="AI254" s="13" t="s">
        <v>90</v>
      </c>
      <c r="AJ254" s="13" t="s">
        <v>91</v>
      </c>
      <c r="AK254" s="13" t="s">
        <v>92</v>
      </c>
      <c r="AL254" s="11" t="s">
        <v>93</v>
      </c>
      <c r="AM254" s="11" t="s">
        <v>94</v>
      </c>
      <c r="AN254" s="11"/>
      <c r="AO254" s="11"/>
      <c r="AP254" s="11"/>
      <c r="AQ254" s="11" t="s">
        <v>17454</v>
      </c>
      <c r="AR254" s="11"/>
      <c r="AS254" s="11"/>
      <c r="AT254" s="11"/>
      <c r="AU254" s="11"/>
      <c r="AV254" s="11"/>
      <c r="AW254" s="11"/>
      <c r="AX254" s="18">
        <v>414783.10950000002</v>
      </c>
      <c r="AY254" s="18">
        <v>7836442.1009</v>
      </c>
      <c r="AZ254" s="16">
        <v>-39.812424</v>
      </c>
      <c r="BA254" s="16">
        <v>-19.565093000000001</v>
      </c>
      <c r="BB254" s="11"/>
      <c r="BC254" s="11" t="s">
        <v>17453</v>
      </c>
      <c r="BD254" s="11" t="s">
        <v>17455</v>
      </c>
      <c r="BE254" s="11" t="s">
        <v>95</v>
      </c>
      <c r="BF254" s="17">
        <v>43410</v>
      </c>
      <c r="BG254" s="11" t="s">
        <v>96</v>
      </c>
      <c r="BH254" s="13" t="s">
        <v>97</v>
      </c>
      <c r="BI254" s="13" t="s">
        <v>98</v>
      </c>
      <c r="BJ254" s="13" t="s">
        <v>99</v>
      </c>
      <c r="BK254" s="34" t="s">
        <v>2635</v>
      </c>
      <c r="BL254" s="33" t="s">
        <v>2646</v>
      </c>
      <c r="BM254" s="11" t="s">
        <v>100</v>
      </c>
      <c r="BN254" s="11" t="s">
        <v>101</v>
      </c>
      <c r="BO254" s="11"/>
      <c r="BP254" s="11" t="s">
        <v>8477</v>
      </c>
      <c r="BQ254" s="33" t="str">
        <f>IFERROR(VLOOKUP(Tabela5[[#This Row],[scientificName]],Tabela1[],COLUMN('IUCN BR Summary'!N:N),0),"")</f>
        <v>(Ã‰. Geoffroy in Humboldt, 1812)</v>
      </c>
      <c r="BR254" s="11" t="s">
        <v>102</v>
      </c>
      <c r="BS254" s="11"/>
      <c r="BT254" s="11"/>
      <c r="BU254" s="11"/>
      <c r="BV254" s="11"/>
      <c r="BW254" s="11"/>
      <c r="BX254" s="11"/>
      <c r="BY254" s="11"/>
    </row>
    <row r="255" spans="1:77" x14ac:dyDescent="0.25">
      <c r="A255" s="11" t="s">
        <v>76</v>
      </c>
      <c r="B255" s="12">
        <f t="shared" ca="1" si="6"/>
        <v>43818</v>
      </c>
      <c r="C255" s="13" t="s">
        <v>77</v>
      </c>
      <c r="D255" s="11" t="s">
        <v>78</v>
      </c>
      <c r="E255" s="13" t="s">
        <v>79</v>
      </c>
      <c r="F255" s="11" t="s">
        <v>80</v>
      </c>
      <c r="G255" s="11" t="s">
        <v>81</v>
      </c>
      <c r="H255" s="11" t="s">
        <v>82</v>
      </c>
      <c r="I255" s="13" t="s">
        <v>83</v>
      </c>
      <c r="J255" s="13" t="s">
        <v>82</v>
      </c>
      <c r="K255" s="21" t="str">
        <f t="shared" si="7"/>
        <v>iucnStatus:Least Concern</v>
      </c>
      <c r="L255" s="11" t="str">
        <f>_xlfn.IFNA(VLOOKUP(Tabela5[[#This Row],[scientificName]],Tabela1[],COLUMN('IUCN BR Summary'!O:O),0),"Not Evaluated")</f>
        <v>Least Concern</v>
      </c>
      <c r="M255" s="13" t="s">
        <v>424</v>
      </c>
      <c r="N255" s="33"/>
      <c r="O255" s="33"/>
      <c r="P255" s="37" t="s">
        <v>86</v>
      </c>
      <c r="Q255" s="33" t="s">
        <v>87</v>
      </c>
      <c r="R255" s="33"/>
      <c r="S255" s="33"/>
      <c r="T255" s="33"/>
      <c r="U255" s="33"/>
      <c r="V255" s="11"/>
      <c r="W255" s="11"/>
      <c r="X255" s="11"/>
      <c r="Y255" s="11"/>
      <c r="Z255" s="11"/>
      <c r="AA255" s="11"/>
      <c r="AB255" s="11"/>
      <c r="AC255" s="12">
        <v>43345</v>
      </c>
      <c r="AD255" s="15">
        <v>0.30624999999999997</v>
      </c>
      <c r="AE255" s="33"/>
      <c r="AF255" s="15" t="s">
        <v>108</v>
      </c>
      <c r="AG255" s="33"/>
      <c r="AH255" s="15" t="s">
        <v>138</v>
      </c>
      <c r="AI255" s="13" t="s">
        <v>90</v>
      </c>
      <c r="AJ255" s="13" t="s">
        <v>91</v>
      </c>
      <c r="AK255" s="13" t="s">
        <v>92</v>
      </c>
      <c r="AL255" s="11" t="s">
        <v>93</v>
      </c>
      <c r="AM255" s="11" t="s">
        <v>94</v>
      </c>
      <c r="AN255" s="11"/>
      <c r="AO255" s="11"/>
      <c r="AP255" s="11"/>
      <c r="AQ255" s="11" t="s">
        <v>17454</v>
      </c>
      <c r="AR255" s="11"/>
      <c r="AS255" s="11"/>
      <c r="AT255" s="11"/>
      <c r="AU255" s="11"/>
      <c r="AV255" s="11"/>
      <c r="AW255" s="11"/>
      <c r="AX255" s="18">
        <v>414948.51909999998</v>
      </c>
      <c r="AY255" s="18">
        <v>7836329.6747000003</v>
      </c>
      <c r="AZ255" s="16">
        <v>-39.810847000000003</v>
      </c>
      <c r="BA255" s="16">
        <v>-19.566112</v>
      </c>
      <c r="BB255" s="11"/>
      <c r="BC255" s="11" t="s">
        <v>17453</v>
      </c>
      <c r="BD255" s="11" t="s">
        <v>17455</v>
      </c>
      <c r="BE255" s="11" t="s">
        <v>95</v>
      </c>
      <c r="BF255" s="17">
        <v>43410</v>
      </c>
      <c r="BG255" s="11" t="s">
        <v>96</v>
      </c>
      <c r="BH255" s="13" t="s">
        <v>97</v>
      </c>
      <c r="BI255" s="13" t="s">
        <v>98</v>
      </c>
      <c r="BJ255" s="13" t="s">
        <v>99</v>
      </c>
      <c r="BK255" s="34" t="s">
        <v>2635</v>
      </c>
      <c r="BL255" s="33" t="s">
        <v>2646</v>
      </c>
      <c r="BM255" s="11" t="s">
        <v>100</v>
      </c>
      <c r="BN255" s="11" t="s">
        <v>101</v>
      </c>
      <c r="BO255" s="11"/>
      <c r="BP255" s="11" t="s">
        <v>8477</v>
      </c>
      <c r="BQ255" s="33" t="str">
        <f>IFERROR(VLOOKUP(Tabela5[[#This Row],[scientificName]],Tabela1[],COLUMN('IUCN BR Summary'!N:N),0),"")</f>
        <v>(Ã‰. Geoffroy in Humboldt, 1812)</v>
      </c>
      <c r="BR255" s="11" t="s">
        <v>102</v>
      </c>
      <c r="BS255" s="11"/>
      <c r="BT255" s="11"/>
      <c r="BU255" s="11"/>
      <c r="BV255" s="11"/>
      <c r="BW255" s="11"/>
      <c r="BX255" s="11"/>
      <c r="BY255" s="11"/>
    </row>
    <row r="256" spans="1:77" x14ac:dyDescent="0.25">
      <c r="A256" s="11" t="s">
        <v>76</v>
      </c>
      <c r="B256" s="12">
        <f t="shared" ca="1" si="6"/>
        <v>43818</v>
      </c>
      <c r="C256" s="13" t="s">
        <v>77</v>
      </c>
      <c r="D256" s="11" t="s">
        <v>78</v>
      </c>
      <c r="E256" s="13" t="s">
        <v>79</v>
      </c>
      <c r="F256" s="11" t="s">
        <v>80</v>
      </c>
      <c r="G256" s="11" t="s">
        <v>81</v>
      </c>
      <c r="H256" s="11" t="s">
        <v>82</v>
      </c>
      <c r="I256" s="13" t="s">
        <v>83</v>
      </c>
      <c r="J256" s="13" t="s">
        <v>82</v>
      </c>
      <c r="K256" s="21" t="str">
        <f t="shared" si="7"/>
        <v>iucnStatus:Least Concern</v>
      </c>
      <c r="L256" s="11" t="str">
        <f>_xlfn.IFNA(VLOOKUP(Tabela5[[#This Row],[scientificName]],Tabela1[],COLUMN('IUCN BR Summary'!O:O),0),"Not Evaluated")</f>
        <v>Least Concern</v>
      </c>
      <c r="M256" s="13" t="s">
        <v>425</v>
      </c>
      <c r="N256" s="33"/>
      <c r="O256" s="33"/>
      <c r="P256" s="37" t="s">
        <v>86</v>
      </c>
      <c r="Q256" s="33" t="s">
        <v>87</v>
      </c>
      <c r="R256" s="33"/>
      <c r="S256" s="33"/>
      <c r="T256" s="33"/>
      <c r="U256" s="33"/>
      <c r="V256" s="11"/>
      <c r="W256" s="11"/>
      <c r="X256" s="11"/>
      <c r="Y256" s="11"/>
      <c r="Z256" s="11"/>
      <c r="AA256" s="11"/>
      <c r="AB256" s="11"/>
      <c r="AC256" s="12">
        <v>43345</v>
      </c>
      <c r="AD256" s="15">
        <v>0.35138888888888892</v>
      </c>
      <c r="AE256" s="33"/>
      <c r="AF256" s="15" t="s">
        <v>121</v>
      </c>
      <c r="AG256" s="33"/>
      <c r="AH256" s="15" t="s">
        <v>138</v>
      </c>
      <c r="AI256" s="13" t="s">
        <v>90</v>
      </c>
      <c r="AJ256" s="13" t="s">
        <v>91</v>
      </c>
      <c r="AK256" s="13" t="s">
        <v>92</v>
      </c>
      <c r="AL256" s="11" t="s">
        <v>93</v>
      </c>
      <c r="AM256" s="11" t="s">
        <v>94</v>
      </c>
      <c r="AN256" s="11"/>
      <c r="AO256" s="11"/>
      <c r="AP256" s="11"/>
      <c r="AQ256" s="11" t="s">
        <v>17454</v>
      </c>
      <c r="AR256" s="11"/>
      <c r="AS256" s="11"/>
      <c r="AT256" s="11"/>
      <c r="AU256" s="11"/>
      <c r="AV256" s="11"/>
      <c r="AW256" s="11"/>
      <c r="AX256" s="18">
        <v>415053.3407</v>
      </c>
      <c r="AY256" s="18">
        <v>7836186.0559</v>
      </c>
      <c r="AZ256" s="16">
        <v>-39.809862000000003</v>
      </c>
      <c r="BA256" s="16">
        <v>-19.567418</v>
      </c>
      <c r="BB256" s="11"/>
      <c r="BC256" s="11" t="s">
        <v>17453</v>
      </c>
      <c r="BD256" s="11" t="s">
        <v>17455</v>
      </c>
      <c r="BE256" s="11" t="s">
        <v>95</v>
      </c>
      <c r="BF256" s="17">
        <v>43410</v>
      </c>
      <c r="BG256" s="11" t="s">
        <v>96</v>
      </c>
      <c r="BH256" s="13" t="s">
        <v>97</v>
      </c>
      <c r="BI256" s="13" t="s">
        <v>98</v>
      </c>
      <c r="BJ256" s="13" t="s">
        <v>99</v>
      </c>
      <c r="BK256" s="34" t="s">
        <v>2635</v>
      </c>
      <c r="BL256" s="33" t="s">
        <v>2646</v>
      </c>
      <c r="BM256" s="11" t="s">
        <v>100</v>
      </c>
      <c r="BN256" s="11" t="s">
        <v>101</v>
      </c>
      <c r="BO256" s="11"/>
      <c r="BP256" s="11" t="s">
        <v>8477</v>
      </c>
      <c r="BQ256" s="33" t="str">
        <f>IFERROR(VLOOKUP(Tabela5[[#This Row],[scientificName]],Tabela1[],COLUMN('IUCN BR Summary'!N:N),0),"")</f>
        <v>(Ã‰. Geoffroy in Humboldt, 1812)</v>
      </c>
      <c r="BR256" s="11" t="s">
        <v>102</v>
      </c>
      <c r="BS256" s="11"/>
      <c r="BT256" s="11"/>
      <c r="BU256" s="11"/>
      <c r="BV256" s="11"/>
      <c r="BW256" s="11"/>
      <c r="BX256" s="11"/>
      <c r="BY256" s="11"/>
    </row>
    <row r="257" spans="1:77" x14ac:dyDescent="0.25">
      <c r="A257" s="11" t="s">
        <v>76</v>
      </c>
      <c r="B257" s="12">
        <f t="shared" ca="1" si="6"/>
        <v>43818</v>
      </c>
      <c r="C257" s="13" t="s">
        <v>77</v>
      </c>
      <c r="D257" s="11" t="s">
        <v>78</v>
      </c>
      <c r="E257" s="13" t="s">
        <v>79</v>
      </c>
      <c r="F257" s="11" t="s">
        <v>80</v>
      </c>
      <c r="G257" s="11" t="s">
        <v>81</v>
      </c>
      <c r="H257" s="11" t="s">
        <v>82</v>
      </c>
      <c r="I257" s="13" t="s">
        <v>83</v>
      </c>
      <c r="J257" s="13" t="s">
        <v>82</v>
      </c>
      <c r="K257" s="21" t="str">
        <f t="shared" si="7"/>
        <v>iucnStatus:Least Concern</v>
      </c>
      <c r="L257" s="11" t="str">
        <f>_xlfn.IFNA(VLOOKUP(Tabela5[[#This Row],[scientificName]],Tabela1[],COLUMN('IUCN BR Summary'!O:O),0),"Not Evaluated")</f>
        <v>Least Concern</v>
      </c>
      <c r="M257" s="13" t="s">
        <v>426</v>
      </c>
      <c r="N257" s="33"/>
      <c r="O257" s="33"/>
      <c r="P257" s="37" t="s">
        <v>86</v>
      </c>
      <c r="Q257" s="33" t="s">
        <v>87</v>
      </c>
      <c r="R257" s="33"/>
      <c r="S257" s="33"/>
      <c r="T257" s="33"/>
      <c r="U257" s="33"/>
      <c r="V257" s="11"/>
      <c r="W257" s="11"/>
      <c r="X257" s="11"/>
      <c r="Y257" s="11"/>
      <c r="Z257" s="11"/>
      <c r="AA257" s="11"/>
      <c r="AB257" s="11"/>
      <c r="AC257" s="12">
        <v>43345</v>
      </c>
      <c r="AD257" s="15">
        <v>0.32569444444444445</v>
      </c>
      <c r="AE257" s="33"/>
      <c r="AF257" s="15" t="s">
        <v>108</v>
      </c>
      <c r="AG257" s="33"/>
      <c r="AH257" s="15" t="s">
        <v>138</v>
      </c>
      <c r="AI257" s="13" t="s">
        <v>90</v>
      </c>
      <c r="AJ257" s="13" t="s">
        <v>91</v>
      </c>
      <c r="AK257" s="13" t="s">
        <v>92</v>
      </c>
      <c r="AL257" s="11" t="s">
        <v>93</v>
      </c>
      <c r="AM257" s="11" t="s">
        <v>94</v>
      </c>
      <c r="AN257" s="11"/>
      <c r="AO257" s="11"/>
      <c r="AP257" s="11"/>
      <c r="AQ257" s="11" t="s">
        <v>17454</v>
      </c>
      <c r="AR257" s="11"/>
      <c r="AS257" s="11"/>
      <c r="AT257" s="11"/>
      <c r="AU257" s="11"/>
      <c r="AV257" s="11"/>
      <c r="AW257" s="11"/>
      <c r="AX257" s="18">
        <v>415279.33840000001</v>
      </c>
      <c r="AY257" s="18">
        <v>7836104.8223000001</v>
      </c>
      <c r="AZ257" s="16">
        <v>-39.807710999999998</v>
      </c>
      <c r="BA257" s="16">
        <v>-19.568159000000001</v>
      </c>
      <c r="BB257" s="11"/>
      <c r="BC257" s="11" t="s">
        <v>17453</v>
      </c>
      <c r="BD257" s="11" t="s">
        <v>17455</v>
      </c>
      <c r="BE257" s="11" t="s">
        <v>95</v>
      </c>
      <c r="BF257" s="17">
        <v>43410</v>
      </c>
      <c r="BG257" s="11" t="s">
        <v>96</v>
      </c>
      <c r="BH257" s="13" t="s">
        <v>97</v>
      </c>
      <c r="BI257" s="13" t="s">
        <v>98</v>
      </c>
      <c r="BJ257" s="13" t="s">
        <v>99</v>
      </c>
      <c r="BK257" s="33" t="s">
        <v>5036</v>
      </c>
      <c r="BL257" s="33" t="s">
        <v>5037</v>
      </c>
      <c r="BM257" s="11" t="s">
        <v>162</v>
      </c>
      <c r="BN257" s="11" t="s">
        <v>163</v>
      </c>
      <c r="BO257" s="11"/>
      <c r="BP257" s="11" t="s">
        <v>11275</v>
      </c>
      <c r="BQ257" s="33" t="str">
        <f>IFERROR(VLOOKUP(Tabela5[[#This Row],[scientificName]],Tabela1[],COLUMN('IUCN BR Summary'!N:N),0),"")</f>
        <v>(Linnaeus, 1766)</v>
      </c>
      <c r="BR257" s="11" t="s">
        <v>102</v>
      </c>
      <c r="BS257" s="11"/>
      <c r="BT257" s="11"/>
      <c r="BU257" s="11"/>
      <c r="BV257" s="11"/>
      <c r="BW257" s="11"/>
      <c r="BX257" s="11"/>
      <c r="BY257" s="11"/>
    </row>
    <row r="258" spans="1:77" x14ac:dyDescent="0.25">
      <c r="A258" s="11" t="s">
        <v>76</v>
      </c>
      <c r="B258" s="12">
        <f t="shared" ref="B258:B321" ca="1" si="8">TODAY()</f>
        <v>43818</v>
      </c>
      <c r="C258" s="13" t="s">
        <v>77</v>
      </c>
      <c r="D258" s="11" t="s">
        <v>78</v>
      </c>
      <c r="E258" s="13" t="s">
        <v>79</v>
      </c>
      <c r="F258" s="11" t="s">
        <v>80</v>
      </c>
      <c r="G258" s="11" t="s">
        <v>81</v>
      </c>
      <c r="H258" s="11" t="s">
        <v>82</v>
      </c>
      <c r="I258" s="13" t="s">
        <v>83</v>
      </c>
      <c r="J258" s="13" t="s">
        <v>82</v>
      </c>
      <c r="K258" s="21" t="str">
        <f t="shared" si="7"/>
        <v>iucnStatus:Least Concern</v>
      </c>
      <c r="L258" s="11" t="str">
        <f>_xlfn.IFNA(VLOOKUP(Tabela5[[#This Row],[scientificName]],Tabela1[],COLUMN('IUCN BR Summary'!O:O),0),"Not Evaluated")</f>
        <v>Least Concern</v>
      </c>
      <c r="M258" s="13" t="s">
        <v>427</v>
      </c>
      <c r="N258" s="33"/>
      <c r="O258" s="33"/>
      <c r="P258" s="37" t="s">
        <v>86</v>
      </c>
      <c r="Q258" s="33" t="s">
        <v>87</v>
      </c>
      <c r="R258" s="33"/>
      <c r="S258" s="33"/>
      <c r="T258" s="33"/>
      <c r="U258" s="33"/>
      <c r="V258" s="11"/>
      <c r="W258" s="11"/>
      <c r="X258" s="11"/>
      <c r="Y258" s="11"/>
      <c r="Z258" s="11"/>
      <c r="AA258" s="11"/>
      <c r="AB258" s="11"/>
      <c r="AC258" s="12">
        <v>43345</v>
      </c>
      <c r="AD258" s="15">
        <v>0.33333333333333331</v>
      </c>
      <c r="AE258" s="33"/>
      <c r="AF258" s="15" t="s">
        <v>108</v>
      </c>
      <c r="AG258" s="33"/>
      <c r="AH258" s="15" t="s">
        <v>138</v>
      </c>
      <c r="AI258" s="13" t="s">
        <v>90</v>
      </c>
      <c r="AJ258" s="13" t="s">
        <v>91</v>
      </c>
      <c r="AK258" s="13" t="s">
        <v>92</v>
      </c>
      <c r="AL258" s="11" t="s">
        <v>93</v>
      </c>
      <c r="AM258" s="11" t="s">
        <v>94</v>
      </c>
      <c r="AN258" s="11"/>
      <c r="AO258" s="11"/>
      <c r="AP258" s="11"/>
      <c r="AQ258" s="11" t="s">
        <v>17454</v>
      </c>
      <c r="AR258" s="11"/>
      <c r="AS258" s="11"/>
      <c r="AT258" s="11"/>
      <c r="AU258" s="11"/>
      <c r="AV258" s="11"/>
      <c r="AW258" s="11"/>
      <c r="AX258" s="18">
        <v>415568.80530000001</v>
      </c>
      <c r="AY258" s="18">
        <v>7835908.0765000004</v>
      </c>
      <c r="AZ258" s="16">
        <v>-39.804955</v>
      </c>
      <c r="BA258" s="16">
        <v>-19.569952000000001</v>
      </c>
      <c r="BB258" s="11"/>
      <c r="BC258" s="11" t="s">
        <v>17453</v>
      </c>
      <c r="BD258" s="11" t="s">
        <v>17455</v>
      </c>
      <c r="BE258" s="11" t="s">
        <v>95</v>
      </c>
      <c r="BF258" s="17">
        <v>43410</v>
      </c>
      <c r="BG258" s="11" t="s">
        <v>96</v>
      </c>
      <c r="BH258" s="13" t="s">
        <v>97</v>
      </c>
      <c r="BI258" s="13" t="s">
        <v>98</v>
      </c>
      <c r="BJ258" s="13" t="s">
        <v>99</v>
      </c>
      <c r="BK258" s="34" t="s">
        <v>2635</v>
      </c>
      <c r="BL258" s="33" t="s">
        <v>2646</v>
      </c>
      <c r="BM258" s="11" t="s">
        <v>100</v>
      </c>
      <c r="BN258" s="11" t="s">
        <v>101</v>
      </c>
      <c r="BO258" s="11"/>
      <c r="BP258" s="11" t="s">
        <v>8477</v>
      </c>
      <c r="BQ258" s="33" t="str">
        <f>IFERROR(VLOOKUP(Tabela5[[#This Row],[scientificName]],Tabela1[],COLUMN('IUCN BR Summary'!N:N),0),"")</f>
        <v>(Ã‰. Geoffroy in Humboldt, 1812)</v>
      </c>
      <c r="BR258" s="11" t="s">
        <v>102</v>
      </c>
      <c r="BS258" s="11"/>
      <c r="BT258" s="11"/>
      <c r="BU258" s="11"/>
      <c r="BV258" s="11"/>
      <c r="BW258" s="11"/>
      <c r="BX258" s="11"/>
      <c r="BY258" s="11"/>
    </row>
    <row r="259" spans="1:77" x14ac:dyDescent="0.25">
      <c r="A259" s="11" t="s">
        <v>76</v>
      </c>
      <c r="B259" s="12">
        <f t="shared" ca="1" si="8"/>
        <v>43818</v>
      </c>
      <c r="C259" s="13" t="s">
        <v>77</v>
      </c>
      <c r="D259" s="11" t="s">
        <v>78</v>
      </c>
      <c r="E259" s="13" t="s">
        <v>79</v>
      </c>
      <c r="F259" s="11" t="s">
        <v>80</v>
      </c>
      <c r="G259" s="11" t="s">
        <v>81</v>
      </c>
      <c r="H259" s="11" t="s">
        <v>82</v>
      </c>
      <c r="I259" s="13" t="s">
        <v>83</v>
      </c>
      <c r="J259" s="13" t="s">
        <v>82</v>
      </c>
      <c r="K259" s="21" t="str">
        <f t="shared" ref="K259:K322" si="9">"iucnStatus"&amp;":"&amp;L259</f>
        <v>iucnStatus:Least Concern</v>
      </c>
      <c r="L259" s="11" t="str">
        <f>_xlfn.IFNA(VLOOKUP(Tabela5[[#This Row],[scientificName]],Tabela1[],COLUMN('IUCN BR Summary'!O:O),0),"Not Evaluated")</f>
        <v>Least Concern</v>
      </c>
      <c r="M259" s="13" t="s">
        <v>428</v>
      </c>
      <c r="N259" s="33"/>
      <c r="O259" s="33"/>
      <c r="P259" s="37" t="s">
        <v>86</v>
      </c>
      <c r="Q259" s="33" t="s">
        <v>87</v>
      </c>
      <c r="R259" s="33"/>
      <c r="S259" s="33"/>
      <c r="T259" s="33"/>
      <c r="U259" s="33"/>
      <c r="V259" s="11"/>
      <c r="W259" s="11"/>
      <c r="X259" s="11"/>
      <c r="Y259" s="11"/>
      <c r="Z259" s="11"/>
      <c r="AA259" s="11"/>
      <c r="AB259" s="11"/>
      <c r="AC259" s="12">
        <v>43346</v>
      </c>
      <c r="AD259" s="15">
        <v>0.74861111111111101</v>
      </c>
      <c r="AE259" s="33"/>
      <c r="AF259" s="15" t="s">
        <v>108</v>
      </c>
      <c r="AG259" s="33"/>
      <c r="AH259" s="15" t="s">
        <v>138</v>
      </c>
      <c r="AI259" s="13" t="s">
        <v>90</v>
      </c>
      <c r="AJ259" s="13" t="s">
        <v>91</v>
      </c>
      <c r="AK259" s="13" t="s">
        <v>92</v>
      </c>
      <c r="AL259" s="11" t="s">
        <v>93</v>
      </c>
      <c r="AM259" s="11" t="s">
        <v>94</v>
      </c>
      <c r="AN259" s="11"/>
      <c r="AO259" s="11"/>
      <c r="AP259" s="11"/>
      <c r="AQ259" s="11" t="s">
        <v>17454</v>
      </c>
      <c r="AR259" s="11"/>
      <c r="AS259" s="11"/>
      <c r="AT259" s="11"/>
      <c r="AU259" s="11"/>
      <c r="AV259" s="11"/>
      <c r="AW259" s="11"/>
      <c r="AX259" s="18">
        <v>414410.93780000001</v>
      </c>
      <c r="AY259" s="18">
        <v>7836695.0598999998</v>
      </c>
      <c r="AZ259" s="16">
        <v>-39.815958999999999</v>
      </c>
      <c r="BA259" s="16">
        <v>-19.562791000000001</v>
      </c>
      <c r="BB259" s="11"/>
      <c r="BC259" s="11" t="s">
        <v>17453</v>
      </c>
      <c r="BD259" s="11" t="s">
        <v>17455</v>
      </c>
      <c r="BE259" s="11" t="s">
        <v>95</v>
      </c>
      <c r="BF259" s="17">
        <v>43410</v>
      </c>
      <c r="BG259" s="11" t="s">
        <v>96</v>
      </c>
      <c r="BH259" s="13" t="s">
        <v>97</v>
      </c>
      <c r="BI259" s="13" t="s">
        <v>98</v>
      </c>
      <c r="BJ259" s="13" t="s">
        <v>99</v>
      </c>
      <c r="BK259" s="33" t="s">
        <v>9413</v>
      </c>
      <c r="BL259" s="33" t="s">
        <v>9414</v>
      </c>
      <c r="BM259" s="11" t="s">
        <v>139</v>
      </c>
      <c r="BN259" s="11" t="s">
        <v>140</v>
      </c>
      <c r="BO259" s="11"/>
      <c r="BP259" s="11" t="s">
        <v>9472</v>
      </c>
      <c r="BQ259" s="33" t="str">
        <f>IFERROR(VLOOKUP(Tabela5[[#This Row],[scientificName]],Tabela1[],COLUMN('IUCN BR Summary'!N:N),0),"")</f>
        <v>(Wied-Neuwied, 1826)</v>
      </c>
      <c r="BR259" s="11" t="s">
        <v>102</v>
      </c>
      <c r="BS259" s="11"/>
      <c r="BT259" s="11"/>
      <c r="BU259" s="11"/>
      <c r="BV259" s="11"/>
      <c r="BW259" s="11"/>
      <c r="BX259" s="11"/>
      <c r="BY259" s="11"/>
    </row>
    <row r="260" spans="1:77" x14ac:dyDescent="0.25">
      <c r="A260" s="11" t="s">
        <v>76</v>
      </c>
      <c r="B260" s="12">
        <f t="shared" ca="1" si="8"/>
        <v>43818</v>
      </c>
      <c r="C260" s="13" t="s">
        <v>77</v>
      </c>
      <c r="D260" s="11" t="s">
        <v>78</v>
      </c>
      <c r="E260" s="13" t="s">
        <v>79</v>
      </c>
      <c r="F260" s="11" t="s">
        <v>80</v>
      </c>
      <c r="G260" s="11" t="s">
        <v>81</v>
      </c>
      <c r="H260" s="11" t="s">
        <v>82</v>
      </c>
      <c r="I260" s="13" t="s">
        <v>83</v>
      </c>
      <c r="J260" s="13" t="s">
        <v>82</v>
      </c>
      <c r="K260" s="21" t="str">
        <f t="shared" si="9"/>
        <v>iucnStatus:Vulnerable</v>
      </c>
      <c r="L260" s="11" t="str">
        <f>_xlfn.IFNA(VLOOKUP(Tabela5[[#This Row],[scientificName]],Tabela1[],COLUMN('IUCN BR Summary'!O:O),0),"Not Evaluated")</f>
        <v>Vulnerable</v>
      </c>
      <c r="M260" s="13" t="s">
        <v>429</v>
      </c>
      <c r="N260" s="33"/>
      <c r="O260" s="33"/>
      <c r="P260" s="37" t="s">
        <v>86</v>
      </c>
      <c r="Q260" s="33" t="s">
        <v>87</v>
      </c>
      <c r="R260" s="33"/>
      <c r="S260" s="33"/>
      <c r="T260" s="33"/>
      <c r="U260" s="33"/>
      <c r="V260" s="11"/>
      <c r="W260" s="11"/>
      <c r="X260" s="11"/>
      <c r="Y260" s="11"/>
      <c r="Z260" s="11"/>
      <c r="AA260" s="11"/>
      <c r="AB260" s="11"/>
      <c r="AC260" s="12">
        <v>43365</v>
      </c>
      <c r="AD260" s="15">
        <v>0.75694444444444453</v>
      </c>
      <c r="AE260" s="33"/>
      <c r="AF260" s="15" t="s">
        <v>108</v>
      </c>
      <c r="AG260" s="33"/>
      <c r="AH260" s="15" t="s">
        <v>138</v>
      </c>
      <c r="AI260" s="13" t="s">
        <v>90</v>
      </c>
      <c r="AJ260" s="13" t="s">
        <v>91</v>
      </c>
      <c r="AK260" s="13" t="s">
        <v>92</v>
      </c>
      <c r="AL260" s="11" t="s">
        <v>330</v>
      </c>
      <c r="AM260" s="11" t="s">
        <v>430</v>
      </c>
      <c r="AN260" s="11"/>
      <c r="AO260" s="11"/>
      <c r="AP260" s="11"/>
      <c r="AQ260" s="11" t="s">
        <v>17454</v>
      </c>
      <c r="AR260" s="11"/>
      <c r="AS260" s="11"/>
      <c r="AT260" s="11"/>
      <c r="AU260" s="11"/>
      <c r="AV260" s="11"/>
      <c r="AW260" s="11"/>
      <c r="AX260" s="18">
        <v>754294</v>
      </c>
      <c r="AY260" s="18">
        <v>7832780</v>
      </c>
      <c r="AZ260" s="16">
        <v>-42.575887000000002</v>
      </c>
      <c r="BA260" s="16">
        <v>-19.583714000000001</v>
      </c>
      <c r="BB260" s="11"/>
      <c r="BC260" s="11" t="s">
        <v>17453</v>
      </c>
      <c r="BD260" s="11" t="s">
        <v>17455</v>
      </c>
      <c r="BE260" s="11" t="s">
        <v>95</v>
      </c>
      <c r="BF260" s="17">
        <v>43410</v>
      </c>
      <c r="BG260" s="11" t="s">
        <v>96</v>
      </c>
      <c r="BH260" s="13" t="s">
        <v>97</v>
      </c>
      <c r="BI260" s="13" t="s">
        <v>98</v>
      </c>
      <c r="BJ260" s="13" t="s">
        <v>99</v>
      </c>
      <c r="BK260" s="33" t="s">
        <v>10182</v>
      </c>
      <c r="BL260" s="33" t="s">
        <v>10183</v>
      </c>
      <c r="BM260" s="11" t="s">
        <v>431</v>
      </c>
      <c r="BN260" s="11" t="s">
        <v>432</v>
      </c>
      <c r="BO260" s="11"/>
      <c r="BP260" s="11" t="s">
        <v>10181</v>
      </c>
      <c r="BQ260" s="33" t="str">
        <f>IFERROR(VLOOKUP(Tabela5[[#This Row],[scientificName]],Tabela1[],COLUMN('IUCN BR Summary'!N:N),0),"")</f>
        <v>(Linnaeus, 1758)</v>
      </c>
      <c r="BR260" s="11" t="s">
        <v>102</v>
      </c>
      <c r="BS260" s="11"/>
      <c r="BT260" s="11"/>
      <c r="BU260" s="11"/>
      <c r="BV260" s="11"/>
      <c r="BW260" s="11"/>
      <c r="BX260" s="11"/>
      <c r="BY260" s="11"/>
    </row>
    <row r="261" spans="1:77" x14ac:dyDescent="0.25">
      <c r="A261" s="11" t="s">
        <v>76</v>
      </c>
      <c r="B261" s="12">
        <f t="shared" ca="1" si="8"/>
        <v>43818</v>
      </c>
      <c r="C261" s="13" t="s">
        <v>77</v>
      </c>
      <c r="D261" s="11" t="s">
        <v>78</v>
      </c>
      <c r="E261" s="13" t="s">
        <v>79</v>
      </c>
      <c r="F261" s="11" t="s">
        <v>80</v>
      </c>
      <c r="G261" s="11" t="s">
        <v>81</v>
      </c>
      <c r="H261" s="11" t="s">
        <v>82</v>
      </c>
      <c r="I261" s="13" t="s">
        <v>83</v>
      </c>
      <c r="J261" s="13" t="s">
        <v>82</v>
      </c>
      <c r="K261" s="21" t="str">
        <f t="shared" si="9"/>
        <v>iucnStatus:Least Concern</v>
      </c>
      <c r="L261" s="11" t="str">
        <f>_xlfn.IFNA(VLOOKUP(Tabela5[[#This Row],[scientificName]],Tabela1[],COLUMN('IUCN BR Summary'!O:O),0),"Not Evaluated")</f>
        <v>Least Concern</v>
      </c>
      <c r="M261" s="13" t="s">
        <v>433</v>
      </c>
      <c r="N261" s="33"/>
      <c r="O261" s="33"/>
      <c r="P261" s="37" t="s">
        <v>86</v>
      </c>
      <c r="Q261" s="33" t="s">
        <v>87</v>
      </c>
      <c r="R261" s="33"/>
      <c r="S261" s="33"/>
      <c r="T261" s="33"/>
      <c r="U261" s="33"/>
      <c r="V261" s="11"/>
      <c r="W261" s="11"/>
      <c r="X261" s="11"/>
      <c r="Y261" s="11"/>
      <c r="Z261" s="11"/>
      <c r="AA261" s="11"/>
      <c r="AB261" s="11"/>
      <c r="AC261" s="12">
        <v>43365</v>
      </c>
      <c r="AD261" s="15">
        <v>0.76736111111111116</v>
      </c>
      <c r="AE261" s="33"/>
      <c r="AF261" s="15" t="s">
        <v>108</v>
      </c>
      <c r="AG261" s="33"/>
      <c r="AH261" s="15" t="s">
        <v>138</v>
      </c>
      <c r="AI261" s="13" t="s">
        <v>90</v>
      </c>
      <c r="AJ261" s="13" t="s">
        <v>91</v>
      </c>
      <c r="AK261" s="13" t="s">
        <v>92</v>
      </c>
      <c r="AL261" s="11" t="s">
        <v>330</v>
      </c>
      <c r="AM261" s="11" t="s">
        <v>430</v>
      </c>
      <c r="AN261" s="11"/>
      <c r="AO261" s="11"/>
      <c r="AP261" s="11"/>
      <c r="AQ261" s="11" t="s">
        <v>17454</v>
      </c>
      <c r="AR261" s="11"/>
      <c r="AS261" s="11"/>
      <c r="AT261" s="11"/>
      <c r="AU261" s="11"/>
      <c r="AV261" s="11"/>
      <c r="AW261" s="11"/>
      <c r="AX261" s="18">
        <v>754446</v>
      </c>
      <c r="AY261" s="18">
        <v>7832746</v>
      </c>
      <c r="AZ261" s="16">
        <v>-42.574435000000001</v>
      </c>
      <c r="BA261" s="16">
        <v>-19.584001000000001</v>
      </c>
      <c r="BB261" s="11"/>
      <c r="BC261" s="11" t="s">
        <v>17453</v>
      </c>
      <c r="BD261" s="11" t="s">
        <v>17455</v>
      </c>
      <c r="BE261" s="11" t="s">
        <v>95</v>
      </c>
      <c r="BF261" s="17">
        <v>43410</v>
      </c>
      <c r="BG261" s="11" t="s">
        <v>96</v>
      </c>
      <c r="BH261" s="13" t="s">
        <v>97</v>
      </c>
      <c r="BI261" s="13" t="s">
        <v>98</v>
      </c>
      <c r="BJ261" s="13" t="s">
        <v>99</v>
      </c>
      <c r="BK261" s="33" t="s">
        <v>10370</v>
      </c>
      <c r="BL261" s="33" t="s">
        <v>10371</v>
      </c>
      <c r="BM261" s="11" t="s">
        <v>269</v>
      </c>
      <c r="BN261" s="11" t="s">
        <v>270</v>
      </c>
      <c r="BO261" s="11"/>
      <c r="BP261" s="11" t="s">
        <v>10393</v>
      </c>
      <c r="BQ261" s="33" t="str">
        <f>IFERROR(VLOOKUP(Tabela5[[#This Row],[scientificName]],Tabela1[],COLUMN('IUCN BR Summary'!N:N),0),"")</f>
        <v>(Linnaeus, 1758)</v>
      </c>
      <c r="BR261" s="11" t="s">
        <v>102</v>
      </c>
      <c r="BS261" s="11"/>
      <c r="BT261" s="11"/>
      <c r="BU261" s="11"/>
      <c r="BV261" s="11"/>
      <c r="BW261" s="11"/>
      <c r="BX261" s="11"/>
      <c r="BY261" s="11"/>
    </row>
    <row r="262" spans="1:77" x14ac:dyDescent="0.25">
      <c r="A262" s="11" t="s">
        <v>76</v>
      </c>
      <c r="B262" s="12">
        <f t="shared" ca="1" si="8"/>
        <v>43818</v>
      </c>
      <c r="C262" s="13" t="s">
        <v>77</v>
      </c>
      <c r="D262" s="11" t="s">
        <v>78</v>
      </c>
      <c r="E262" s="13" t="s">
        <v>79</v>
      </c>
      <c r="F262" s="11" t="s">
        <v>80</v>
      </c>
      <c r="G262" s="11" t="s">
        <v>81</v>
      </c>
      <c r="H262" s="11" t="s">
        <v>82</v>
      </c>
      <c r="I262" s="13" t="s">
        <v>83</v>
      </c>
      <c r="J262" s="13" t="s">
        <v>82</v>
      </c>
      <c r="K262" s="21" t="str">
        <f t="shared" si="9"/>
        <v>iucnStatus:Not Evaluated</v>
      </c>
      <c r="L262" s="11" t="str">
        <f>_xlfn.IFNA(VLOOKUP(Tabela5[[#This Row],[scientificName]],Tabela1[],COLUMN('IUCN BR Summary'!O:O),0),"Not Evaluated")</f>
        <v>Not Evaluated</v>
      </c>
      <c r="M262" s="13" t="s">
        <v>434</v>
      </c>
      <c r="N262" s="33"/>
      <c r="O262" s="33"/>
      <c r="P262" s="37" t="s">
        <v>86</v>
      </c>
      <c r="Q262" s="33" t="s">
        <v>87</v>
      </c>
      <c r="R262" s="33"/>
      <c r="S262" s="33"/>
      <c r="T262" s="33"/>
      <c r="U262" s="33"/>
      <c r="V262" s="11"/>
      <c r="W262" s="11"/>
      <c r="X262" s="11"/>
      <c r="Y262" s="11"/>
      <c r="Z262" s="11"/>
      <c r="AA262" s="11"/>
      <c r="AB262" s="11"/>
      <c r="AC262" s="12">
        <v>43365</v>
      </c>
      <c r="AD262" s="15">
        <v>0.4375</v>
      </c>
      <c r="AE262" s="33"/>
      <c r="AF262" s="15" t="s">
        <v>154</v>
      </c>
      <c r="AG262" s="33"/>
      <c r="AH262" s="15" t="s">
        <v>138</v>
      </c>
      <c r="AI262" s="13" t="s">
        <v>90</v>
      </c>
      <c r="AJ262" s="13" t="s">
        <v>91</v>
      </c>
      <c r="AK262" s="13" t="s">
        <v>92</v>
      </c>
      <c r="AL262" s="11" t="s">
        <v>330</v>
      </c>
      <c r="AM262" s="11" t="s">
        <v>402</v>
      </c>
      <c r="AN262" s="11"/>
      <c r="AO262" s="11"/>
      <c r="AP262" s="11"/>
      <c r="AQ262" s="11" t="s">
        <v>17454</v>
      </c>
      <c r="AR262" s="11"/>
      <c r="AS262" s="11"/>
      <c r="AT262" s="11"/>
      <c r="AU262" s="11"/>
      <c r="AV262" s="11"/>
      <c r="AW262" s="11"/>
      <c r="AX262" s="18">
        <v>755689.46100000001</v>
      </c>
      <c r="AY262" s="18">
        <v>7831823.0839999998</v>
      </c>
      <c r="AZ262" s="16">
        <v>-42.562468000000003</v>
      </c>
      <c r="BA262" s="16">
        <v>-19.592175000000001</v>
      </c>
      <c r="BB262" s="11"/>
      <c r="BC262" s="11" t="s">
        <v>17453</v>
      </c>
      <c r="BD262" s="11" t="s">
        <v>17455</v>
      </c>
      <c r="BE262" s="11" t="s">
        <v>95</v>
      </c>
      <c r="BF262" s="17">
        <v>43410</v>
      </c>
      <c r="BG262" s="11" t="s">
        <v>96</v>
      </c>
      <c r="BH262" s="13" t="s">
        <v>97</v>
      </c>
      <c r="BI262" s="13" t="s">
        <v>98</v>
      </c>
      <c r="BJ262" s="13" t="s">
        <v>99</v>
      </c>
      <c r="BK262" s="34" t="s">
        <v>2635</v>
      </c>
      <c r="BL262" s="33" t="s">
        <v>5022</v>
      </c>
      <c r="BM262" s="11" t="s">
        <v>145</v>
      </c>
      <c r="BN262" s="11" t="s">
        <v>255</v>
      </c>
      <c r="BO262" s="11"/>
      <c r="BP262" s="11" t="s">
        <v>17445</v>
      </c>
      <c r="BQ262" s="33" t="str">
        <f>IFERROR(VLOOKUP(Tabela5[[#This Row],[scientificName]],Tabela1[],COLUMN('IUCN BR Summary'!N:N),0),"")</f>
        <v/>
      </c>
      <c r="BR262" s="11" t="s">
        <v>166</v>
      </c>
      <c r="BS262" s="11"/>
      <c r="BT262" s="11"/>
      <c r="BU262" s="11"/>
      <c r="BV262" s="11"/>
      <c r="BW262" s="11"/>
      <c r="BX262" s="11"/>
      <c r="BY262" s="11"/>
    </row>
    <row r="263" spans="1:77" x14ac:dyDescent="0.25">
      <c r="A263" s="11" t="s">
        <v>76</v>
      </c>
      <c r="B263" s="12">
        <f t="shared" ca="1" si="8"/>
        <v>43818</v>
      </c>
      <c r="C263" s="13" t="s">
        <v>77</v>
      </c>
      <c r="D263" s="11" t="s">
        <v>78</v>
      </c>
      <c r="E263" s="13" t="s">
        <v>79</v>
      </c>
      <c r="F263" s="11" t="s">
        <v>80</v>
      </c>
      <c r="G263" s="11" t="s">
        <v>81</v>
      </c>
      <c r="H263" s="11" t="s">
        <v>82</v>
      </c>
      <c r="I263" s="13" t="s">
        <v>83</v>
      </c>
      <c r="J263" s="13" t="s">
        <v>82</v>
      </c>
      <c r="K263" s="21" t="str">
        <f t="shared" si="9"/>
        <v>iucnStatus:Not Evaluated</v>
      </c>
      <c r="L263" s="11" t="str">
        <f>_xlfn.IFNA(VLOOKUP(Tabela5[[#This Row],[scientificName]],Tabela1[],COLUMN('IUCN BR Summary'!O:O),0),"Not Evaluated")</f>
        <v>Not Evaluated</v>
      </c>
      <c r="M263" s="13" t="s">
        <v>435</v>
      </c>
      <c r="N263" s="33"/>
      <c r="O263" s="33"/>
      <c r="P263" s="37" t="s">
        <v>86</v>
      </c>
      <c r="Q263" s="33" t="s">
        <v>87</v>
      </c>
      <c r="R263" s="33"/>
      <c r="S263" s="33"/>
      <c r="T263" s="33"/>
      <c r="U263" s="33"/>
      <c r="V263" s="11"/>
      <c r="W263" s="11"/>
      <c r="X263" s="11"/>
      <c r="Y263" s="11"/>
      <c r="Z263" s="11"/>
      <c r="AA263" s="11"/>
      <c r="AB263" s="11"/>
      <c r="AC263" s="12">
        <v>43365</v>
      </c>
      <c r="AD263" s="15"/>
      <c r="AE263" s="33"/>
      <c r="AF263" s="15" t="s">
        <v>108</v>
      </c>
      <c r="AG263" s="33"/>
      <c r="AH263" s="15" t="s">
        <v>138</v>
      </c>
      <c r="AI263" s="13" t="s">
        <v>90</v>
      </c>
      <c r="AJ263" s="13" t="s">
        <v>91</v>
      </c>
      <c r="AK263" s="13" t="s">
        <v>92</v>
      </c>
      <c r="AL263" s="11" t="s">
        <v>330</v>
      </c>
      <c r="AM263" s="11" t="s">
        <v>430</v>
      </c>
      <c r="AN263" s="11"/>
      <c r="AO263" s="11"/>
      <c r="AP263" s="11"/>
      <c r="AQ263" s="11" t="s">
        <v>17454</v>
      </c>
      <c r="AR263" s="11"/>
      <c r="AS263" s="11"/>
      <c r="AT263" s="11"/>
      <c r="AU263" s="11"/>
      <c r="AV263" s="11"/>
      <c r="AW263" s="11"/>
      <c r="AX263" s="18">
        <v>755462</v>
      </c>
      <c r="AY263" s="18">
        <v>7832376</v>
      </c>
      <c r="AZ263" s="16">
        <v>-42.564706000000001</v>
      </c>
      <c r="BA263" s="16">
        <v>-19.587211</v>
      </c>
      <c r="BB263" s="11"/>
      <c r="BC263" s="11" t="s">
        <v>17453</v>
      </c>
      <c r="BD263" s="11" t="s">
        <v>17455</v>
      </c>
      <c r="BE263" s="11" t="s">
        <v>95</v>
      </c>
      <c r="BF263" s="17">
        <v>43410</v>
      </c>
      <c r="BG263" s="11" t="s">
        <v>96</v>
      </c>
      <c r="BH263" s="13" t="s">
        <v>97</v>
      </c>
      <c r="BI263" s="13" t="s">
        <v>98</v>
      </c>
      <c r="BJ263" s="13" t="s">
        <v>99</v>
      </c>
      <c r="BK263" s="34" t="s">
        <v>2635</v>
      </c>
      <c r="BL263" s="33" t="s">
        <v>5022</v>
      </c>
      <c r="BM263" s="11" t="s">
        <v>145</v>
      </c>
      <c r="BN263" s="11" t="s">
        <v>255</v>
      </c>
      <c r="BO263" s="11"/>
      <c r="BP263" s="11" t="s">
        <v>17445</v>
      </c>
      <c r="BQ263" s="33" t="str">
        <f>IFERROR(VLOOKUP(Tabela5[[#This Row],[scientificName]],Tabela1[],COLUMN('IUCN BR Summary'!N:N),0),"")</f>
        <v/>
      </c>
      <c r="BR263" s="11" t="s">
        <v>166</v>
      </c>
      <c r="BS263" s="11"/>
      <c r="BT263" s="11"/>
      <c r="BU263" s="11"/>
      <c r="BV263" s="11"/>
      <c r="BW263" s="11"/>
      <c r="BX263" s="11"/>
      <c r="BY263" s="11"/>
    </row>
    <row r="264" spans="1:77" x14ac:dyDescent="0.25">
      <c r="A264" s="11" t="s">
        <v>76</v>
      </c>
      <c r="B264" s="12">
        <f t="shared" ca="1" si="8"/>
        <v>43818</v>
      </c>
      <c r="C264" s="13" t="s">
        <v>77</v>
      </c>
      <c r="D264" s="11" t="s">
        <v>78</v>
      </c>
      <c r="E264" s="13" t="s">
        <v>79</v>
      </c>
      <c r="F264" s="11" t="s">
        <v>80</v>
      </c>
      <c r="G264" s="11" t="s">
        <v>81</v>
      </c>
      <c r="H264" s="11" t="s">
        <v>82</v>
      </c>
      <c r="I264" s="13" t="s">
        <v>83</v>
      </c>
      <c r="J264" s="13" t="s">
        <v>82</v>
      </c>
      <c r="K264" s="21" t="str">
        <f t="shared" si="9"/>
        <v>iucnStatus:Not Evaluated</v>
      </c>
      <c r="L264" s="11" t="str">
        <f>_xlfn.IFNA(VLOOKUP(Tabela5[[#This Row],[scientificName]],Tabela1[],COLUMN('IUCN BR Summary'!O:O),0),"Not Evaluated")</f>
        <v>Not Evaluated</v>
      </c>
      <c r="M264" s="13" t="s">
        <v>436</v>
      </c>
      <c r="N264" s="33"/>
      <c r="O264" s="33"/>
      <c r="P264" s="37" t="s">
        <v>86</v>
      </c>
      <c r="Q264" s="33" t="s">
        <v>87</v>
      </c>
      <c r="R264" s="33"/>
      <c r="S264" s="33"/>
      <c r="T264" s="33"/>
      <c r="U264" s="33"/>
      <c r="V264" s="11"/>
      <c r="W264" s="11"/>
      <c r="X264" s="11"/>
      <c r="Y264" s="11"/>
      <c r="Z264" s="11"/>
      <c r="AA264" s="11"/>
      <c r="AB264" s="11"/>
      <c r="AC264" s="12">
        <v>43366</v>
      </c>
      <c r="AD264" s="15"/>
      <c r="AE264" s="33"/>
      <c r="AF264" s="15" t="s">
        <v>121</v>
      </c>
      <c r="AG264" s="33"/>
      <c r="AH264" s="15" t="s">
        <v>138</v>
      </c>
      <c r="AI264" s="13" t="s">
        <v>90</v>
      </c>
      <c r="AJ264" s="13" t="s">
        <v>91</v>
      </c>
      <c r="AK264" s="13" t="s">
        <v>92</v>
      </c>
      <c r="AL264" s="11" t="s">
        <v>330</v>
      </c>
      <c r="AM264" s="11" t="s">
        <v>402</v>
      </c>
      <c r="AN264" s="11"/>
      <c r="AO264" s="11"/>
      <c r="AP264" s="11"/>
      <c r="AQ264" s="11" t="s">
        <v>17454</v>
      </c>
      <c r="AR264" s="11"/>
      <c r="AS264" s="11"/>
      <c r="AT264" s="11"/>
      <c r="AU264" s="11"/>
      <c r="AV264" s="11"/>
      <c r="AW264" s="11"/>
      <c r="AX264" s="18">
        <v>755681.8005762347</v>
      </c>
      <c r="AY264" s="18">
        <v>7831816.6561456826</v>
      </c>
      <c r="AZ264" s="16">
        <v>-42.562533999999999</v>
      </c>
      <c r="BA264" s="16">
        <v>-19.592230000000001</v>
      </c>
      <c r="BB264" s="11"/>
      <c r="BC264" s="11" t="s">
        <v>17453</v>
      </c>
      <c r="BD264" s="11" t="s">
        <v>17455</v>
      </c>
      <c r="BE264" s="11" t="s">
        <v>95</v>
      </c>
      <c r="BF264" s="17">
        <v>43410</v>
      </c>
      <c r="BG264" s="11" t="s">
        <v>96</v>
      </c>
      <c r="BH264" s="13" t="s">
        <v>97</v>
      </c>
      <c r="BI264" s="13" t="s">
        <v>98</v>
      </c>
      <c r="BJ264" s="13" t="s">
        <v>99</v>
      </c>
      <c r="BK264" s="34" t="s">
        <v>2635</v>
      </c>
      <c r="BL264" s="33" t="s">
        <v>5022</v>
      </c>
      <c r="BM264" s="11" t="s">
        <v>145</v>
      </c>
      <c r="BN264" s="11" t="s">
        <v>255</v>
      </c>
      <c r="BO264" s="11"/>
      <c r="BP264" s="11" t="s">
        <v>17445</v>
      </c>
      <c r="BQ264" s="33" t="str">
        <f>IFERROR(VLOOKUP(Tabela5[[#This Row],[scientificName]],Tabela1[],COLUMN('IUCN BR Summary'!N:N),0),"")</f>
        <v/>
      </c>
      <c r="BR264" s="11" t="s">
        <v>166</v>
      </c>
      <c r="BS264" s="11"/>
      <c r="BT264" s="11"/>
      <c r="BU264" s="11"/>
      <c r="BV264" s="11"/>
      <c r="BW264" s="11"/>
      <c r="BX264" s="11"/>
      <c r="BY264" s="11"/>
    </row>
    <row r="265" spans="1:77" x14ac:dyDescent="0.25">
      <c r="A265" s="11" t="s">
        <v>76</v>
      </c>
      <c r="B265" s="12">
        <f t="shared" ca="1" si="8"/>
        <v>43818</v>
      </c>
      <c r="C265" s="13" t="s">
        <v>77</v>
      </c>
      <c r="D265" s="11" t="s">
        <v>78</v>
      </c>
      <c r="E265" s="13" t="s">
        <v>79</v>
      </c>
      <c r="F265" s="11" t="s">
        <v>80</v>
      </c>
      <c r="G265" s="11" t="s">
        <v>81</v>
      </c>
      <c r="H265" s="11" t="s">
        <v>82</v>
      </c>
      <c r="I265" s="13" t="s">
        <v>83</v>
      </c>
      <c r="J265" s="13" t="s">
        <v>82</v>
      </c>
      <c r="K265" s="21" t="str">
        <f t="shared" si="9"/>
        <v>iucnStatus:Not Evaluated</v>
      </c>
      <c r="L265" s="11" t="str">
        <f>_xlfn.IFNA(VLOOKUP(Tabela5[[#This Row],[scientificName]],Tabela1[],COLUMN('IUCN BR Summary'!O:O),0),"Not Evaluated")</f>
        <v>Not Evaluated</v>
      </c>
      <c r="M265" s="13" t="s">
        <v>437</v>
      </c>
      <c r="N265" s="33"/>
      <c r="O265" s="33"/>
      <c r="P265" s="37" t="s">
        <v>86</v>
      </c>
      <c r="Q265" s="33" t="s">
        <v>87</v>
      </c>
      <c r="R265" s="33"/>
      <c r="S265" s="33"/>
      <c r="T265" s="33"/>
      <c r="U265" s="33"/>
      <c r="V265" s="11"/>
      <c r="W265" s="11"/>
      <c r="X265" s="11"/>
      <c r="Y265" s="11"/>
      <c r="Z265" s="11"/>
      <c r="AA265" s="11"/>
      <c r="AB265" s="11"/>
      <c r="AC265" s="12">
        <v>43366</v>
      </c>
      <c r="AD265" s="15"/>
      <c r="AE265" s="33"/>
      <c r="AF265" s="15" t="s">
        <v>121</v>
      </c>
      <c r="AG265" s="33"/>
      <c r="AH265" s="15" t="s">
        <v>138</v>
      </c>
      <c r="AI265" s="13" t="s">
        <v>90</v>
      </c>
      <c r="AJ265" s="13" t="s">
        <v>91</v>
      </c>
      <c r="AK265" s="13" t="s">
        <v>92</v>
      </c>
      <c r="AL265" s="11" t="s">
        <v>330</v>
      </c>
      <c r="AM265" s="11" t="s">
        <v>430</v>
      </c>
      <c r="AN265" s="11"/>
      <c r="AO265" s="11"/>
      <c r="AP265" s="11"/>
      <c r="AQ265" s="11" t="s">
        <v>17454</v>
      </c>
      <c r="AR265" s="11"/>
      <c r="AS265" s="11"/>
      <c r="AT265" s="11"/>
      <c r="AU265" s="11"/>
      <c r="AV265" s="11"/>
      <c r="AW265" s="11"/>
      <c r="AX265" s="18">
        <v>754897.02613786678</v>
      </c>
      <c r="AY265" s="18">
        <v>7832707.9691982325</v>
      </c>
      <c r="AZ265" s="16">
        <v>-42.570132999999998</v>
      </c>
      <c r="BA265" s="16">
        <v>-19.584287</v>
      </c>
      <c r="BB265" s="11"/>
      <c r="BC265" s="11" t="s">
        <v>17453</v>
      </c>
      <c r="BD265" s="11" t="s">
        <v>17455</v>
      </c>
      <c r="BE265" s="11" t="s">
        <v>95</v>
      </c>
      <c r="BF265" s="17">
        <v>43410</v>
      </c>
      <c r="BG265" s="11" t="s">
        <v>96</v>
      </c>
      <c r="BH265" s="13" t="s">
        <v>97</v>
      </c>
      <c r="BI265" s="13" t="s">
        <v>98</v>
      </c>
      <c r="BJ265" s="13" t="s">
        <v>99</v>
      </c>
      <c r="BK265" s="33" t="s">
        <v>2618</v>
      </c>
      <c r="BL265" s="33" t="s">
        <v>9378</v>
      </c>
      <c r="BM265" s="11" t="s">
        <v>205</v>
      </c>
      <c r="BN265" s="11" t="s">
        <v>255</v>
      </c>
      <c r="BO265" s="11"/>
      <c r="BP265" s="11" t="s">
        <v>17446</v>
      </c>
      <c r="BQ265" s="33" t="str">
        <f>IFERROR(VLOOKUP(Tabela5[[#This Row],[scientificName]],Tabela1[],COLUMN('IUCN BR Summary'!N:N),0),"")</f>
        <v/>
      </c>
      <c r="BR265" s="11" t="s">
        <v>166</v>
      </c>
      <c r="BS265" s="11"/>
      <c r="BT265" s="11"/>
      <c r="BU265" s="11"/>
      <c r="BV265" s="11"/>
      <c r="BW265" s="11"/>
      <c r="BX265" s="11"/>
      <c r="BY265" s="11"/>
    </row>
    <row r="266" spans="1:77" x14ac:dyDescent="0.25">
      <c r="A266" s="11" t="s">
        <v>76</v>
      </c>
      <c r="B266" s="12">
        <f t="shared" ca="1" si="8"/>
        <v>43818</v>
      </c>
      <c r="C266" s="13" t="s">
        <v>77</v>
      </c>
      <c r="D266" s="11" t="s">
        <v>78</v>
      </c>
      <c r="E266" s="13" t="s">
        <v>79</v>
      </c>
      <c r="F266" s="11" t="s">
        <v>80</v>
      </c>
      <c r="G266" s="11" t="s">
        <v>81</v>
      </c>
      <c r="H266" s="11" t="s">
        <v>82</v>
      </c>
      <c r="I266" s="13" t="s">
        <v>83</v>
      </c>
      <c r="J266" s="13" t="s">
        <v>82</v>
      </c>
      <c r="K266" s="21" t="str">
        <f t="shared" si="9"/>
        <v>iucnStatus:Not Evaluated</v>
      </c>
      <c r="L266" s="11" t="str">
        <f>_xlfn.IFNA(VLOOKUP(Tabela5[[#This Row],[scientificName]],Tabela1[],COLUMN('IUCN BR Summary'!O:O),0),"Not Evaluated")</f>
        <v>Not Evaluated</v>
      </c>
      <c r="M266" s="13" t="s">
        <v>438</v>
      </c>
      <c r="N266" s="33"/>
      <c r="O266" s="33"/>
      <c r="P266" s="37" t="s">
        <v>86</v>
      </c>
      <c r="Q266" s="33" t="s">
        <v>87</v>
      </c>
      <c r="R266" s="33"/>
      <c r="S266" s="33"/>
      <c r="T266" s="33"/>
      <c r="U266" s="33"/>
      <c r="V266" s="11"/>
      <c r="W266" s="11"/>
      <c r="X266" s="11"/>
      <c r="Y266" s="11"/>
      <c r="Z266" s="11"/>
      <c r="AA266" s="11"/>
      <c r="AB266" s="11"/>
      <c r="AC266" s="12">
        <v>43366</v>
      </c>
      <c r="AD266" s="15"/>
      <c r="AE266" s="33"/>
      <c r="AF266" s="15" t="s">
        <v>121</v>
      </c>
      <c r="AG266" s="33"/>
      <c r="AH266" s="15" t="s">
        <v>138</v>
      </c>
      <c r="AI266" s="13" t="s">
        <v>90</v>
      </c>
      <c r="AJ266" s="13" t="s">
        <v>91</v>
      </c>
      <c r="AK266" s="13" t="s">
        <v>92</v>
      </c>
      <c r="AL266" s="11" t="s">
        <v>330</v>
      </c>
      <c r="AM266" s="11" t="s">
        <v>430</v>
      </c>
      <c r="AN266" s="11"/>
      <c r="AO266" s="11"/>
      <c r="AP266" s="11"/>
      <c r="AQ266" s="11" t="s">
        <v>17454</v>
      </c>
      <c r="AR266" s="11"/>
      <c r="AS266" s="11"/>
      <c r="AT266" s="11"/>
      <c r="AU266" s="11"/>
      <c r="AV266" s="11"/>
      <c r="AW266" s="11"/>
      <c r="AX266" s="18">
        <v>755279.83773493546</v>
      </c>
      <c r="AY266" s="18">
        <v>7832620.4622051995</v>
      </c>
      <c r="AZ266" s="16">
        <v>-42.566473000000002</v>
      </c>
      <c r="BA266" s="16">
        <v>-19.585032000000002</v>
      </c>
      <c r="BB266" s="11"/>
      <c r="BC266" s="11" t="s">
        <v>17453</v>
      </c>
      <c r="BD266" s="11" t="s">
        <v>17455</v>
      </c>
      <c r="BE266" s="11" t="s">
        <v>95</v>
      </c>
      <c r="BF266" s="17">
        <v>43410</v>
      </c>
      <c r="BG266" s="11" t="s">
        <v>96</v>
      </c>
      <c r="BH266" s="13" t="s">
        <v>97</v>
      </c>
      <c r="BI266" s="13" t="s">
        <v>98</v>
      </c>
      <c r="BJ266" s="13" t="s">
        <v>99</v>
      </c>
      <c r="BK266" s="34" t="s">
        <v>2635</v>
      </c>
      <c r="BL266" s="33" t="s">
        <v>5022</v>
      </c>
      <c r="BM266" s="11" t="s">
        <v>145</v>
      </c>
      <c r="BN266" s="11" t="s">
        <v>255</v>
      </c>
      <c r="BO266" s="11"/>
      <c r="BP266" s="11" t="s">
        <v>17445</v>
      </c>
      <c r="BQ266" s="33" t="str">
        <f>IFERROR(VLOOKUP(Tabela5[[#This Row],[scientificName]],Tabela1[],COLUMN('IUCN BR Summary'!N:N),0),"")</f>
        <v/>
      </c>
      <c r="BR266" s="11" t="s">
        <v>166</v>
      </c>
      <c r="BS266" s="11"/>
      <c r="BT266" s="11"/>
      <c r="BU266" s="11"/>
      <c r="BV266" s="11"/>
      <c r="BW266" s="11"/>
      <c r="BX266" s="11"/>
      <c r="BY266" s="11"/>
    </row>
    <row r="267" spans="1:77" x14ac:dyDescent="0.25">
      <c r="A267" s="11" t="s">
        <v>76</v>
      </c>
      <c r="B267" s="12">
        <f t="shared" ca="1" si="8"/>
        <v>43818</v>
      </c>
      <c r="C267" s="13" t="s">
        <v>77</v>
      </c>
      <c r="D267" s="11" t="s">
        <v>78</v>
      </c>
      <c r="E267" s="13" t="s">
        <v>79</v>
      </c>
      <c r="F267" s="11" t="s">
        <v>80</v>
      </c>
      <c r="G267" s="11" t="s">
        <v>81</v>
      </c>
      <c r="H267" s="11" t="s">
        <v>82</v>
      </c>
      <c r="I267" s="13" t="s">
        <v>83</v>
      </c>
      <c r="J267" s="13" t="s">
        <v>82</v>
      </c>
      <c r="K267" s="21" t="str">
        <f t="shared" si="9"/>
        <v>iucnStatus:Near Threatened</v>
      </c>
      <c r="L267" s="11" t="str">
        <f>_xlfn.IFNA(VLOOKUP(Tabela5[[#This Row],[scientificName]],Tabela1[],COLUMN('IUCN BR Summary'!O:O),0),"Not Evaluated")</f>
        <v>Near Threatened</v>
      </c>
      <c r="M267" s="13" t="s">
        <v>439</v>
      </c>
      <c r="N267" s="33"/>
      <c r="O267" s="33"/>
      <c r="P267" s="37" t="s">
        <v>86</v>
      </c>
      <c r="Q267" s="33" t="s">
        <v>87</v>
      </c>
      <c r="R267" s="33"/>
      <c r="S267" s="33"/>
      <c r="T267" s="33"/>
      <c r="U267" s="33"/>
      <c r="V267" s="11"/>
      <c r="W267" s="11"/>
      <c r="X267" s="11"/>
      <c r="Y267" s="11"/>
      <c r="Z267" s="11"/>
      <c r="AA267" s="11"/>
      <c r="AB267" s="11"/>
      <c r="AC267" s="12">
        <v>43367</v>
      </c>
      <c r="AD267" s="15">
        <v>0.3298611111111111</v>
      </c>
      <c r="AE267" s="33"/>
      <c r="AF267" s="15" t="s">
        <v>108</v>
      </c>
      <c r="AG267" s="33"/>
      <c r="AH267" s="15" t="s">
        <v>138</v>
      </c>
      <c r="AI267" s="13" t="s">
        <v>90</v>
      </c>
      <c r="AJ267" s="13" t="s">
        <v>91</v>
      </c>
      <c r="AK267" s="13" t="s">
        <v>92</v>
      </c>
      <c r="AL267" s="11" t="s">
        <v>330</v>
      </c>
      <c r="AM267" s="11" t="s">
        <v>402</v>
      </c>
      <c r="AN267" s="11"/>
      <c r="AO267" s="11"/>
      <c r="AP267" s="11"/>
      <c r="AQ267" s="11" t="s">
        <v>17454</v>
      </c>
      <c r="AR267" s="11"/>
      <c r="AS267" s="11"/>
      <c r="AT267" s="11"/>
      <c r="AU267" s="11"/>
      <c r="AV267" s="11"/>
      <c r="AW267" s="11"/>
      <c r="AX267" s="18">
        <v>763174.61739999999</v>
      </c>
      <c r="AY267" s="18">
        <v>7814537.6668999996</v>
      </c>
      <c r="AZ267" s="16">
        <v>-42.488722000000003</v>
      </c>
      <c r="BA267" s="16">
        <v>-19.747250999999999</v>
      </c>
      <c r="BB267" s="11"/>
      <c r="BC267" s="11" t="s">
        <v>17453</v>
      </c>
      <c r="BD267" s="11" t="s">
        <v>17455</v>
      </c>
      <c r="BE267" s="11" t="s">
        <v>95</v>
      </c>
      <c r="BF267" s="17">
        <v>43410</v>
      </c>
      <c r="BG267" s="11" t="s">
        <v>96</v>
      </c>
      <c r="BH267" s="13" t="s">
        <v>97</v>
      </c>
      <c r="BI267" s="13" t="s">
        <v>98</v>
      </c>
      <c r="BJ267" s="13" t="s">
        <v>99</v>
      </c>
      <c r="BK267" s="34" t="s">
        <v>2635</v>
      </c>
      <c r="BL267" s="33" t="s">
        <v>3135</v>
      </c>
      <c r="BM267" s="11" t="s">
        <v>155</v>
      </c>
      <c r="BN267" s="11" t="s">
        <v>156</v>
      </c>
      <c r="BO267" s="11"/>
      <c r="BP267" s="11" t="s">
        <v>5279</v>
      </c>
      <c r="BQ267" s="33" t="str">
        <f>IFERROR(VLOOKUP(Tabela5[[#This Row],[scientificName]],Tabela1[],COLUMN('IUCN BR Summary'!N:N),0),"")</f>
        <v>(Spix, 1823)</v>
      </c>
      <c r="BR267" s="11" t="s">
        <v>102</v>
      </c>
      <c r="BS267" s="11"/>
      <c r="BT267" s="11"/>
      <c r="BU267" s="11"/>
      <c r="BV267" s="11"/>
      <c r="BW267" s="11"/>
      <c r="BX267" s="11"/>
      <c r="BY267" s="11"/>
    </row>
    <row r="268" spans="1:77" x14ac:dyDescent="0.25">
      <c r="A268" s="11" t="s">
        <v>76</v>
      </c>
      <c r="B268" s="12">
        <f t="shared" ca="1" si="8"/>
        <v>43818</v>
      </c>
      <c r="C268" s="13" t="s">
        <v>77</v>
      </c>
      <c r="D268" s="11" t="s">
        <v>78</v>
      </c>
      <c r="E268" s="13" t="s">
        <v>79</v>
      </c>
      <c r="F268" s="11" t="s">
        <v>80</v>
      </c>
      <c r="G268" s="11" t="s">
        <v>81</v>
      </c>
      <c r="H268" s="11" t="s">
        <v>82</v>
      </c>
      <c r="I268" s="13" t="s">
        <v>83</v>
      </c>
      <c r="J268" s="13" t="s">
        <v>82</v>
      </c>
      <c r="K268" s="21" t="str">
        <f t="shared" si="9"/>
        <v>iucnStatus:Endangered</v>
      </c>
      <c r="L268" s="11" t="str">
        <f>_xlfn.IFNA(VLOOKUP(Tabela5[[#This Row],[scientificName]],Tabela1[],COLUMN('IUCN BR Summary'!O:O),0),"Not Evaluated")</f>
        <v>Endangered</v>
      </c>
      <c r="M268" s="13" t="s">
        <v>440</v>
      </c>
      <c r="N268" s="33"/>
      <c r="O268" s="33"/>
      <c r="P268" s="37" t="s">
        <v>86</v>
      </c>
      <c r="Q268" s="33" t="s">
        <v>87</v>
      </c>
      <c r="R268" s="33"/>
      <c r="S268" s="33"/>
      <c r="T268" s="33"/>
      <c r="U268" s="33"/>
      <c r="V268" s="11"/>
      <c r="W268" s="11"/>
      <c r="X268" s="11"/>
      <c r="Y268" s="11"/>
      <c r="Z268" s="11"/>
      <c r="AA268" s="11"/>
      <c r="AB268" s="11"/>
      <c r="AC268" s="12">
        <v>43367</v>
      </c>
      <c r="AD268" s="15">
        <v>0.31944444444444448</v>
      </c>
      <c r="AE268" s="33"/>
      <c r="AF268" s="15" t="s">
        <v>108</v>
      </c>
      <c r="AG268" s="33"/>
      <c r="AH268" s="15" t="s">
        <v>138</v>
      </c>
      <c r="AI268" s="13" t="s">
        <v>90</v>
      </c>
      <c r="AJ268" s="13" t="s">
        <v>91</v>
      </c>
      <c r="AK268" s="13" t="s">
        <v>92</v>
      </c>
      <c r="AL268" s="11" t="s">
        <v>330</v>
      </c>
      <c r="AM268" s="11" t="s">
        <v>402</v>
      </c>
      <c r="AN268" s="11"/>
      <c r="AO268" s="11"/>
      <c r="AP268" s="11"/>
      <c r="AQ268" s="11" t="s">
        <v>17454</v>
      </c>
      <c r="AR268" s="11"/>
      <c r="AS268" s="11"/>
      <c r="AT268" s="11"/>
      <c r="AU268" s="11"/>
      <c r="AV268" s="11"/>
      <c r="AW268" s="11"/>
      <c r="AX268" s="18">
        <v>763220.07440000004</v>
      </c>
      <c r="AY268" s="18">
        <v>7814558.4912999999</v>
      </c>
      <c r="AZ268" s="16">
        <v>-42.488295999999998</v>
      </c>
      <c r="BA268" s="16">
        <v>-19.747064000000002</v>
      </c>
      <c r="BB268" s="11"/>
      <c r="BC268" s="11" t="s">
        <v>17453</v>
      </c>
      <c r="BD268" s="11" t="s">
        <v>17455</v>
      </c>
      <c r="BE268" s="11" t="s">
        <v>95</v>
      </c>
      <c r="BF268" s="17">
        <v>43410</v>
      </c>
      <c r="BG268" s="11" t="s">
        <v>96</v>
      </c>
      <c r="BH268" s="13" t="s">
        <v>97</v>
      </c>
      <c r="BI268" s="13" t="s">
        <v>98</v>
      </c>
      <c r="BJ268" s="13" t="s">
        <v>99</v>
      </c>
      <c r="BK268" s="34" t="s">
        <v>2635</v>
      </c>
      <c r="BL268" s="33" t="s">
        <v>5022</v>
      </c>
      <c r="BM268" s="11" t="s">
        <v>145</v>
      </c>
      <c r="BN268" s="11" t="s">
        <v>146</v>
      </c>
      <c r="BO268" s="11"/>
      <c r="BP268" s="11" t="s">
        <v>11214</v>
      </c>
      <c r="BQ268" s="33" t="str">
        <f>IFERROR(VLOOKUP(Tabela5[[#This Row],[scientificName]],Tabela1[],COLUMN('IUCN BR Summary'!N:N),0),"")</f>
        <v>(Kuhl, 1820)</v>
      </c>
      <c r="BR268" s="11" t="s">
        <v>102</v>
      </c>
      <c r="BS268" s="11"/>
      <c r="BT268" s="11"/>
      <c r="BU268" s="11"/>
      <c r="BV268" s="11"/>
      <c r="BW268" s="11"/>
      <c r="BX268" s="11"/>
      <c r="BY268" s="11"/>
    </row>
    <row r="269" spans="1:77" x14ac:dyDescent="0.25">
      <c r="A269" s="11" t="s">
        <v>76</v>
      </c>
      <c r="B269" s="12">
        <f t="shared" ca="1" si="8"/>
        <v>43818</v>
      </c>
      <c r="C269" s="13" t="s">
        <v>77</v>
      </c>
      <c r="D269" s="11" t="s">
        <v>78</v>
      </c>
      <c r="E269" s="13" t="s">
        <v>79</v>
      </c>
      <c r="F269" s="11" t="s">
        <v>80</v>
      </c>
      <c r="G269" s="11" t="s">
        <v>81</v>
      </c>
      <c r="H269" s="11" t="s">
        <v>82</v>
      </c>
      <c r="I269" s="13" t="s">
        <v>83</v>
      </c>
      <c r="J269" s="13" t="s">
        <v>82</v>
      </c>
      <c r="K269" s="21" t="str">
        <f t="shared" si="9"/>
        <v>iucnStatus:Critically Endangered</v>
      </c>
      <c r="L269" s="11" t="str">
        <f>_xlfn.IFNA(VLOOKUP(Tabela5[[#This Row],[scientificName]],Tabela1[],COLUMN('IUCN BR Summary'!O:O),0),"Not Evaluated")</f>
        <v>Critically Endangered</v>
      </c>
      <c r="M269" s="13" t="s">
        <v>441</v>
      </c>
      <c r="N269" s="33"/>
      <c r="O269" s="33"/>
      <c r="P269" s="37" t="s">
        <v>86</v>
      </c>
      <c r="Q269" s="33" t="s">
        <v>87</v>
      </c>
      <c r="R269" s="33"/>
      <c r="S269" s="33"/>
      <c r="T269" s="33"/>
      <c r="U269" s="33"/>
      <c r="V269" s="11"/>
      <c r="W269" s="11"/>
      <c r="X269" s="11"/>
      <c r="Y269" s="11"/>
      <c r="Z269" s="11"/>
      <c r="AA269" s="11"/>
      <c r="AB269" s="11"/>
      <c r="AC269" s="12">
        <v>43367</v>
      </c>
      <c r="AD269" s="15">
        <v>0.32083333333333336</v>
      </c>
      <c r="AE269" s="33"/>
      <c r="AF269" s="15" t="s">
        <v>108</v>
      </c>
      <c r="AG269" s="33"/>
      <c r="AH269" s="15" t="s">
        <v>138</v>
      </c>
      <c r="AI269" s="13" t="s">
        <v>90</v>
      </c>
      <c r="AJ269" s="13" t="s">
        <v>91</v>
      </c>
      <c r="AK269" s="13" t="s">
        <v>92</v>
      </c>
      <c r="AL269" s="11" t="s">
        <v>330</v>
      </c>
      <c r="AM269" s="11" t="s">
        <v>402</v>
      </c>
      <c r="AN269" s="11"/>
      <c r="AO269" s="11"/>
      <c r="AP269" s="11"/>
      <c r="AQ269" s="11" t="s">
        <v>17454</v>
      </c>
      <c r="AR269" s="11"/>
      <c r="AS269" s="11"/>
      <c r="AT269" s="11"/>
      <c r="AU269" s="11"/>
      <c r="AV269" s="11"/>
      <c r="AW269" s="11"/>
      <c r="AX269" s="18">
        <v>763220.07440000004</v>
      </c>
      <c r="AY269" s="18">
        <v>7814558.4912999999</v>
      </c>
      <c r="AZ269" s="16">
        <v>-42.488295999999998</v>
      </c>
      <c r="BA269" s="16">
        <v>-19.747064000000002</v>
      </c>
      <c r="BB269" s="11"/>
      <c r="BC269" s="11" t="s">
        <v>17453</v>
      </c>
      <c r="BD269" s="11" t="s">
        <v>17455</v>
      </c>
      <c r="BE269" s="11" t="s">
        <v>95</v>
      </c>
      <c r="BF269" s="17">
        <v>43410</v>
      </c>
      <c r="BG269" s="11" t="s">
        <v>96</v>
      </c>
      <c r="BH269" s="13" t="s">
        <v>97</v>
      </c>
      <c r="BI269" s="13" t="s">
        <v>98</v>
      </c>
      <c r="BJ269" s="13" t="s">
        <v>99</v>
      </c>
      <c r="BK269" s="34" t="s">
        <v>2635</v>
      </c>
      <c r="BL269" s="33" t="s">
        <v>2636</v>
      </c>
      <c r="BM269" s="11" t="s">
        <v>442</v>
      </c>
      <c r="BN269" s="11" t="s">
        <v>443</v>
      </c>
      <c r="BO269" s="11"/>
      <c r="BP269" s="11" t="s">
        <v>8436</v>
      </c>
      <c r="BQ269" s="33" t="str">
        <f>IFERROR(VLOOKUP(Tabela5[[#This Row],[scientificName]],Tabela1[],COLUMN('IUCN BR Summary'!N:N),0),"")</f>
        <v>(Kuhl, 1820)</v>
      </c>
      <c r="BR269" s="11" t="s">
        <v>102</v>
      </c>
      <c r="BS269" s="11"/>
      <c r="BT269" s="11"/>
      <c r="BU269" s="11"/>
      <c r="BV269" s="11"/>
      <c r="BW269" s="11"/>
      <c r="BX269" s="11"/>
      <c r="BY269" s="11"/>
    </row>
    <row r="270" spans="1:77" x14ac:dyDescent="0.25">
      <c r="A270" s="11" t="s">
        <v>76</v>
      </c>
      <c r="B270" s="12">
        <f t="shared" ca="1" si="8"/>
        <v>43818</v>
      </c>
      <c r="C270" s="13" t="s">
        <v>77</v>
      </c>
      <c r="D270" s="11" t="s">
        <v>78</v>
      </c>
      <c r="E270" s="13" t="s">
        <v>79</v>
      </c>
      <c r="F270" s="11" t="s">
        <v>80</v>
      </c>
      <c r="G270" s="11" t="s">
        <v>81</v>
      </c>
      <c r="H270" s="11" t="s">
        <v>82</v>
      </c>
      <c r="I270" s="13" t="s">
        <v>83</v>
      </c>
      <c r="J270" s="13" t="s">
        <v>82</v>
      </c>
      <c r="K270" s="21" t="str">
        <f t="shared" si="9"/>
        <v>iucnStatus:Not Evaluated</v>
      </c>
      <c r="L270" s="11" t="str">
        <f>_xlfn.IFNA(VLOOKUP(Tabela5[[#This Row],[scientificName]],Tabela1[],COLUMN('IUCN BR Summary'!O:O),0),"Not Evaluated")</f>
        <v>Not Evaluated</v>
      </c>
      <c r="M270" s="13" t="s">
        <v>444</v>
      </c>
      <c r="N270" s="33"/>
      <c r="O270" s="33"/>
      <c r="P270" s="37" t="s">
        <v>86</v>
      </c>
      <c r="Q270" s="33" t="s">
        <v>87</v>
      </c>
      <c r="R270" s="33"/>
      <c r="S270" s="33"/>
      <c r="T270" s="33"/>
      <c r="U270" s="33"/>
      <c r="V270" s="11"/>
      <c r="W270" s="11"/>
      <c r="X270" s="11"/>
      <c r="Y270" s="11"/>
      <c r="Z270" s="11"/>
      <c r="AA270" s="11"/>
      <c r="AB270" s="11"/>
      <c r="AC270" s="12">
        <v>43367</v>
      </c>
      <c r="AD270" s="15">
        <v>0.31388888888888888</v>
      </c>
      <c r="AE270" s="33"/>
      <c r="AF270" s="15" t="s">
        <v>108</v>
      </c>
      <c r="AG270" s="33"/>
      <c r="AH270" s="15" t="s">
        <v>138</v>
      </c>
      <c r="AI270" s="13" t="s">
        <v>90</v>
      </c>
      <c r="AJ270" s="13" t="s">
        <v>91</v>
      </c>
      <c r="AK270" s="13" t="s">
        <v>92</v>
      </c>
      <c r="AL270" s="11" t="s">
        <v>330</v>
      </c>
      <c r="AM270" s="11" t="s">
        <v>402</v>
      </c>
      <c r="AN270" s="11"/>
      <c r="AO270" s="11"/>
      <c r="AP270" s="11"/>
      <c r="AQ270" s="11" t="s">
        <v>17454</v>
      </c>
      <c r="AR270" s="11"/>
      <c r="AS270" s="11"/>
      <c r="AT270" s="11"/>
      <c r="AU270" s="11"/>
      <c r="AV270" s="11"/>
      <c r="AW270" s="11"/>
      <c r="AX270" s="18">
        <v>763265.53150000004</v>
      </c>
      <c r="AY270" s="18">
        <v>7814579.3156000003</v>
      </c>
      <c r="AZ270" s="16">
        <v>-42.487859999999998</v>
      </c>
      <c r="BA270" s="16">
        <v>-19.746867999999999</v>
      </c>
      <c r="BB270" s="11"/>
      <c r="BC270" s="11" t="s">
        <v>17453</v>
      </c>
      <c r="BD270" s="11" t="s">
        <v>17455</v>
      </c>
      <c r="BE270" s="11" t="s">
        <v>95</v>
      </c>
      <c r="BF270" s="17">
        <v>43410</v>
      </c>
      <c r="BG270" s="11" t="s">
        <v>96</v>
      </c>
      <c r="BH270" s="13" t="s">
        <v>97</v>
      </c>
      <c r="BI270" s="13" t="s">
        <v>98</v>
      </c>
      <c r="BJ270" s="13" t="s">
        <v>99</v>
      </c>
      <c r="BK270" s="34" t="s">
        <v>2635</v>
      </c>
      <c r="BL270" s="33" t="s">
        <v>5022</v>
      </c>
      <c r="BM270" s="11" t="s">
        <v>145</v>
      </c>
      <c r="BN270" s="11" t="s">
        <v>255</v>
      </c>
      <c r="BO270" s="11"/>
      <c r="BP270" s="11" t="s">
        <v>17445</v>
      </c>
      <c r="BQ270" s="33" t="str">
        <f>IFERROR(VLOOKUP(Tabela5[[#This Row],[scientificName]],Tabela1[],COLUMN('IUCN BR Summary'!N:N),0),"")</f>
        <v/>
      </c>
      <c r="BR270" s="11" t="s">
        <v>166</v>
      </c>
      <c r="BS270" s="11"/>
      <c r="BT270" s="11"/>
      <c r="BU270" s="11"/>
      <c r="BV270" s="11"/>
      <c r="BW270" s="11"/>
      <c r="BX270" s="11"/>
      <c r="BY270" s="11"/>
    </row>
    <row r="271" spans="1:77" x14ac:dyDescent="0.25">
      <c r="A271" s="11" t="s">
        <v>76</v>
      </c>
      <c r="B271" s="12">
        <f t="shared" ca="1" si="8"/>
        <v>43818</v>
      </c>
      <c r="C271" s="13" t="s">
        <v>77</v>
      </c>
      <c r="D271" s="11" t="s">
        <v>78</v>
      </c>
      <c r="E271" s="13" t="s">
        <v>79</v>
      </c>
      <c r="F271" s="11" t="s">
        <v>80</v>
      </c>
      <c r="G271" s="11" t="s">
        <v>81</v>
      </c>
      <c r="H271" s="11" t="s">
        <v>82</v>
      </c>
      <c r="I271" s="13" t="s">
        <v>83</v>
      </c>
      <c r="J271" s="13" t="s">
        <v>82</v>
      </c>
      <c r="K271" s="21" t="str">
        <f t="shared" si="9"/>
        <v>iucnStatus:Not Evaluated</v>
      </c>
      <c r="L271" s="11" t="str">
        <f>_xlfn.IFNA(VLOOKUP(Tabela5[[#This Row],[scientificName]],Tabela1[],COLUMN('IUCN BR Summary'!O:O),0),"Not Evaluated")</f>
        <v>Not Evaluated</v>
      </c>
      <c r="M271" s="13" t="s">
        <v>445</v>
      </c>
      <c r="N271" s="33"/>
      <c r="O271" s="33"/>
      <c r="P271" s="37" t="s">
        <v>86</v>
      </c>
      <c r="Q271" s="33" t="s">
        <v>87</v>
      </c>
      <c r="R271" s="33"/>
      <c r="S271" s="33"/>
      <c r="T271" s="33"/>
      <c r="U271" s="33"/>
      <c r="V271" s="11"/>
      <c r="W271" s="11"/>
      <c r="X271" s="11"/>
      <c r="Y271" s="11"/>
      <c r="Z271" s="11"/>
      <c r="AA271" s="11"/>
      <c r="AB271" s="11"/>
      <c r="AC271" s="12">
        <v>43367</v>
      </c>
      <c r="AD271" s="15">
        <v>0.31388888888888888</v>
      </c>
      <c r="AE271" s="33"/>
      <c r="AF271" s="15" t="s">
        <v>108</v>
      </c>
      <c r="AG271" s="33"/>
      <c r="AH271" s="15" t="s">
        <v>138</v>
      </c>
      <c r="AI271" s="13" t="s">
        <v>90</v>
      </c>
      <c r="AJ271" s="13" t="s">
        <v>91</v>
      </c>
      <c r="AK271" s="13" t="s">
        <v>92</v>
      </c>
      <c r="AL271" s="11" t="s">
        <v>330</v>
      </c>
      <c r="AM271" s="11" t="s">
        <v>402</v>
      </c>
      <c r="AN271" s="11"/>
      <c r="AO271" s="11"/>
      <c r="AP271" s="11"/>
      <c r="AQ271" s="11" t="s">
        <v>17454</v>
      </c>
      <c r="AR271" s="11"/>
      <c r="AS271" s="11"/>
      <c r="AT271" s="11"/>
      <c r="AU271" s="11"/>
      <c r="AV271" s="11"/>
      <c r="AW271" s="11"/>
      <c r="AX271" s="18">
        <v>763265.53150000004</v>
      </c>
      <c r="AY271" s="18">
        <v>7814579.3156000003</v>
      </c>
      <c r="AZ271" s="16">
        <v>-42.487859999999998</v>
      </c>
      <c r="BA271" s="16">
        <v>-19.746867999999999</v>
      </c>
      <c r="BB271" s="11"/>
      <c r="BC271" s="11" t="s">
        <v>17453</v>
      </c>
      <c r="BD271" s="11" t="s">
        <v>17455</v>
      </c>
      <c r="BE271" s="11" t="s">
        <v>95</v>
      </c>
      <c r="BF271" s="17">
        <v>43410</v>
      </c>
      <c r="BG271" s="11" t="s">
        <v>96</v>
      </c>
      <c r="BH271" s="13" t="s">
        <v>97</v>
      </c>
      <c r="BI271" s="13" t="s">
        <v>98</v>
      </c>
      <c r="BJ271" s="13" t="s">
        <v>99</v>
      </c>
      <c r="BK271" s="33" t="s">
        <v>1260</v>
      </c>
      <c r="BL271" s="33" t="s">
        <v>9750</v>
      </c>
      <c r="BM271" s="11" t="s">
        <v>190</v>
      </c>
      <c r="BN271" s="11" t="s">
        <v>191</v>
      </c>
      <c r="BO271" s="11"/>
      <c r="BP271" s="11" t="s">
        <v>17439</v>
      </c>
      <c r="BQ271" s="33" t="str">
        <f>IFERROR(VLOOKUP(Tabela5[[#This Row],[scientificName]],Tabela1[],COLUMN('IUCN BR Summary'!N:N),0),"")</f>
        <v/>
      </c>
      <c r="BR271" s="11" t="s">
        <v>102</v>
      </c>
      <c r="BS271" s="11"/>
      <c r="BT271" s="11"/>
      <c r="BU271" s="11"/>
      <c r="BV271" s="11"/>
      <c r="BW271" s="11"/>
      <c r="BX271" s="11"/>
      <c r="BY271" s="11"/>
    </row>
    <row r="272" spans="1:77" x14ac:dyDescent="0.25">
      <c r="A272" s="11" t="s">
        <v>76</v>
      </c>
      <c r="B272" s="12">
        <f t="shared" ca="1" si="8"/>
        <v>43818</v>
      </c>
      <c r="C272" s="13" t="s">
        <v>77</v>
      </c>
      <c r="D272" s="11" t="s">
        <v>78</v>
      </c>
      <c r="E272" s="13" t="s">
        <v>79</v>
      </c>
      <c r="F272" s="11" t="s">
        <v>80</v>
      </c>
      <c r="G272" s="11" t="s">
        <v>81</v>
      </c>
      <c r="H272" s="11" t="s">
        <v>82</v>
      </c>
      <c r="I272" s="13" t="s">
        <v>83</v>
      </c>
      <c r="J272" s="13" t="s">
        <v>82</v>
      </c>
      <c r="K272" s="21" t="str">
        <f t="shared" si="9"/>
        <v>iucnStatus:Not Evaluated</v>
      </c>
      <c r="L272" s="11" t="str">
        <f>_xlfn.IFNA(VLOOKUP(Tabela5[[#This Row],[scientificName]],Tabela1[],COLUMN('IUCN BR Summary'!O:O),0),"Not Evaluated")</f>
        <v>Not Evaluated</v>
      </c>
      <c r="M272" s="13" t="s">
        <v>446</v>
      </c>
      <c r="N272" s="33"/>
      <c r="O272" s="33"/>
      <c r="P272" s="37" t="s">
        <v>86</v>
      </c>
      <c r="Q272" s="33" t="s">
        <v>87</v>
      </c>
      <c r="R272" s="33"/>
      <c r="S272" s="33"/>
      <c r="T272" s="33"/>
      <c r="U272" s="33"/>
      <c r="V272" s="11"/>
      <c r="W272" s="11"/>
      <c r="X272" s="11"/>
      <c r="Y272" s="11"/>
      <c r="Z272" s="11"/>
      <c r="AA272" s="11"/>
      <c r="AB272" s="11"/>
      <c r="AC272" s="12">
        <v>43367</v>
      </c>
      <c r="AD272" s="15">
        <v>0.30208333333333331</v>
      </c>
      <c r="AE272" s="33"/>
      <c r="AF272" s="15" t="s">
        <v>108</v>
      </c>
      <c r="AG272" s="33"/>
      <c r="AH272" s="15" t="s">
        <v>138</v>
      </c>
      <c r="AI272" s="13" t="s">
        <v>90</v>
      </c>
      <c r="AJ272" s="13" t="s">
        <v>91</v>
      </c>
      <c r="AK272" s="13" t="s">
        <v>92</v>
      </c>
      <c r="AL272" s="11" t="s">
        <v>330</v>
      </c>
      <c r="AM272" s="11" t="s">
        <v>402</v>
      </c>
      <c r="AN272" s="11"/>
      <c r="AO272" s="11"/>
      <c r="AP272" s="11"/>
      <c r="AQ272" s="11" t="s">
        <v>17454</v>
      </c>
      <c r="AR272" s="11"/>
      <c r="AS272" s="11"/>
      <c r="AT272" s="11"/>
      <c r="AU272" s="11"/>
      <c r="AV272" s="11"/>
      <c r="AW272" s="11"/>
      <c r="AX272" s="18">
        <v>763447.35990000004</v>
      </c>
      <c r="AY272" s="18">
        <v>7814662.6129999999</v>
      </c>
      <c r="AZ272" s="16">
        <v>-42.486145999999998</v>
      </c>
      <c r="BA272" s="16">
        <v>-19.746085999999998</v>
      </c>
      <c r="BB272" s="11"/>
      <c r="BC272" s="11" t="s">
        <v>17453</v>
      </c>
      <c r="BD272" s="11" t="s">
        <v>17455</v>
      </c>
      <c r="BE272" s="11" t="s">
        <v>95</v>
      </c>
      <c r="BF272" s="17">
        <v>43410</v>
      </c>
      <c r="BG272" s="11" t="s">
        <v>96</v>
      </c>
      <c r="BH272" s="13" t="s">
        <v>97</v>
      </c>
      <c r="BI272" s="13" t="s">
        <v>98</v>
      </c>
      <c r="BJ272" s="13" t="s">
        <v>99</v>
      </c>
      <c r="BK272" s="34" t="s">
        <v>2635</v>
      </c>
      <c r="BL272" s="33" t="s">
        <v>3135</v>
      </c>
      <c r="BM272" s="11" t="s">
        <v>155</v>
      </c>
      <c r="BN272" s="11" t="s">
        <v>255</v>
      </c>
      <c r="BO272" s="11"/>
      <c r="BP272" s="11" t="s">
        <v>17447</v>
      </c>
      <c r="BQ272" s="33" t="str">
        <f>IFERROR(VLOOKUP(Tabela5[[#This Row],[scientificName]],Tabela1[],COLUMN('IUCN BR Summary'!N:N),0),"")</f>
        <v/>
      </c>
      <c r="BR272" s="11" t="s">
        <v>166</v>
      </c>
      <c r="BS272" s="11"/>
      <c r="BT272" s="11"/>
      <c r="BU272" s="11"/>
      <c r="BV272" s="11"/>
      <c r="BW272" s="11"/>
      <c r="BX272" s="11"/>
      <c r="BY272" s="11"/>
    </row>
    <row r="273" spans="1:77" x14ac:dyDescent="0.25">
      <c r="A273" s="11" t="s">
        <v>76</v>
      </c>
      <c r="B273" s="12">
        <f t="shared" ca="1" si="8"/>
        <v>43818</v>
      </c>
      <c r="C273" s="13" t="s">
        <v>77</v>
      </c>
      <c r="D273" s="11" t="s">
        <v>78</v>
      </c>
      <c r="E273" s="13" t="s">
        <v>79</v>
      </c>
      <c r="F273" s="11" t="s">
        <v>80</v>
      </c>
      <c r="G273" s="11" t="s">
        <v>81</v>
      </c>
      <c r="H273" s="11" t="s">
        <v>82</v>
      </c>
      <c r="I273" s="13" t="s">
        <v>83</v>
      </c>
      <c r="J273" s="13" t="s">
        <v>82</v>
      </c>
      <c r="K273" s="21" t="str">
        <f t="shared" si="9"/>
        <v>iucnStatus:Endangered</v>
      </c>
      <c r="L273" s="11" t="str">
        <f>_xlfn.IFNA(VLOOKUP(Tabela5[[#This Row],[scientificName]],Tabela1[],COLUMN('IUCN BR Summary'!O:O),0),"Not Evaluated")</f>
        <v>Endangered</v>
      </c>
      <c r="M273" s="13" t="s">
        <v>447</v>
      </c>
      <c r="N273" s="33"/>
      <c r="O273" s="33"/>
      <c r="P273" s="37" t="s">
        <v>86</v>
      </c>
      <c r="Q273" s="33" t="s">
        <v>87</v>
      </c>
      <c r="R273" s="33"/>
      <c r="S273" s="33"/>
      <c r="T273" s="33"/>
      <c r="U273" s="33"/>
      <c r="V273" s="11"/>
      <c r="W273" s="11"/>
      <c r="X273" s="11"/>
      <c r="Y273" s="11"/>
      <c r="Z273" s="11"/>
      <c r="AA273" s="11"/>
      <c r="AB273" s="11"/>
      <c r="AC273" s="12">
        <v>43367</v>
      </c>
      <c r="AD273" s="15">
        <v>0.29652777777777778</v>
      </c>
      <c r="AE273" s="33"/>
      <c r="AF273" s="15" t="s">
        <v>108</v>
      </c>
      <c r="AG273" s="33"/>
      <c r="AH273" s="15" t="s">
        <v>138</v>
      </c>
      <c r="AI273" s="13" t="s">
        <v>90</v>
      </c>
      <c r="AJ273" s="13" t="s">
        <v>91</v>
      </c>
      <c r="AK273" s="13" t="s">
        <v>92</v>
      </c>
      <c r="AL273" s="11" t="s">
        <v>330</v>
      </c>
      <c r="AM273" s="11" t="s">
        <v>402</v>
      </c>
      <c r="AN273" s="11"/>
      <c r="AO273" s="11"/>
      <c r="AP273" s="11"/>
      <c r="AQ273" s="11" t="s">
        <v>17454</v>
      </c>
      <c r="AR273" s="11"/>
      <c r="AS273" s="11"/>
      <c r="AT273" s="11"/>
      <c r="AU273" s="11"/>
      <c r="AV273" s="11"/>
      <c r="AW273" s="11"/>
      <c r="AX273" s="18">
        <v>763538.27399999998</v>
      </c>
      <c r="AY273" s="18">
        <v>7814704.2618000004</v>
      </c>
      <c r="AZ273" s="16">
        <v>-42.485284</v>
      </c>
      <c r="BA273" s="16">
        <v>-19.745702999999999</v>
      </c>
      <c r="BB273" s="11"/>
      <c r="BC273" s="11" t="s">
        <v>17453</v>
      </c>
      <c r="BD273" s="11" t="s">
        <v>17455</v>
      </c>
      <c r="BE273" s="11" t="s">
        <v>95</v>
      </c>
      <c r="BF273" s="17">
        <v>43410</v>
      </c>
      <c r="BG273" s="11" t="s">
        <v>96</v>
      </c>
      <c r="BH273" s="13" t="s">
        <v>97</v>
      </c>
      <c r="BI273" s="13" t="s">
        <v>98</v>
      </c>
      <c r="BJ273" s="13" t="s">
        <v>99</v>
      </c>
      <c r="BK273" s="34" t="s">
        <v>2635</v>
      </c>
      <c r="BL273" s="33" t="s">
        <v>5022</v>
      </c>
      <c r="BM273" s="11" t="s">
        <v>145</v>
      </c>
      <c r="BN273" s="11" t="s">
        <v>146</v>
      </c>
      <c r="BO273" s="11"/>
      <c r="BP273" s="11" t="s">
        <v>11214</v>
      </c>
      <c r="BQ273" s="33" t="str">
        <f>IFERROR(VLOOKUP(Tabela5[[#This Row],[scientificName]],Tabela1[],COLUMN('IUCN BR Summary'!N:N),0),"")</f>
        <v>(Kuhl, 1820)</v>
      </c>
      <c r="BR273" s="11" t="s">
        <v>102</v>
      </c>
      <c r="BS273" s="11"/>
      <c r="BT273" s="11"/>
      <c r="BU273" s="11"/>
      <c r="BV273" s="11"/>
      <c r="BW273" s="11"/>
      <c r="BX273" s="11"/>
      <c r="BY273" s="11"/>
    </row>
    <row r="274" spans="1:77" x14ac:dyDescent="0.25">
      <c r="A274" s="11" t="s">
        <v>76</v>
      </c>
      <c r="B274" s="12">
        <f t="shared" ca="1" si="8"/>
        <v>43818</v>
      </c>
      <c r="C274" s="13" t="s">
        <v>77</v>
      </c>
      <c r="D274" s="11" t="s">
        <v>78</v>
      </c>
      <c r="E274" s="13" t="s">
        <v>79</v>
      </c>
      <c r="F274" s="11" t="s">
        <v>80</v>
      </c>
      <c r="G274" s="11" t="s">
        <v>81</v>
      </c>
      <c r="H274" s="11" t="s">
        <v>82</v>
      </c>
      <c r="I274" s="13" t="s">
        <v>83</v>
      </c>
      <c r="J274" s="13" t="s">
        <v>82</v>
      </c>
      <c r="K274" s="21" t="str">
        <f t="shared" si="9"/>
        <v>iucnStatus:Not Evaluated</v>
      </c>
      <c r="L274" s="11" t="str">
        <f>_xlfn.IFNA(VLOOKUP(Tabela5[[#This Row],[scientificName]],Tabela1[],COLUMN('IUCN BR Summary'!O:O),0),"Not Evaluated")</f>
        <v>Not Evaluated</v>
      </c>
      <c r="M274" s="13" t="s">
        <v>448</v>
      </c>
      <c r="N274" s="33"/>
      <c r="O274" s="33"/>
      <c r="P274" s="37" t="s">
        <v>86</v>
      </c>
      <c r="Q274" s="33" t="s">
        <v>87</v>
      </c>
      <c r="R274" s="33"/>
      <c r="S274" s="33"/>
      <c r="T274" s="33"/>
      <c r="U274" s="33"/>
      <c r="V274" s="11"/>
      <c r="W274" s="11"/>
      <c r="X274" s="11"/>
      <c r="Y274" s="11"/>
      <c r="Z274" s="11"/>
      <c r="AA274" s="11"/>
      <c r="AB274" s="11"/>
      <c r="AC274" s="12">
        <v>43367</v>
      </c>
      <c r="AD274" s="15">
        <v>0.28541666666666665</v>
      </c>
      <c r="AE274" s="33"/>
      <c r="AF274" s="15" t="s">
        <v>108</v>
      </c>
      <c r="AG274" s="33"/>
      <c r="AH274" s="15" t="s">
        <v>138</v>
      </c>
      <c r="AI274" s="13" t="s">
        <v>90</v>
      </c>
      <c r="AJ274" s="13" t="s">
        <v>91</v>
      </c>
      <c r="AK274" s="13" t="s">
        <v>92</v>
      </c>
      <c r="AL274" s="11" t="s">
        <v>330</v>
      </c>
      <c r="AM274" s="11" t="s">
        <v>402</v>
      </c>
      <c r="AN274" s="11"/>
      <c r="AO274" s="11"/>
      <c r="AP274" s="11"/>
      <c r="AQ274" s="11" t="s">
        <v>17454</v>
      </c>
      <c r="AR274" s="11"/>
      <c r="AS274" s="11"/>
      <c r="AT274" s="11"/>
      <c r="AU274" s="11"/>
      <c r="AV274" s="11"/>
      <c r="AW274" s="11"/>
      <c r="AX274" s="18">
        <v>763720.10230000003</v>
      </c>
      <c r="AY274" s="18">
        <v>7814787.5592</v>
      </c>
      <c r="AZ274" s="16">
        <v>-42.483561000000002</v>
      </c>
      <c r="BA274" s="16">
        <v>-19.744921000000001</v>
      </c>
      <c r="BB274" s="11"/>
      <c r="BC274" s="11" t="s">
        <v>17453</v>
      </c>
      <c r="BD274" s="11" t="s">
        <v>17455</v>
      </c>
      <c r="BE274" s="11" t="s">
        <v>95</v>
      </c>
      <c r="BF274" s="17">
        <v>43410</v>
      </c>
      <c r="BG274" s="11" t="s">
        <v>96</v>
      </c>
      <c r="BH274" s="13" t="s">
        <v>97</v>
      </c>
      <c r="BI274" s="13" t="s">
        <v>98</v>
      </c>
      <c r="BJ274" s="13" t="s">
        <v>99</v>
      </c>
      <c r="BK274" s="34" t="s">
        <v>2635</v>
      </c>
      <c r="BL274" s="33" t="s">
        <v>3135</v>
      </c>
      <c r="BM274" s="11" t="s">
        <v>155</v>
      </c>
      <c r="BN274" s="11" t="s">
        <v>255</v>
      </c>
      <c r="BO274" s="11"/>
      <c r="BP274" s="11" t="s">
        <v>17447</v>
      </c>
      <c r="BQ274" s="33" t="str">
        <f>IFERROR(VLOOKUP(Tabela5[[#This Row],[scientificName]],Tabela1[],COLUMN('IUCN BR Summary'!N:N),0),"")</f>
        <v/>
      </c>
      <c r="BR274" s="11" t="s">
        <v>166</v>
      </c>
      <c r="BS274" s="11"/>
      <c r="BT274" s="11"/>
      <c r="BU274" s="11"/>
      <c r="BV274" s="11"/>
      <c r="BW274" s="11"/>
      <c r="BX274" s="11"/>
      <c r="BY274" s="11"/>
    </row>
    <row r="275" spans="1:77" x14ac:dyDescent="0.25">
      <c r="A275" s="11" t="s">
        <v>76</v>
      </c>
      <c r="B275" s="12">
        <f t="shared" ca="1" si="8"/>
        <v>43818</v>
      </c>
      <c r="C275" s="13" t="s">
        <v>77</v>
      </c>
      <c r="D275" s="11" t="s">
        <v>78</v>
      </c>
      <c r="E275" s="13" t="s">
        <v>79</v>
      </c>
      <c r="F275" s="11" t="s">
        <v>80</v>
      </c>
      <c r="G275" s="11" t="s">
        <v>81</v>
      </c>
      <c r="H275" s="11" t="s">
        <v>82</v>
      </c>
      <c r="I275" s="13" t="s">
        <v>83</v>
      </c>
      <c r="J275" s="13" t="s">
        <v>82</v>
      </c>
      <c r="K275" s="21" t="str">
        <f t="shared" si="9"/>
        <v>iucnStatus:Endangered</v>
      </c>
      <c r="L275" s="11" t="str">
        <f>_xlfn.IFNA(VLOOKUP(Tabela5[[#This Row],[scientificName]],Tabela1[],COLUMN('IUCN BR Summary'!O:O),0),"Not Evaluated")</f>
        <v>Endangered</v>
      </c>
      <c r="M275" s="13" t="s">
        <v>449</v>
      </c>
      <c r="N275" s="33"/>
      <c r="O275" s="33"/>
      <c r="P275" s="37" t="s">
        <v>86</v>
      </c>
      <c r="Q275" s="33" t="s">
        <v>87</v>
      </c>
      <c r="R275" s="33"/>
      <c r="S275" s="33"/>
      <c r="T275" s="33"/>
      <c r="U275" s="33"/>
      <c r="V275" s="11"/>
      <c r="W275" s="11"/>
      <c r="X275" s="11"/>
      <c r="Y275" s="11"/>
      <c r="Z275" s="11"/>
      <c r="AA275" s="11"/>
      <c r="AB275" s="11"/>
      <c r="AC275" s="12">
        <v>43367</v>
      </c>
      <c r="AD275" s="15">
        <v>0.2722222222222222</v>
      </c>
      <c r="AE275" s="33"/>
      <c r="AF275" s="15" t="s">
        <v>108</v>
      </c>
      <c r="AG275" s="33"/>
      <c r="AH275" s="15" t="s">
        <v>138</v>
      </c>
      <c r="AI275" s="13" t="s">
        <v>90</v>
      </c>
      <c r="AJ275" s="13" t="s">
        <v>91</v>
      </c>
      <c r="AK275" s="13" t="s">
        <v>92</v>
      </c>
      <c r="AL275" s="11" t="s">
        <v>330</v>
      </c>
      <c r="AM275" s="11" t="s">
        <v>402</v>
      </c>
      <c r="AN275" s="11"/>
      <c r="AO275" s="11"/>
      <c r="AP275" s="11"/>
      <c r="AQ275" s="11" t="s">
        <v>17454</v>
      </c>
      <c r="AR275" s="11"/>
      <c r="AS275" s="11"/>
      <c r="AT275" s="11"/>
      <c r="AU275" s="11"/>
      <c r="AV275" s="11"/>
      <c r="AW275" s="11"/>
      <c r="AX275" s="18">
        <v>764038.30189999996</v>
      </c>
      <c r="AY275" s="18">
        <v>7814933.3295999998</v>
      </c>
      <c r="AZ275" s="16">
        <v>-42.480549000000003</v>
      </c>
      <c r="BA275" s="16">
        <v>-19.743569000000001</v>
      </c>
      <c r="BB275" s="11"/>
      <c r="BC275" s="11" t="s">
        <v>17453</v>
      </c>
      <c r="BD275" s="11" t="s">
        <v>17455</v>
      </c>
      <c r="BE275" s="11" t="s">
        <v>95</v>
      </c>
      <c r="BF275" s="17">
        <v>43410</v>
      </c>
      <c r="BG275" s="11" t="s">
        <v>96</v>
      </c>
      <c r="BH275" s="13" t="s">
        <v>97</v>
      </c>
      <c r="BI275" s="13" t="s">
        <v>98</v>
      </c>
      <c r="BJ275" s="13" t="s">
        <v>99</v>
      </c>
      <c r="BK275" s="34" t="s">
        <v>2635</v>
      </c>
      <c r="BL275" s="33" t="s">
        <v>5022</v>
      </c>
      <c r="BM275" s="11" t="s">
        <v>145</v>
      </c>
      <c r="BN275" s="11" t="s">
        <v>146</v>
      </c>
      <c r="BO275" s="11"/>
      <c r="BP275" s="11" t="s">
        <v>11214</v>
      </c>
      <c r="BQ275" s="33" t="str">
        <f>IFERROR(VLOOKUP(Tabela5[[#This Row],[scientificName]],Tabela1[],COLUMN('IUCN BR Summary'!N:N),0),"")</f>
        <v>(Kuhl, 1820)</v>
      </c>
      <c r="BR275" s="11" t="s">
        <v>102</v>
      </c>
      <c r="BS275" s="11"/>
      <c r="BT275" s="11"/>
      <c r="BU275" s="11"/>
      <c r="BV275" s="11"/>
      <c r="BW275" s="11"/>
      <c r="BX275" s="11"/>
      <c r="BY275" s="11"/>
    </row>
    <row r="276" spans="1:77" x14ac:dyDescent="0.25">
      <c r="A276" s="11" t="s">
        <v>76</v>
      </c>
      <c r="B276" s="12">
        <f t="shared" ca="1" si="8"/>
        <v>43818</v>
      </c>
      <c r="C276" s="13" t="s">
        <v>77</v>
      </c>
      <c r="D276" s="11" t="s">
        <v>78</v>
      </c>
      <c r="E276" s="13" t="s">
        <v>79</v>
      </c>
      <c r="F276" s="11" t="s">
        <v>80</v>
      </c>
      <c r="G276" s="11" t="s">
        <v>81</v>
      </c>
      <c r="H276" s="11" t="s">
        <v>82</v>
      </c>
      <c r="I276" s="13" t="s">
        <v>83</v>
      </c>
      <c r="J276" s="13" t="s">
        <v>82</v>
      </c>
      <c r="K276" s="21" t="str">
        <f t="shared" si="9"/>
        <v>iucnStatus:Not Evaluated</v>
      </c>
      <c r="L276" s="11" t="str">
        <f>_xlfn.IFNA(VLOOKUP(Tabela5[[#This Row],[scientificName]],Tabela1[],COLUMN('IUCN BR Summary'!O:O),0),"Not Evaluated")</f>
        <v>Not Evaluated</v>
      </c>
      <c r="M276" s="13" t="s">
        <v>450</v>
      </c>
      <c r="N276" s="33"/>
      <c r="O276" s="33"/>
      <c r="P276" s="37" t="s">
        <v>86</v>
      </c>
      <c r="Q276" s="33" t="s">
        <v>87</v>
      </c>
      <c r="R276" s="33"/>
      <c r="S276" s="33"/>
      <c r="T276" s="33"/>
      <c r="U276" s="33"/>
      <c r="V276" s="11"/>
      <c r="W276" s="11"/>
      <c r="X276" s="11"/>
      <c r="Y276" s="11"/>
      <c r="Z276" s="11"/>
      <c r="AA276" s="11"/>
      <c r="AB276" s="11"/>
      <c r="AC276" s="12">
        <v>43367</v>
      </c>
      <c r="AD276" s="15"/>
      <c r="AE276" s="33"/>
      <c r="AF276" s="15" t="s">
        <v>121</v>
      </c>
      <c r="AG276" s="33"/>
      <c r="AH276" s="15" t="s">
        <v>138</v>
      </c>
      <c r="AI276" s="13" t="s">
        <v>90</v>
      </c>
      <c r="AJ276" s="13" t="s">
        <v>91</v>
      </c>
      <c r="AK276" s="13" t="s">
        <v>92</v>
      </c>
      <c r="AL276" s="11" t="s">
        <v>330</v>
      </c>
      <c r="AM276" s="11" t="s">
        <v>402</v>
      </c>
      <c r="AN276" s="11"/>
      <c r="AO276" s="11"/>
      <c r="AP276" s="11"/>
      <c r="AQ276" s="11" t="s">
        <v>17454</v>
      </c>
      <c r="AR276" s="11"/>
      <c r="AS276" s="11"/>
      <c r="AT276" s="11"/>
      <c r="AU276" s="11"/>
      <c r="AV276" s="11"/>
      <c r="AW276" s="11"/>
      <c r="AX276" s="18">
        <v>763631.37866203161</v>
      </c>
      <c r="AY276" s="18">
        <v>7814727.0159310494</v>
      </c>
      <c r="AZ276" s="16">
        <v>-42.484400999999998</v>
      </c>
      <c r="BA276" s="16">
        <v>-19.745483</v>
      </c>
      <c r="BB276" s="11"/>
      <c r="BC276" s="11" t="s">
        <v>17453</v>
      </c>
      <c r="BD276" s="11" t="s">
        <v>17455</v>
      </c>
      <c r="BE276" s="11" t="s">
        <v>95</v>
      </c>
      <c r="BF276" s="17">
        <v>43410</v>
      </c>
      <c r="BG276" s="11" t="s">
        <v>96</v>
      </c>
      <c r="BH276" s="13" t="s">
        <v>97</v>
      </c>
      <c r="BI276" s="13" t="s">
        <v>98</v>
      </c>
      <c r="BJ276" s="13" t="s">
        <v>99</v>
      </c>
      <c r="BK276" s="33" t="s">
        <v>1260</v>
      </c>
      <c r="BL276" s="33" t="s">
        <v>9750</v>
      </c>
      <c r="BM276" s="11" t="s">
        <v>190</v>
      </c>
      <c r="BN276" s="11" t="s">
        <v>191</v>
      </c>
      <c r="BO276" s="11"/>
      <c r="BP276" s="11" t="s">
        <v>17439</v>
      </c>
      <c r="BQ276" s="33" t="str">
        <f>IFERROR(VLOOKUP(Tabela5[[#This Row],[scientificName]],Tabela1[],COLUMN('IUCN BR Summary'!N:N),0),"")</f>
        <v/>
      </c>
      <c r="BR276" s="11" t="s">
        <v>102</v>
      </c>
      <c r="BS276" s="11"/>
      <c r="BT276" s="11"/>
      <c r="BU276" s="11"/>
      <c r="BV276" s="11"/>
      <c r="BW276" s="11"/>
      <c r="BX276" s="11"/>
      <c r="BY276" s="11"/>
    </row>
    <row r="277" spans="1:77" x14ac:dyDescent="0.25">
      <c r="A277" s="11" t="s">
        <v>76</v>
      </c>
      <c r="B277" s="12">
        <f t="shared" ca="1" si="8"/>
        <v>43818</v>
      </c>
      <c r="C277" s="13" t="s">
        <v>77</v>
      </c>
      <c r="D277" s="11" t="s">
        <v>78</v>
      </c>
      <c r="E277" s="13" t="s">
        <v>79</v>
      </c>
      <c r="F277" s="11" t="s">
        <v>80</v>
      </c>
      <c r="G277" s="11" t="s">
        <v>81</v>
      </c>
      <c r="H277" s="11" t="s">
        <v>82</v>
      </c>
      <c r="I277" s="13" t="s">
        <v>83</v>
      </c>
      <c r="J277" s="13" t="s">
        <v>82</v>
      </c>
      <c r="K277" s="21" t="str">
        <f t="shared" si="9"/>
        <v>iucnStatus:Near Threatened</v>
      </c>
      <c r="L277" s="11" t="str">
        <f>_xlfn.IFNA(VLOOKUP(Tabela5[[#This Row],[scientificName]],Tabela1[],COLUMN('IUCN BR Summary'!O:O),0),"Not Evaluated")</f>
        <v>Near Threatened</v>
      </c>
      <c r="M277" s="13" t="s">
        <v>451</v>
      </c>
      <c r="N277" s="33"/>
      <c r="O277" s="33"/>
      <c r="P277" s="37" t="s">
        <v>86</v>
      </c>
      <c r="Q277" s="33" t="s">
        <v>87</v>
      </c>
      <c r="R277" s="33"/>
      <c r="S277" s="33"/>
      <c r="T277" s="33"/>
      <c r="U277" s="33"/>
      <c r="V277" s="11"/>
      <c r="W277" s="11"/>
      <c r="X277" s="11"/>
      <c r="Y277" s="11"/>
      <c r="Z277" s="11"/>
      <c r="AA277" s="11"/>
      <c r="AB277" s="11"/>
      <c r="AC277" s="12">
        <v>43367</v>
      </c>
      <c r="AD277" s="15"/>
      <c r="AE277" s="33"/>
      <c r="AF277" s="15" t="s">
        <v>121</v>
      </c>
      <c r="AG277" s="33"/>
      <c r="AH277" s="15" t="s">
        <v>138</v>
      </c>
      <c r="AI277" s="13" t="s">
        <v>90</v>
      </c>
      <c r="AJ277" s="13" t="s">
        <v>91</v>
      </c>
      <c r="AK277" s="13" t="s">
        <v>92</v>
      </c>
      <c r="AL277" s="11" t="s">
        <v>330</v>
      </c>
      <c r="AM277" s="11" t="s">
        <v>402</v>
      </c>
      <c r="AN277" s="11"/>
      <c r="AO277" s="11"/>
      <c r="AP277" s="11"/>
      <c r="AQ277" s="11" t="s">
        <v>17454</v>
      </c>
      <c r="AR277" s="11"/>
      <c r="AS277" s="11"/>
      <c r="AT277" s="11"/>
      <c r="AU277" s="11"/>
      <c r="AV277" s="11"/>
      <c r="AW277" s="11"/>
      <c r="AX277" s="18">
        <v>762725.53622400318</v>
      </c>
      <c r="AY277" s="18">
        <v>7814310.4200675394</v>
      </c>
      <c r="AZ277" s="16">
        <v>-42.492970999999997</v>
      </c>
      <c r="BA277" s="16">
        <v>-19.749369000000002</v>
      </c>
      <c r="BB277" s="11"/>
      <c r="BC277" s="11" t="s">
        <v>17453</v>
      </c>
      <c r="BD277" s="11" t="s">
        <v>17455</v>
      </c>
      <c r="BE277" s="11" t="s">
        <v>95</v>
      </c>
      <c r="BF277" s="17">
        <v>43410</v>
      </c>
      <c r="BG277" s="11" t="s">
        <v>96</v>
      </c>
      <c r="BH277" s="13" t="s">
        <v>97</v>
      </c>
      <c r="BI277" s="13" t="s">
        <v>98</v>
      </c>
      <c r="BJ277" s="13" t="s">
        <v>99</v>
      </c>
      <c r="BK277" s="34" t="s">
        <v>2635</v>
      </c>
      <c r="BL277" s="33" t="s">
        <v>3135</v>
      </c>
      <c r="BM277" s="11" t="s">
        <v>155</v>
      </c>
      <c r="BN277" s="11" t="s">
        <v>156</v>
      </c>
      <c r="BO277" s="11"/>
      <c r="BP277" s="11" t="s">
        <v>5279</v>
      </c>
      <c r="BQ277" s="33" t="str">
        <f>IFERROR(VLOOKUP(Tabela5[[#This Row],[scientificName]],Tabela1[],COLUMN('IUCN BR Summary'!N:N),0),"")</f>
        <v>(Spix, 1823)</v>
      </c>
      <c r="BR277" s="11" t="s">
        <v>102</v>
      </c>
      <c r="BS277" s="11"/>
      <c r="BT277" s="11"/>
      <c r="BU277" s="11"/>
      <c r="BV277" s="11"/>
      <c r="BW277" s="11"/>
      <c r="BX277" s="11"/>
      <c r="BY277" s="11"/>
    </row>
    <row r="278" spans="1:77" x14ac:dyDescent="0.25">
      <c r="A278" s="11" t="s">
        <v>76</v>
      </c>
      <c r="B278" s="12">
        <f t="shared" ca="1" si="8"/>
        <v>43818</v>
      </c>
      <c r="C278" s="13" t="s">
        <v>77</v>
      </c>
      <c r="D278" s="11" t="s">
        <v>78</v>
      </c>
      <c r="E278" s="13" t="s">
        <v>79</v>
      </c>
      <c r="F278" s="11" t="s">
        <v>80</v>
      </c>
      <c r="G278" s="11" t="s">
        <v>81</v>
      </c>
      <c r="H278" s="11" t="s">
        <v>82</v>
      </c>
      <c r="I278" s="13" t="s">
        <v>83</v>
      </c>
      <c r="J278" s="13" t="s">
        <v>82</v>
      </c>
      <c r="K278" s="21" t="str">
        <f t="shared" si="9"/>
        <v>iucnStatus:Near Threatened</v>
      </c>
      <c r="L278" s="11" t="str">
        <f>_xlfn.IFNA(VLOOKUP(Tabela5[[#This Row],[scientificName]],Tabela1[],COLUMN('IUCN BR Summary'!O:O),0),"Not Evaluated")</f>
        <v>Near Threatened</v>
      </c>
      <c r="M278" s="13" t="s">
        <v>452</v>
      </c>
      <c r="N278" s="33"/>
      <c r="O278" s="33"/>
      <c r="P278" s="37" t="s">
        <v>86</v>
      </c>
      <c r="Q278" s="33" t="s">
        <v>87</v>
      </c>
      <c r="R278" s="33"/>
      <c r="S278" s="33"/>
      <c r="T278" s="33"/>
      <c r="U278" s="33"/>
      <c r="V278" s="11"/>
      <c r="W278" s="11"/>
      <c r="X278" s="11"/>
      <c r="Y278" s="11"/>
      <c r="Z278" s="11"/>
      <c r="AA278" s="11"/>
      <c r="AB278" s="11"/>
      <c r="AC278" s="12">
        <v>43367</v>
      </c>
      <c r="AD278" s="15"/>
      <c r="AE278" s="33"/>
      <c r="AF278" s="15" t="s">
        <v>121</v>
      </c>
      <c r="AG278" s="33"/>
      <c r="AH278" s="15" t="s">
        <v>138</v>
      </c>
      <c r="AI278" s="13" t="s">
        <v>90</v>
      </c>
      <c r="AJ278" s="13" t="s">
        <v>91</v>
      </c>
      <c r="AK278" s="13" t="s">
        <v>92</v>
      </c>
      <c r="AL278" s="11" t="s">
        <v>330</v>
      </c>
      <c r="AM278" s="11" t="s">
        <v>402</v>
      </c>
      <c r="AN278" s="11"/>
      <c r="AO278" s="11"/>
      <c r="AP278" s="11"/>
      <c r="AQ278" s="11" t="s">
        <v>17454</v>
      </c>
      <c r="AR278" s="11"/>
      <c r="AS278" s="11"/>
      <c r="AT278" s="11"/>
      <c r="AU278" s="11"/>
      <c r="AV278" s="11"/>
      <c r="AW278" s="11"/>
      <c r="AX278" s="18">
        <v>761808.20056971465</v>
      </c>
      <c r="AY278" s="18">
        <v>7813896.577583285</v>
      </c>
      <c r="AZ278" s="16">
        <v>-42.501666999999998</v>
      </c>
      <c r="BA278" s="16">
        <v>-19.753219999999999</v>
      </c>
      <c r="BB278" s="11"/>
      <c r="BC278" s="11" t="s">
        <v>17453</v>
      </c>
      <c r="BD278" s="11" t="s">
        <v>17455</v>
      </c>
      <c r="BE278" s="11" t="s">
        <v>95</v>
      </c>
      <c r="BF278" s="17">
        <v>43410</v>
      </c>
      <c r="BG278" s="11" t="s">
        <v>96</v>
      </c>
      <c r="BH278" s="13" t="s">
        <v>97</v>
      </c>
      <c r="BI278" s="13" t="s">
        <v>98</v>
      </c>
      <c r="BJ278" s="13" t="s">
        <v>99</v>
      </c>
      <c r="BK278" s="34" t="s">
        <v>2635</v>
      </c>
      <c r="BL278" s="33" t="s">
        <v>3135</v>
      </c>
      <c r="BM278" s="11" t="s">
        <v>155</v>
      </c>
      <c r="BN278" s="11" t="s">
        <v>156</v>
      </c>
      <c r="BO278" s="11"/>
      <c r="BP278" s="11" t="s">
        <v>5279</v>
      </c>
      <c r="BQ278" s="33" t="str">
        <f>IFERROR(VLOOKUP(Tabela5[[#This Row],[scientificName]],Tabela1[],COLUMN('IUCN BR Summary'!N:N),0),"")</f>
        <v>(Spix, 1823)</v>
      </c>
      <c r="BR278" s="11" t="s">
        <v>102</v>
      </c>
      <c r="BS278" s="11"/>
      <c r="BT278" s="11"/>
      <c r="BU278" s="11"/>
      <c r="BV278" s="11"/>
      <c r="BW278" s="11"/>
      <c r="BX278" s="11"/>
      <c r="BY278" s="11"/>
    </row>
    <row r="279" spans="1:77" x14ac:dyDescent="0.25">
      <c r="A279" s="11" t="s">
        <v>76</v>
      </c>
      <c r="B279" s="12">
        <f t="shared" ca="1" si="8"/>
        <v>43818</v>
      </c>
      <c r="C279" s="13" t="s">
        <v>77</v>
      </c>
      <c r="D279" s="11" t="s">
        <v>78</v>
      </c>
      <c r="E279" s="13" t="s">
        <v>79</v>
      </c>
      <c r="F279" s="11" t="s">
        <v>80</v>
      </c>
      <c r="G279" s="11" t="s">
        <v>81</v>
      </c>
      <c r="H279" s="11" t="s">
        <v>82</v>
      </c>
      <c r="I279" s="13" t="s">
        <v>83</v>
      </c>
      <c r="J279" s="13" t="s">
        <v>82</v>
      </c>
      <c r="K279" s="21" t="str">
        <f t="shared" si="9"/>
        <v>iucnStatus:Endangered</v>
      </c>
      <c r="L279" s="11" t="str">
        <f>_xlfn.IFNA(VLOOKUP(Tabela5[[#This Row],[scientificName]],Tabela1[],COLUMN('IUCN BR Summary'!O:O),0),"Not Evaluated")</f>
        <v>Endangered</v>
      </c>
      <c r="M279" s="13" t="s">
        <v>453</v>
      </c>
      <c r="N279" s="33"/>
      <c r="O279" s="33"/>
      <c r="P279" s="37" t="s">
        <v>86</v>
      </c>
      <c r="Q279" s="33" t="s">
        <v>87</v>
      </c>
      <c r="R279" s="33"/>
      <c r="S279" s="33"/>
      <c r="T279" s="33"/>
      <c r="U279" s="33"/>
      <c r="V279" s="11"/>
      <c r="W279" s="11"/>
      <c r="X279" s="11"/>
      <c r="Y279" s="11"/>
      <c r="Z279" s="11"/>
      <c r="AA279" s="11"/>
      <c r="AB279" s="11"/>
      <c r="AC279" s="12">
        <v>43370</v>
      </c>
      <c r="AD279" s="15">
        <v>0.38263888888888892</v>
      </c>
      <c r="AE279" s="33"/>
      <c r="AF279" s="15" t="s">
        <v>121</v>
      </c>
      <c r="AG279" s="33"/>
      <c r="AH279" s="15" t="s">
        <v>138</v>
      </c>
      <c r="AI279" s="13" t="s">
        <v>90</v>
      </c>
      <c r="AJ279" s="13" t="s">
        <v>91</v>
      </c>
      <c r="AK279" s="13" t="s">
        <v>92</v>
      </c>
      <c r="AL279" s="11" t="s">
        <v>330</v>
      </c>
      <c r="AM279" s="11" t="s">
        <v>402</v>
      </c>
      <c r="AN279" s="11"/>
      <c r="AO279" s="11"/>
      <c r="AP279" s="11"/>
      <c r="AQ279" s="11" t="s">
        <v>17454</v>
      </c>
      <c r="AR279" s="11"/>
      <c r="AS279" s="11"/>
      <c r="AT279" s="11"/>
      <c r="AU279" s="11"/>
      <c r="AV279" s="11"/>
      <c r="AW279" s="11"/>
      <c r="AX279" s="18">
        <v>761976.30420000001</v>
      </c>
      <c r="AY279" s="18">
        <v>7810857.5096000005</v>
      </c>
      <c r="AZ279" s="16">
        <v>-42.499637</v>
      </c>
      <c r="BA279" s="16">
        <v>-19.780635</v>
      </c>
      <c r="BB279" s="11"/>
      <c r="BC279" s="11" t="s">
        <v>17453</v>
      </c>
      <c r="BD279" s="11" t="s">
        <v>17455</v>
      </c>
      <c r="BE279" s="11" t="s">
        <v>95</v>
      </c>
      <c r="BF279" s="17">
        <v>43410</v>
      </c>
      <c r="BG279" s="11" t="s">
        <v>96</v>
      </c>
      <c r="BH279" s="13" t="s">
        <v>97</v>
      </c>
      <c r="BI279" s="13" t="s">
        <v>98</v>
      </c>
      <c r="BJ279" s="13" t="s">
        <v>99</v>
      </c>
      <c r="BK279" s="34" t="s">
        <v>2635</v>
      </c>
      <c r="BL279" s="33" t="s">
        <v>5022</v>
      </c>
      <c r="BM279" s="11" t="s">
        <v>145</v>
      </c>
      <c r="BN279" s="11" t="s">
        <v>146</v>
      </c>
      <c r="BO279" s="11"/>
      <c r="BP279" s="11" t="s">
        <v>11214</v>
      </c>
      <c r="BQ279" s="33" t="str">
        <f>IFERROR(VLOOKUP(Tabela5[[#This Row],[scientificName]],Tabela1[],COLUMN('IUCN BR Summary'!N:N),0),"")</f>
        <v>(Kuhl, 1820)</v>
      </c>
      <c r="BR279" s="11" t="s">
        <v>102</v>
      </c>
      <c r="BS279" s="11"/>
      <c r="BT279" s="11"/>
      <c r="BU279" s="11"/>
      <c r="BV279" s="11"/>
      <c r="BW279" s="11"/>
      <c r="BX279" s="11"/>
      <c r="BY279" s="11"/>
    </row>
    <row r="280" spans="1:77" x14ac:dyDescent="0.25">
      <c r="A280" s="11" t="s">
        <v>76</v>
      </c>
      <c r="B280" s="12">
        <f t="shared" ca="1" si="8"/>
        <v>43818</v>
      </c>
      <c r="C280" s="13" t="s">
        <v>77</v>
      </c>
      <c r="D280" s="11" t="s">
        <v>78</v>
      </c>
      <c r="E280" s="13" t="s">
        <v>79</v>
      </c>
      <c r="F280" s="11" t="s">
        <v>80</v>
      </c>
      <c r="G280" s="11" t="s">
        <v>81</v>
      </c>
      <c r="H280" s="11" t="s">
        <v>82</v>
      </c>
      <c r="I280" s="13" t="s">
        <v>83</v>
      </c>
      <c r="J280" s="13" t="s">
        <v>82</v>
      </c>
      <c r="K280" s="21" t="str">
        <f t="shared" si="9"/>
        <v>iucnStatus:Endangered</v>
      </c>
      <c r="L280" s="11" t="str">
        <f>_xlfn.IFNA(VLOOKUP(Tabela5[[#This Row],[scientificName]],Tabela1[],COLUMN('IUCN BR Summary'!O:O),0),"Not Evaluated")</f>
        <v>Endangered</v>
      </c>
      <c r="M280" s="13" t="s">
        <v>454</v>
      </c>
      <c r="N280" s="33"/>
      <c r="O280" s="33"/>
      <c r="P280" s="37" t="s">
        <v>86</v>
      </c>
      <c r="Q280" s="33" t="s">
        <v>87</v>
      </c>
      <c r="R280" s="33"/>
      <c r="S280" s="33"/>
      <c r="T280" s="33"/>
      <c r="U280" s="33"/>
      <c r="V280" s="11"/>
      <c r="W280" s="11"/>
      <c r="X280" s="11"/>
      <c r="Y280" s="11"/>
      <c r="Z280" s="11"/>
      <c r="AA280" s="11"/>
      <c r="AB280" s="11"/>
      <c r="AC280" s="12">
        <v>43370</v>
      </c>
      <c r="AD280" s="15">
        <v>0.38125000000000003</v>
      </c>
      <c r="AE280" s="33"/>
      <c r="AF280" s="15" t="s">
        <v>121</v>
      </c>
      <c r="AG280" s="33"/>
      <c r="AH280" s="15" t="s">
        <v>138</v>
      </c>
      <c r="AI280" s="13" t="s">
        <v>90</v>
      </c>
      <c r="AJ280" s="13" t="s">
        <v>91</v>
      </c>
      <c r="AK280" s="13" t="s">
        <v>92</v>
      </c>
      <c r="AL280" s="11" t="s">
        <v>330</v>
      </c>
      <c r="AM280" s="11" t="s">
        <v>402</v>
      </c>
      <c r="AN280" s="11"/>
      <c r="AO280" s="11"/>
      <c r="AP280" s="11"/>
      <c r="AQ280" s="11" t="s">
        <v>17454</v>
      </c>
      <c r="AR280" s="11"/>
      <c r="AS280" s="11"/>
      <c r="AT280" s="11"/>
      <c r="AU280" s="11"/>
      <c r="AV280" s="11"/>
      <c r="AW280" s="11"/>
      <c r="AX280" s="18">
        <v>761996.74919999996</v>
      </c>
      <c r="AY280" s="18">
        <v>7810812.7971999999</v>
      </c>
      <c r="AZ280" s="16">
        <v>-42.499429999999997</v>
      </c>
      <c r="BA280" s="16">
        <v>-19.781037999999999</v>
      </c>
      <c r="BB280" s="11"/>
      <c r="BC280" s="11" t="s">
        <v>17453</v>
      </c>
      <c r="BD280" s="11" t="s">
        <v>17455</v>
      </c>
      <c r="BE280" s="11" t="s">
        <v>95</v>
      </c>
      <c r="BF280" s="17">
        <v>43410</v>
      </c>
      <c r="BG280" s="11" t="s">
        <v>96</v>
      </c>
      <c r="BH280" s="13" t="s">
        <v>97</v>
      </c>
      <c r="BI280" s="13" t="s">
        <v>98</v>
      </c>
      <c r="BJ280" s="13" t="s">
        <v>99</v>
      </c>
      <c r="BK280" s="34" t="s">
        <v>2635</v>
      </c>
      <c r="BL280" s="33" t="s">
        <v>5022</v>
      </c>
      <c r="BM280" s="11" t="s">
        <v>145</v>
      </c>
      <c r="BN280" s="11" t="s">
        <v>146</v>
      </c>
      <c r="BO280" s="11"/>
      <c r="BP280" s="11" t="s">
        <v>11214</v>
      </c>
      <c r="BQ280" s="33" t="str">
        <f>IFERROR(VLOOKUP(Tabela5[[#This Row],[scientificName]],Tabela1[],COLUMN('IUCN BR Summary'!N:N),0),"")</f>
        <v>(Kuhl, 1820)</v>
      </c>
      <c r="BR280" s="11" t="s">
        <v>102</v>
      </c>
      <c r="BS280" s="11"/>
      <c r="BT280" s="11"/>
      <c r="BU280" s="11"/>
      <c r="BV280" s="11"/>
      <c r="BW280" s="11"/>
      <c r="BX280" s="11"/>
      <c r="BY280" s="11"/>
    </row>
    <row r="281" spans="1:77" x14ac:dyDescent="0.25">
      <c r="A281" s="11" t="s">
        <v>76</v>
      </c>
      <c r="B281" s="12">
        <f t="shared" ca="1" si="8"/>
        <v>43818</v>
      </c>
      <c r="C281" s="13" t="s">
        <v>77</v>
      </c>
      <c r="D281" s="11" t="s">
        <v>78</v>
      </c>
      <c r="E281" s="13" t="s">
        <v>79</v>
      </c>
      <c r="F281" s="11" t="s">
        <v>80</v>
      </c>
      <c r="G281" s="11" t="s">
        <v>81</v>
      </c>
      <c r="H281" s="11" t="s">
        <v>82</v>
      </c>
      <c r="I281" s="13" t="s">
        <v>83</v>
      </c>
      <c r="J281" s="13" t="s">
        <v>82</v>
      </c>
      <c r="K281" s="21" t="str">
        <f t="shared" si="9"/>
        <v>iucnStatus:Vulnerable</v>
      </c>
      <c r="L281" s="11" t="str">
        <f>_xlfn.IFNA(VLOOKUP(Tabela5[[#This Row],[scientificName]],Tabela1[],COLUMN('IUCN BR Summary'!O:O),0),"Not Evaluated")</f>
        <v>Vulnerable</v>
      </c>
      <c r="M281" s="13" t="s">
        <v>455</v>
      </c>
      <c r="N281" s="33"/>
      <c r="O281" s="33"/>
      <c r="P281" s="37" t="s">
        <v>86</v>
      </c>
      <c r="Q281" s="33" t="s">
        <v>87</v>
      </c>
      <c r="R281" s="33"/>
      <c r="S281" s="33"/>
      <c r="T281" s="33"/>
      <c r="U281" s="33"/>
      <c r="V281" s="11"/>
      <c r="W281" s="11"/>
      <c r="X281" s="11"/>
      <c r="Y281" s="11"/>
      <c r="Z281" s="11"/>
      <c r="AA281" s="11"/>
      <c r="AB281" s="11"/>
      <c r="AC281" s="12">
        <v>43370</v>
      </c>
      <c r="AD281" s="15">
        <v>0.37777777777777777</v>
      </c>
      <c r="AE281" s="33"/>
      <c r="AF281" s="15" t="s">
        <v>121</v>
      </c>
      <c r="AG281" s="33"/>
      <c r="AH281" s="15" t="s">
        <v>138</v>
      </c>
      <c r="AI281" s="13" t="s">
        <v>90</v>
      </c>
      <c r="AJ281" s="13" t="s">
        <v>91</v>
      </c>
      <c r="AK281" s="13" t="s">
        <v>92</v>
      </c>
      <c r="AL281" s="11" t="s">
        <v>330</v>
      </c>
      <c r="AM281" s="11" t="s">
        <v>402</v>
      </c>
      <c r="AN281" s="11"/>
      <c r="AO281" s="11"/>
      <c r="AP281" s="11"/>
      <c r="AQ281" s="11" t="s">
        <v>17454</v>
      </c>
      <c r="AR281" s="11"/>
      <c r="AS281" s="11"/>
      <c r="AT281" s="11"/>
      <c r="AU281" s="11"/>
      <c r="AV281" s="11"/>
      <c r="AW281" s="11"/>
      <c r="AX281" s="18">
        <v>762010.6814</v>
      </c>
      <c r="AY281" s="18">
        <v>7810764.9759</v>
      </c>
      <c r="AZ281" s="16">
        <v>-42.499290000000002</v>
      </c>
      <c r="BA281" s="16">
        <v>-19.781469999999999</v>
      </c>
      <c r="BB281" s="11"/>
      <c r="BC281" s="11" t="s">
        <v>17453</v>
      </c>
      <c r="BD281" s="11" t="s">
        <v>17455</v>
      </c>
      <c r="BE281" s="11" t="s">
        <v>95</v>
      </c>
      <c r="BF281" s="17">
        <v>43410</v>
      </c>
      <c r="BG281" s="11" t="s">
        <v>96</v>
      </c>
      <c r="BH281" s="13" t="s">
        <v>97</v>
      </c>
      <c r="BI281" s="13" t="s">
        <v>98</v>
      </c>
      <c r="BJ281" s="13" t="s">
        <v>99</v>
      </c>
      <c r="BK281" s="33" t="s">
        <v>10182</v>
      </c>
      <c r="BL281" s="33" t="s">
        <v>10183</v>
      </c>
      <c r="BM281" s="11" t="s">
        <v>431</v>
      </c>
      <c r="BN281" s="11" t="s">
        <v>432</v>
      </c>
      <c r="BO281" s="11"/>
      <c r="BP281" s="11" t="s">
        <v>10181</v>
      </c>
      <c r="BQ281" s="33" t="str">
        <f>IFERROR(VLOOKUP(Tabela5[[#This Row],[scientificName]],Tabela1[],COLUMN('IUCN BR Summary'!N:N),0),"")</f>
        <v>(Linnaeus, 1758)</v>
      </c>
      <c r="BR281" s="11" t="s">
        <v>102</v>
      </c>
      <c r="BS281" s="11"/>
      <c r="BT281" s="11"/>
      <c r="BU281" s="11"/>
      <c r="BV281" s="11"/>
      <c r="BW281" s="11"/>
      <c r="BX281" s="11"/>
      <c r="BY281" s="11"/>
    </row>
    <row r="282" spans="1:77" x14ac:dyDescent="0.25">
      <c r="A282" s="11" t="s">
        <v>76</v>
      </c>
      <c r="B282" s="12">
        <f t="shared" ca="1" si="8"/>
        <v>43818</v>
      </c>
      <c r="C282" s="13" t="s">
        <v>77</v>
      </c>
      <c r="D282" s="11" t="s">
        <v>78</v>
      </c>
      <c r="E282" s="13" t="s">
        <v>79</v>
      </c>
      <c r="F282" s="11" t="s">
        <v>80</v>
      </c>
      <c r="G282" s="11" t="s">
        <v>81</v>
      </c>
      <c r="H282" s="11" t="s">
        <v>82</v>
      </c>
      <c r="I282" s="13" t="s">
        <v>83</v>
      </c>
      <c r="J282" s="13" t="s">
        <v>82</v>
      </c>
      <c r="K282" s="21" t="str">
        <f t="shared" si="9"/>
        <v>iucnStatus:Critically Endangered</v>
      </c>
      <c r="L282" s="11" t="str">
        <f>_xlfn.IFNA(VLOOKUP(Tabela5[[#This Row],[scientificName]],Tabela1[],COLUMN('IUCN BR Summary'!O:O),0),"Not Evaluated")</f>
        <v>Critically Endangered</v>
      </c>
      <c r="M282" s="13" t="s">
        <v>456</v>
      </c>
      <c r="N282" s="33"/>
      <c r="O282" s="33"/>
      <c r="P282" s="37" t="s">
        <v>86</v>
      </c>
      <c r="Q282" s="33" t="s">
        <v>87</v>
      </c>
      <c r="R282" s="33"/>
      <c r="S282" s="33"/>
      <c r="T282" s="33"/>
      <c r="U282" s="33"/>
      <c r="V282" s="11"/>
      <c r="W282" s="11"/>
      <c r="X282" s="11"/>
      <c r="Y282" s="11"/>
      <c r="Z282" s="11"/>
      <c r="AA282" s="11"/>
      <c r="AB282" s="11"/>
      <c r="AC282" s="12">
        <v>43371</v>
      </c>
      <c r="AD282" s="15">
        <v>0.32291666666666669</v>
      </c>
      <c r="AE282" s="33"/>
      <c r="AF282" s="15" t="s">
        <v>108</v>
      </c>
      <c r="AG282" s="33"/>
      <c r="AH282" s="15" t="s">
        <v>138</v>
      </c>
      <c r="AI282" s="13" t="s">
        <v>90</v>
      </c>
      <c r="AJ282" s="13" t="s">
        <v>91</v>
      </c>
      <c r="AK282" s="13" t="s">
        <v>92</v>
      </c>
      <c r="AL282" s="11" t="s">
        <v>330</v>
      </c>
      <c r="AM282" s="11" t="s">
        <v>402</v>
      </c>
      <c r="AN282" s="11"/>
      <c r="AO282" s="11"/>
      <c r="AP282" s="11"/>
      <c r="AQ282" s="11" t="s">
        <v>17454</v>
      </c>
      <c r="AR282" s="11"/>
      <c r="AS282" s="11"/>
      <c r="AT282" s="11"/>
      <c r="AU282" s="11"/>
      <c r="AV282" s="11"/>
      <c r="AW282" s="11"/>
      <c r="AX282" s="18">
        <v>760177.83109999995</v>
      </c>
      <c r="AY282" s="18">
        <v>7819277.2481000004</v>
      </c>
      <c r="AZ282" s="16">
        <v>-42.517961</v>
      </c>
      <c r="BA282" s="16">
        <v>-19.704863</v>
      </c>
      <c r="BB282" s="11"/>
      <c r="BC282" s="11" t="s">
        <v>17453</v>
      </c>
      <c r="BD282" s="11" t="s">
        <v>17455</v>
      </c>
      <c r="BE282" s="11" t="s">
        <v>95</v>
      </c>
      <c r="BF282" s="17">
        <v>43410</v>
      </c>
      <c r="BG282" s="11" t="s">
        <v>96</v>
      </c>
      <c r="BH282" s="13" t="s">
        <v>97</v>
      </c>
      <c r="BI282" s="13" t="s">
        <v>98</v>
      </c>
      <c r="BJ282" s="13" t="s">
        <v>99</v>
      </c>
      <c r="BK282" s="34" t="s">
        <v>2635</v>
      </c>
      <c r="BL282" s="33" t="s">
        <v>2636</v>
      </c>
      <c r="BM282" s="11" t="s">
        <v>442</v>
      </c>
      <c r="BN282" s="11" t="s">
        <v>443</v>
      </c>
      <c r="BO282" s="11"/>
      <c r="BP282" s="11" t="s">
        <v>8436</v>
      </c>
      <c r="BQ282" s="33" t="str">
        <f>IFERROR(VLOOKUP(Tabela5[[#This Row],[scientificName]],Tabela1[],COLUMN('IUCN BR Summary'!N:N),0),"")</f>
        <v>(Kuhl, 1820)</v>
      </c>
      <c r="BR282" s="11" t="s">
        <v>102</v>
      </c>
      <c r="BS282" s="11"/>
      <c r="BT282" s="11"/>
      <c r="BU282" s="11"/>
      <c r="BV282" s="11"/>
      <c r="BW282" s="11"/>
      <c r="BX282" s="11"/>
      <c r="BY282" s="11"/>
    </row>
    <row r="283" spans="1:77" x14ac:dyDescent="0.25">
      <c r="A283" s="11" t="s">
        <v>76</v>
      </c>
      <c r="B283" s="12">
        <f t="shared" ca="1" si="8"/>
        <v>43818</v>
      </c>
      <c r="C283" s="13" t="s">
        <v>77</v>
      </c>
      <c r="D283" s="11" t="s">
        <v>78</v>
      </c>
      <c r="E283" s="13" t="s">
        <v>79</v>
      </c>
      <c r="F283" s="11" t="s">
        <v>80</v>
      </c>
      <c r="G283" s="11" t="s">
        <v>81</v>
      </c>
      <c r="H283" s="11" t="s">
        <v>82</v>
      </c>
      <c r="I283" s="13" t="s">
        <v>83</v>
      </c>
      <c r="J283" s="13" t="s">
        <v>82</v>
      </c>
      <c r="K283" s="21" t="str">
        <f t="shared" si="9"/>
        <v>iucnStatus:Endangered</v>
      </c>
      <c r="L283" s="11" t="str">
        <f>_xlfn.IFNA(VLOOKUP(Tabela5[[#This Row],[scientificName]],Tabela1[],COLUMN('IUCN BR Summary'!O:O),0),"Not Evaluated")</f>
        <v>Endangered</v>
      </c>
      <c r="M283" s="13" t="s">
        <v>457</v>
      </c>
      <c r="N283" s="33"/>
      <c r="O283" s="33"/>
      <c r="P283" s="37" t="s">
        <v>86</v>
      </c>
      <c r="Q283" s="33" t="s">
        <v>87</v>
      </c>
      <c r="R283" s="33"/>
      <c r="S283" s="33"/>
      <c r="T283" s="33"/>
      <c r="U283" s="33"/>
      <c r="V283" s="11"/>
      <c r="W283" s="11"/>
      <c r="X283" s="11"/>
      <c r="Y283" s="11"/>
      <c r="Z283" s="11"/>
      <c r="AA283" s="11"/>
      <c r="AB283" s="11"/>
      <c r="AC283" s="12">
        <v>43371</v>
      </c>
      <c r="AD283" s="15">
        <v>0.58194444444444449</v>
      </c>
      <c r="AE283" s="33"/>
      <c r="AF283" s="15" t="s">
        <v>121</v>
      </c>
      <c r="AG283" s="33"/>
      <c r="AH283" s="15" t="s">
        <v>138</v>
      </c>
      <c r="AI283" s="13" t="s">
        <v>90</v>
      </c>
      <c r="AJ283" s="13" t="s">
        <v>91</v>
      </c>
      <c r="AK283" s="13" t="s">
        <v>92</v>
      </c>
      <c r="AL283" s="11" t="s">
        <v>330</v>
      </c>
      <c r="AM283" s="11" t="s">
        <v>402</v>
      </c>
      <c r="AN283" s="11"/>
      <c r="AO283" s="11"/>
      <c r="AP283" s="11"/>
      <c r="AQ283" s="11" t="s">
        <v>17454</v>
      </c>
      <c r="AR283" s="11"/>
      <c r="AS283" s="11"/>
      <c r="AT283" s="11"/>
      <c r="AU283" s="11"/>
      <c r="AV283" s="11"/>
      <c r="AW283" s="11"/>
      <c r="AX283" s="18">
        <v>762016.36060000001</v>
      </c>
      <c r="AY283" s="18">
        <v>7820138.5935000004</v>
      </c>
      <c r="AZ283" s="16">
        <v>-42.50056</v>
      </c>
      <c r="BA283" s="16">
        <v>-19.696838</v>
      </c>
      <c r="BB283" s="11"/>
      <c r="BC283" s="11" t="s">
        <v>17453</v>
      </c>
      <c r="BD283" s="11" t="s">
        <v>17455</v>
      </c>
      <c r="BE283" s="11" t="s">
        <v>95</v>
      </c>
      <c r="BF283" s="17">
        <v>43410</v>
      </c>
      <c r="BG283" s="11" t="s">
        <v>96</v>
      </c>
      <c r="BH283" s="13" t="s">
        <v>97</v>
      </c>
      <c r="BI283" s="13" t="s">
        <v>98</v>
      </c>
      <c r="BJ283" s="13" t="s">
        <v>99</v>
      </c>
      <c r="BK283" s="34" t="s">
        <v>2635</v>
      </c>
      <c r="BL283" s="33" t="s">
        <v>5022</v>
      </c>
      <c r="BM283" s="11" t="s">
        <v>145</v>
      </c>
      <c r="BN283" s="11" t="s">
        <v>146</v>
      </c>
      <c r="BO283" s="11"/>
      <c r="BP283" s="11" t="s">
        <v>11214</v>
      </c>
      <c r="BQ283" s="33" t="str">
        <f>IFERROR(VLOOKUP(Tabela5[[#This Row],[scientificName]],Tabela1[],COLUMN('IUCN BR Summary'!N:N),0),"")</f>
        <v>(Kuhl, 1820)</v>
      </c>
      <c r="BR283" s="11" t="s">
        <v>102</v>
      </c>
      <c r="BS283" s="11"/>
      <c r="BT283" s="11"/>
      <c r="BU283" s="11"/>
      <c r="BV283" s="11"/>
      <c r="BW283" s="11"/>
      <c r="BX283" s="11"/>
      <c r="BY283" s="11"/>
    </row>
    <row r="284" spans="1:77" x14ac:dyDescent="0.25">
      <c r="A284" s="11" t="s">
        <v>76</v>
      </c>
      <c r="B284" s="12">
        <f t="shared" ca="1" si="8"/>
        <v>43818</v>
      </c>
      <c r="C284" s="13" t="s">
        <v>77</v>
      </c>
      <c r="D284" s="11" t="s">
        <v>78</v>
      </c>
      <c r="E284" s="13" t="s">
        <v>79</v>
      </c>
      <c r="F284" s="11" t="s">
        <v>80</v>
      </c>
      <c r="G284" s="11" t="s">
        <v>81</v>
      </c>
      <c r="H284" s="11" t="s">
        <v>82</v>
      </c>
      <c r="I284" s="13" t="s">
        <v>83</v>
      </c>
      <c r="J284" s="13" t="s">
        <v>82</v>
      </c>
      <c r="K284" s="21" t="str">
        <f t="shared" si="9"/>
        <v>iucnStatus:Endangered</v>
      </c>
      <c r="L284" s="11" t="str">
        <f>_xlfn.IFNA(VLOOKUP(Tabela5[[#This Row],[scientificName]],Tabela1[],COLUMN('IUCN BR Summary'!O:O),0),"Not Evaluated")</f>
        <v>Endangered</v>
      </c>
      <c r="M284" s="13" t="s">
        <v>458</v>
      </c>
      <c r="N284" s="33"/>
      <c r="O284" s="33"/>
      <c r="P284" s="37" t="s">
        <v>86</v>
      </c>
      <c r="Q284" s="33" t="s">
        <v>87</v>
      </c>
      <c r="R284" s="33"/>
      <c r="S284" s="33"/>
      <c r="T284" s="33"/>
      <c r="U284" s="33"/>
      <c r="V284" s="11"/>
      <c r="W284" s="11"/>
      <c r="X284" s="11"/>
      <c r="Y284" s="11"/>
      <c r="Z284" s="11"/>
      <c r="AA284" s="11"/>
      <c r="AB284" s="11"/>
      <c r="AC284" s="12">
        <v>43371</v>
      </c>
      <c r="AD284" s="15" t="s">
        <v>138</v>
      </c>
      <c r="AE284" s="33"/>
      <c r="AF284" s="15" t="s">
        <v>121</v>
      </c>
      <c r="AG284" s="33"/>
      <c r="AH284" s="15" t="s">
        <v>138</v>
      </c>
      <c r="AI284" s="13" t="s">
        <v>90</v>
      </c>
      <c r="AJ284" s="13" t="s">
        <v>91</v>
      </c>
      <c r="AK284" s="13" t="s">
        <v>92</v>
      </c>
      <c r="AL284" s="11" t="s">
        <v>330</v>
      </c>
      <c r="AM284" s="11" t="s">
        <v>402</v>
      </c>
      <c r="AN284" s="11"/>
      <c r="AO284" s="11"/>
      <c r="AP284" s="11"/>
      <c r="AQ284" s="11" t="s">
        <v>17454</v>
      </c>
      <c r="AR284" s="11"/>
      <c r="AS284" s="11"/>
      <c r="AT284" s="11"/>
      <c r="AU284" s="11"/>
      <c r="AV284" s="11"/>
      <c r="AW284" s="11"/>
      <c r="AX284" s="18">
        <v>761432.72800399421</v>
      </c>
      <c r="AY284" s="18">
        <v>7819945.3360447343</v>
      </c>
      <c r="AZ284" s="16">
        <v>-42.506090999999998</v>
      </c>
      <c r="BA284" s="16">
        <v>-19.698667</v>
      </c>
      <c r="BB284" s="11"/>
      <c r="BC284" s="11" t="s">
        <v>17453</v>
      </c>
      <c r="BD284" s="11" t="s">
        <v>17455</v>
      </c>
      <c r="BE284" s="11" t="s">
        <v>95</v>
      </c>
      <c r="BF284" s="17">
        <v>43410</v>
      </c>
      <c r="BG284" s="11" t="s">
        <v>96</v>
      </c>
      <c r="BH284" s="13" t="s">
        <v>97</v>
      </c>
      <c r="BI284" s="13" t="s">
        <v>98</v>
      </c>
      <c r="BJ284" s="13" t="s">
        <v>99</v>
      </c>
      <c r="BK284" s="34" t="s">
        <v>2635</v>
      </c>
      <c r="BL284" s="33" t="s">
        <v>5022</v>
      </c>
      <c r="BM284" s="11" t="s">
        <v>145</v>
      </c>
      <c r="BN284" s="11" t="s">
        <v>146</v>
      </c>
      <c r="BO284" s="11"/>
      <c r="BP284" s="11" t="s">
        <v>11214</v>
      </c>
      <c r="BQ284" s="33" t="str">
        <f>IFERROR(VLOOKUP(Tabela5[[#This Row],[scientificName]],Tabela1[],COLUMN('IUCN BR Summary'!N:N),0),"")</f>
        <v>(Kuhl, 1820)</v>
      </c>
      <c r="BR284" s="11" t="s">
        <v>102</v>
      </c>
      <c r="BS284" s="11"/>
      <c r="BT284" s="11"/>
      <c r="BU284" s="11"/>
      <c r="BV284" s="11"/>
      <c r="BW284" s="11"/>
      <c r="BX284" s="11"/>
      <c r="BY284" s="11"/>
    </row>
    <row r="285" spans="1:77" x14ac:dyDescent="0.25">
      <c r="A285" s="11" t="s">
        <v>76</v>
      </c>
      <c r="B285" s="12">
        <f t="shared" ca="1" si="8"/>
        <v>43818</v>
      </c>
      <c r="C285" s="13" t="s">
        <v>77</v>
      </c>
      <c r="D285" s="11" t="s">
        <v>78</v>
      </c>
      <c r="E285" s="13" t="s">
        <v>79</v>
      </c>
      <c r="F285" s="11" t="s">
        <v>80</v>
      </c>
      <c r="G285" s="11" t="s">
        <v>81</v>
      </c>
      <c r="H285" s="11" t="s">
        <v>82</v>
      </c>
      <c r="I285" s="13" t="s">
        <v>83</v>
      </c>
      <c r="J285" s="13" t="s">
        <v>82</v>
      </c>
      <c r="K285" s="21" t="str">
        <f t="shared" si="9"/>
        <v>iucnStatus:Not Evaluated</v>
      </c>
      <c r="L285" s="11" t="str">
        <f>_xlfn.IFNA(VLOOKUP(Tabela5[[#This Row],[scientificName]],Tabela1[],COLUMN('IUCN BR Summary'!O:O),0),"Not Evaluated")</f>
        <v>Not Evaluated</v>
      </c>
      <c r="M285" s="13" t="s">
        <v>459</v>
      </c>
      <c r="N285" s="33"/>
      <c r="O285" s="33"/>
      <c r="P285" s="37" t="s">
        <v>86</v>
      </c>
      <c r="Q285" s="33" t="s">
        <v>87</v>
      </c>
      <c r="R285" s="33"/>
      <c r="S285" s="33"/>
      <c r="T285" s="33"/>
      <c r="U285" s="33"/>
      <c r="V285" s="11"/>
      <c r="W285" s="11"/>
      <c r="X285" s="11"/>
      <c r="Y285" s="11"/>
      <c r="Z285" s="11"/>
      <c r="AA285" s="11"/>
      <c r="AB285" s="11"/>
      <c r="AC285" s="12">
        <v>43371</v>
      </c>
      <c r="AD285" s="15" t="s">
        <v>138</v>
      </c>
      <c r="AE285" s="33"/>
      <c r="AF285" s="15" t="s">
        <v>121</v>
      </c>
      <c r="AG285" s="33"/>
      <c r="AH285" s="15" t="s">
        <v>138</v>
      </c>
      <c r="AI285" s="13" t="s">
        <v>90</v>
      </c>
      <c r="AJ285" s="13" t="s">
        <v>91</v>
      </c>
      <c r="AK285" s="13" t="s">
        <v>92</v>
      </c>
      <c r="AL285" s="11" t="s">
        <v>330</v>
      </c>
      <c r="AM285" s="11" t="s">
        <v>402</v>
      </c>
      <c r="AN285" s="11"/>
      <c r="AO285" s="11"/>
      <c r="AP285" s="11"/>
      <c r="AQ285" s="11" t="s">
        <v>17454</v>
      </c>
      <c r="AR285" s="11"/>
      <c r="AS285" s="11"/>
      <c r="AT285" s="11"/>
      <c r="AU285" s="11"/>
      <c r="AV285" s="11"/>
      <c r="AW285" s="11"/>
      <c r="AX285" s="18">
        <v>760826.44651462347</v>
      </c>
      <c r="AY285" s="18">
        <v>7819289.972044684</v>
      </c>
      <c r="AZ285" s="16">
        <v>-42.511786000000001</v>
      </c>
      <c r="BA285" s="16">
        <v>-19.704660000000001</v>
      </c>
      <c r="BB285" s="11"/>
      <c r="BC285" s="11" t="s">
        <v>17453</v>
      </c>
      <c r="BD285" s="11" t="s">
        <v>17455</v>
      </c>
      <c r="BE285" s="11" t="s">
        <v>95</v>
      </c>
      <c r="BF285" s="17">
        <v>43410</v>
      </c>
      <c r="BG285" s="11" t="s">
        <v>96</v>
      </c>
      <c r="BH285" s="13" t="s">
        <v>97</v>
      </c>
      <c r="BI285" s="13" t="s">
        <v>98</v>
      </c>
      <c r="BJ285" s="13" t="s">
        <v>99</v>
      </c>
      <c r="BK285" s="33" t="s">
        <v>1260</v>
      </c>
      <c r="BL285" s="33" t="s">
        <v>9565</v>
      </c>
      <c r="BM285" s="11" t="s">
        <v>460</v>
      </c>
      <c r="BN285" s="11" t="s">
        <v>255</v>
      </c>
      <c r="BO285" s="11"/>
      <c r="BP285" s="11" t="s">
        <v>17448</v>
      </c>
      <c r="BQ285" s="33" t="str">
        <f>IFERROR(VLOOKUP(Tabela5[[#This Row],[scientificName]],Tabela1[],COLUMN('IUCN BR Summary'!N:N),0),"")</f>
        <v/>
      </c>
      <c r="BR285" s="11" t="s">
        <v>166</v>
      </c>
      <c r="BS285" s="11"/>
      <c r="BT285" s="11"/>
      <c r="BU285" s="11"/>
      <c r="BV285" s="11"/>
      <c r="BW285" s="11"/>
      <c r="BX285" s="11"/>
      <c r="BY285" s="11"/>
    </row>
    <row r="286" spans="1:77" x14ac:dyDescent="0.25">
      <c r="A286" s="11" t="s">
        <v>76</v>
      </c>
      <c r="B286" s="12">
        <f t="shared" ca="1" si="8"/>
        <v>43818</v>
      </c>
      <c r="C286" s="13" t="s">
        <v>77</v>
      </c>
      <c r="D286" s="11" t="s">
        <v>78</v>
      </c>
      <c r="E286" s="13" t="s">
        <v>79</v>
      </c>
      <c r="F286" s="11" t="s">
        <v>80</v>
      </c>
      <c r="G286" s="11" t="s">
        <v>81</v>
      </c>
      <c r="H286" s="11" t="s">
        <v>82</v>
      </c>
      <c r="I286" s="13" t="s">
        <v>83</v>
      </c>
      <c r="J286" s="13" t="s">
        <v>82</v>
      </c>
      <c r="K286" s="21" t="str">
        <f t="shared" si="9"/>
        <v>iucnStatus:Endangered</v>
      </c>
      <c r="L286" s="11" t="str">
        <f>_xlfn.IFNA(VLOOKUP(Tabela5[[#This Row],[scientificName]],Tabela1[],COLUMN('IUCN BR Summary'!O:O),0),"Not Evaluated")</f>
        <v>Endangered</v>
      </c>
      <c r="M286" s="13" t="s">
        <v>461</v>
      </c>
      <c r="N286" s="33"/>
      <c r="O286" s="33"/>
      <c r="P286" s="37" t="s">
        <v>86</v>
      </c>
      <c r="Q286" s="33" t="s">
        <v>87</v>
      </c>
      <c r="R286" s="33"/>
      <c r="S286" s="33"/>
      <c r="T286" s="33"/>
      <c r="U286" s="33"/>
      <c r="V286" s="11"/>
      <c r="W286" s="11"/>
      <c r="X286" s="11"/>
      <c r="Y286" s="11"/>
      <c r="Z286" s="11"/>
      <c r="AA286" s="11"/>
      <c r="AB286" s="11"/>
      <c r="AC286" s="12">
        <v>43371</v>
      </c>
      <c r="AD286" s="15" t="s">
        <v>138</v>
      </c>
      <c r="AE286" s="33"/>
      <c r="AF286" s="15" t="s">
        <v>121</v>
      </c>
      <c r="AG286" s="33"/>
      <c r="AH286" s="15" t="s">
        <v>138</v>
      </c>
      <c r="AI286" s="13" t="s">
        <v>90</v>
      </c>
      <c r="AJ286" s="13" t="s">
        <v>91</v>
      </c>
      <c r="AK286" s="13" t="s">
        <v>92</v>
      </c>
      <c r="AL286" s="11" t="s">
        <v>330</v>
      </c>
      <c r="AM286" s="11" t="s">
        <v>402</v>
      </c>
      <c r="AN286" s="11"/>
      <c r="AO286" s="11"/>
      <c r="AP286" s="11"/>
      <c r="AQ286" s="11" t="s">
        <v>17454</v>
      </c>
      <c r="AR286" s="11"/>
      <c r="AS286" s="11"/>
      <c r="AT286" s="11"/>
      <c r="AU286" s="11"/>
      <c r="AV286" s="11"/>
      <c r="AW286" s="11"/>
      <c r="AX286" s="18">
        <v>759831.17417305661</v>
      </c>
      <c r="AY286" s="18">
        <v>7819239.9696383756</v>
      </c>
      <c r="AZ286" s="16">
        <v>-42.521264000000002</v>
      </c>
      <c r="BA286" s="16">
        <v>-19.705242999999999</v>
      </c>
      <c r="BB286" s="11"/>
      <c r="BC286" s="11" t="s">
        <v>17453</v>
      </c>
      <c r="BD286" s="11" t="s">
        <v>17455</v>
      </c>
      <c r="BE286" s="11" t="s">
        <v>95</v>
      </c>
      <c r="BF286" s="17">
        <v>43410</v>
      </c>
      <c r="BG286" s="11" t="s">
        <v>96</v>
      </c>
      <c r="BH286" s="13" t="s">
        <v>97</v>
      </c>
      <c r="BI286" s="13" t="s">
        <v>98</v>
      </c>
      <c r="BJ286" s="13" t="s">
        <v>99</v>
      </c>
      <c r="BK286" s="34" t="s">
        <v>2635</v>
      </c>
      <c r="BL286" s="33" t="s">
        <v>5022</v>
      </c>
      <c r="BM286" s="11" t="s">
        <v>145</v>
      </c>
      <c r="BN286" s="11" t="s">
        <v>146</v>
      </c>
      <c r="BO286" s="11"/>
      <c r="BP286" s="11" t="s">
        <v>11214</v>
      </c>
      <c r="BQ286" s="33" t="str">
        <f>IFERROR(VLOOKUP(Tabela5[[#This Row],[scientificName]],Tabela1[],COLUMN('IUCN BR Summary'!N:N),0),"")</f>
        <v>(Kuhl, 1820)</v>
      </c>
      <c r="BR286" s="11" t="s">
        <v>102</v>
      </c>
      <c r="BS286" s="11"/>
      <c r="BT286" s="11"/>
      <c r="BU286" s="11"/>
      <c r="BV286" s="11"/>
      <c r="BW286" s="11"/>
      <c r="BX286" s="11"/>
      <c r="BY286" s="11"/>
    </row>
    <row r="287" spans="1:77" x14ac:dyDescent="0.25">
      <c r="A287" s="11" t="s">
        <v>76</v>
      </c>
      <c r="B287" s="12">
        <f t="shared" ca="1" si="8"/>
        <v>43818</v>
      </c>
      <c r="C287" s="13" t="s">
        <v>77</v>
      </c>
      <c r="D287" s="11" t="s">
        <v>78</v>
      </c>
      <c r="E287" s="13" t="s">
        <v>79</v>
      </c>
      <c r="F287" s="11" t="s">
        <v>80</v>
      </c>
      <c r="G287" s="11" t="s">
        <v>81</v>
      </c>
      <c r="H287" s="11" t="s">
        <v>82</v>
      </c>
      <c r="I287" s="13" t="s">
        <v>83</v>
      </c>
      <c r="J287" s="13" t="s">
        <v>82</v>
      </c>
      <c r="K287" s="21" t="str">
        <f t="shared" si="9"/>
        <v>iucnStatus:Endangered</v>
      </c>
      <c r="L287" s="11" t="str">
        <f>_xlfn.IFNA(VLOOKUP(Tabela5[[#This Row],[scientificName]],Tabela1[],COLUMN('IUCN BR Summary'!O:O),0),"Not Evaluated")</f>
        <v>Endangered</v>
      </c>
      <c r="M287" s="13" t="s">
        <v>462</v>
      </c>
      <c r="N287" s="33"/>
      <c r="O287" s="33"/>
      <c r="P287" s="37" t="s">
        <v>86</v>
      </c>
      <c r="Q287" s="33" t="s">
        <v>87</v>
      </c>
      <c r="R287" s="33"/>
      <c r="S287" s="33"/>
      <c r="T287" s="33"/>
      <c r="U287" s="33"/>
      <c r="V287" s="11"/>
      <c r="W287" s="11"/>
      <c r="X287" s="11"/>
      <c r="Y287" s="11"/>
      <c r="Z287" s="11"/>
      <c r="AA287" s="11"/>
      <c r="AB287" s="11"/>
      <c r="AC287" s="12">
        <v>43371</v>
      </c>
      <c r="AD287" s="15" t="s">
        <v>138</v>
      </c>
      <c r="AE287" s="33"/>
      <c r="AF287" s="15" t="s">
        <v>121</v>
      </c>
      <c r="AG287" s="33"/>
      <c r="AH287" s="15" t="s">
        <v>138</v>
      </c>
      <c r="AI287" s="13" t="s">
        <v>90</v>
      </c>
      <c r="AJ287" s="13" t="s">
        <v>91</v>
      </c>
      <c r="AK287" s="13" t="s">
        <v>92</v>
      </c>
      <c r="AL287" s="11" t="s">
        <v>330</v>
      </c>
      <c r="AM287" s="11" t="s">
        <v>402</v>
      </c>
      <c r="AN287" s="11"/>
      <c r="AO287" s="11"/>
      <c r="AP287" s="11"/>
      <c r="AQ287" s="11" t="s">
        <v>17454</v>
      </c>
      <c r="AR287" s="11"/>
      <c r="AS287" s="11"/>
      <c r="AT287" s="11"/>
      <c r="AU287" s="11"/>
      <c r="AV287" s="11"/>
      <c r="AW287" s="11"/>
      <c r="AX287" s="18">
        <v>758154.6278443035</v>
      </c>
      <c r="AY287" s="18">
        <v>7819189.9610714614</v>
      </c>
      <c r="AZ287" s="16">
        <v>-42.537235000000003</v>
      </c>
      <c r="BA287" s="16">
        <v>-19.705915000000001</v>
      </c>
      <c r="BB287" s="11"/>
      <c r="BC287" s="11" t="s">
        <v>17453</v>
      </c>
      <c r="BD287" s="11" t="s">
        <v>17455</v>
      </c>
      <c r="BE287" s="11" t="s">
        <v>95</v>
      </c>
      <c r="BF287" s="17">
        <v>43410</v>
      </c>
      <c r="BG287" s="11" t="s">
        <v>96</v>
      </c>
      <c r="BH287" s="13" t="s">
        <v>97</v>
      </c>
      <c r="BI287" s="13" t="s">
        <v>98</v>
      </c>
      <c r="BJ287" s="13" t="s">
        <v>99</v>
      </c>
      <c r="BK287" s="34" t="s">
        <v>2635</v>
      </c>
      <c r="BL287" s="33" t="s">
        <v>5022</v>
      </c>
      <c r="BM287" s="11" t="s">
        <v>145</v>
      </c>
      <c r="BN287" s="11" t="s">
        <v>146</v>
      </c>
      <c r="BO287" s="11"/>
      <c r="BP287" s="11" t="s">
        <v>11214</v>
      </c>
      <c r="BQ287" s="33" t="str">
        <f>IFERROR(VLOOKUP(Tabela5[[#This Row],[scientificName]],Tabela1[],COLUMN('IUCN BR Summary'!N:N),0),"")</f>
        <v>(Kuhl, 1820)</v>
      </c>
      <c r="BR287" s="11" t="s">
        <v>102</v>
      </c>
      <c r="BS287" s="11"/>
      <c r="BT287" s="11"/>
      <c r="BU287" s="11"/>
      <c r="BV287" s="11"/>
      <c r="BW287" s="11"/>
      <c r="BX287" s="11"/>
      <c r="BY287" s="11"/>
    </row>
    <row r="288" spans="1:77" x14ac:dyDescent="0.25">
      <c r="A288" s="11" t="s">
        <v>76</v>
      </c>
      <c r="B288" s="12">
        <f t="shared" ca="1" si="8"/>
        <v>43818</v>
      </c>
      <c r="C288" s="13" t="s">
        <v>77</v>
      </c>
      <c r="D288" s="11" t="s">
        <v>78</v>
      </c>
      <c r="E288" s="13" t="s">
        <v>79</v>
      </c>
      <c r="F288" s="11" t="s">
        <v>80</v>
      </c>
      <c r="G288" s="11" t="s">
        <v>81</v>
      </c>
      <c r="H288" s="11" t="s">
        <v>82</v>
      </c>
      <c r="I288" s="13" t="s">
        <v>83</v>
      </c>
      <c r="J288" s="13" t="s">
        <v>82</v>
      </c>
      <c r="K288" s="21" t="str">
        <f t="shared" si="9"/>
        <v>iucnStatus:Vulnerable</v>
      </c>
      <c r="L288" s="11" t="str">
        <f>_xlfn.IFNA(VLOOKUP(Tabela5[[#This Row],[scientificName]],Tabela1[],COLUMN('IUCN BR Summary'!O:O),0),"Not Evaluated")</f>
        <v>Vulnerable</v>
      </c>
      <c r="M288" s="13" t="s">
        <v>463</v>
      </c>
      <c r="N288" s="33"/>
      <c r="O288" s="33"/>
      <c r="P288" s="37" t="s">
        <v>86</v>
      </c>
      <c r="Q288" s="33" t="s">
        <v>87</v>
      </c>
      <c r="R288" s="33"/>
      <c r="S288" s="33"/>
      <c r="T288" s="33"/>
      <c r="U288" s="33"/>
      <c r="V288" s="11"/>
      <c r="W288" s="11"/>
      <c r="X288" s="11"/>
      <c r="Y288" s="11"/>
      <c r="Z288" s="11"/>
      <c r="AA288" s="11"/>
      <c r="AB288" s="11"/>
      <c r="AC288" s="12">
        <v>43371</v>
      </c>
      <c r="AD288" s="15" t="s">
        <v>138</v>
      </c>
      <c r="AE288" s="33"/>
      <c r="AF288" s="15" t="s">
        <v>121</v>
      </c>
      <c r="AG288" s="33"/>
      <c r="AH288" s="15" t="s">
        <v>138</v>
      </c>
      <c r="AI288" s="13" t="s">
        <v>90</v>
      </c>
      <c r="AJ288" s="13" t="s">
        <v>91</v>
      </c>
      <c r="AK288" s="13" t="s">
        <v>92</v>
      </c>
      <c r="AL288" s="11" t="s">
        <v>330</v>
      </c>
      <c r="AM288" s="11" t="s">
        <v>402</v>
      </c>
      <c r="AN288" s="11"/>
      <c r="AO288" s="11"/>
      <c r="AP288" s="11"/>
      <c r="AQ288" s="11" t="s">
        <v>17454</v>
      </c>
      <c r="AR288" s="11"/>
      <c r="AS288" s="11"/>
      <c r="AT288" s="11"/>
      <c r="AU288" s="11"/>
      <c r="AV288" s="11"/>
      <c r="AW288" s="11"/>
      <c r="AX288" s="18">
        <v>758834.08625488356</v>
      </c>
      <c r="AY288" s="18">
        <v>7819190.2962896451</v>
      </c>
      <c r="AZ288" s="16">
        <v>-42.530762000000003</v>
      </c>
      <c r="BA288" s="16">
        <v>-19.705825999999998</v>
      </c>
      <c r="BB288" s="11"/>
      <c r="BC288" s="11" t="s">
        <v>17453</v>
      </c>
      <c r="BD288" s="11" t="s">
        <v>17455</v>
      </c>
      <c r="BE288" s="11" t="s">
        <v>95</v>
      </c>
      <c r="BF288" s="17">
        <v>43410</v>
      </c>
      <c r="BG288" s="11" t="s">
        <v>96</v>
      </c>
      <c r="BH288" s="13" t="s">
        <v>97</v>
      </c>
      <c r="BI288" s="13" t="s">
        <v>98</v>
      </c>
      <c r="BJ288" s="13" t="s">
        <v>99</v>
      </c>
      <c r="BK288" s="33" t="s">
        <v>10182</v>
      </c>
      <c r="BL288" s="33" t="s">
        <v>10183</v>
      </c>
      <c r="BM288" s="11" t="s">
        <v>431</v>
      </c>
      <c r="BN288" s="11" t="s">
        <v>432</v>
      </c>
      <c r="BO288" s="11"/>
      <c r="BP288" s="11" t="s">
        <v>10181</v>
      </c>
      <c r="BQ288" s="33" t="str">
        <f>IFERROR(VLOOKUP(Tabela5[[#This Row],[scientificName]],Tabela1[],COLUMN('IUCN BR Summary'!N:N),0),"")</f>
        <v>(Linnaeus, 1758)</v>
      </c>
      <c r="BR288" s="11" t="s">
        <v>102</v>
      </c>
      <c r="BS288" s="11"/>
      <c r="BT288" s="11"/>
      <c r="BU288" s="11"/>
      <c r="BV288" s="11"/>
      <c r="BW288" s="11"/>
      <c r="BX288" s="11"/>
      <c r="BY288" s="11"/>
    </row>
    <row r="289" spans="1:77" x14ac:dyDescent="0.25">
      <c r="A289" s="11" t="s">
        <v>76</v>
      </c>
      <c r="B289" s="12">
        <f t="shared" ca="1" si="8"/>
        <v>43818</v>
      </c>
      <c r="C289" s="13" t="s">
        <v>77</v>
      </c>
      <c r="D289" s="11" t="s">
        <v>78</v>
      </c>
      <c r="E289" s="13" t="s">
        <v>79</v>
      </c>
      <c r="F289" s="11" t="s">
        <v>80</v>
      </c>
      <c r="G289" s="11" t="s">
        <v>81</v>
      </c>
      <c r="H289" s="11" t="s">
        <v>82</v>
      </c>
      <c r="I289" s="13" t="s">
        <v>83</v>
      </c>
      <c r="J289" s="13" t="s">
        <v>82</v>
      </c>
      <c r="K289" s="21" t="str">
        <f t="shared" si="9"/>
        <v>iucnStatus:Endangered</v>
      </c>
      <c r="L289" s="11" t="str">
        <f>_xlfn.IFNA(VLOOKUP(Tabela5[[#This Row],[scientificName]],Tabela1[],COLUMN('IUCN BR Summary'!O:O),0),"Not Evaluated")</f>
        <v>Endangered</v>
      </c>
      <c r="M289" s="13" t="s">
        <v>464</v>
      </c>
      <c r="N289" s="33"/>
      <c r="O289" s="33"/>
      <c r="P289" s="37" t="s">
        <v>86</v>
      </c>
      <c r="Q289" s="33" t="s">
        <v>87</v>
      </c>
      <c r="R289" s="33"/>
      <c r="S289" s="33"/>
      <c r="T289" s="33"/>
      <c r="U289" s="33"/>
      <c r="V289" s="11"/>
      <c r="W289" s="11"/>
      <c r="X289" s="11"/>
      <c r="Y289" s="11"/>
      <c r="Z289" s="11"/>
      <c r="AA289" s="11"/>
      <c r="AB289" s="11"/>
      <c r="AC289" s="12">
        <v>43371</v>
      </c>
      <c r="AD289" s="15" t="s">
        <v>138</v>
      </c>
      <c r="AE289" s="33"/>
      <c r="AF289" s="15" t="s">
        <v>121</v>
      </c>
      <c r="AG289" s="33"/>
      <c r="AH289" s="15" t="s">
        <v>138</v>
      </c>
      <c r="AI289" s="13" t="s">
        <v>90</v>
      </c>
      <c r="AJ289" s="13" t="s">
        <v>91</v>
      </c>
      <c r="AK289" s="13" t="s">
        <v>92</v>
      </c>
      <c r="AL289" s="11" t="s">
        <v>330</v>
      </c>
      <c r="AM289" s="11" t="s">
        <v>402</v>
      </c>
      <c r="AN289" s="11"/>
      <c r="AO289" s="11"/>
      <c r="AP289" s="11"/>
      <c r="AQ289" s="11" t="s">
        <v>17454</v>
      </c>
      <c r="AR289" s="11"/>
      <c r="AS289" s="11"/>
      <c r="AT289" s="11"/>
      <c r="AU289" s="11"/>
      <c r="AV289" s="11"/>
      <c r="AW289" s="11"/>
      <c r="AX289" s="18">
        <v>757899.76879999996</v>
      </c>
      <c r="AY289" s="18">
        <v>7818982.1672</v>
      </c>
      <c r="AZ289" s="16">
        <v>-42.539636999999999</v>
      </c>
      <c r="BA289" s="16">
        <v>-19.707826000000001</v>
      </c>
      <c r="BB289" s="11"/>
      <c r="BC289" s="11" t="s">
        <v>17453</v>
      </c>
      <c r="BD289" s="11" t="s">
        <v>17455</v>
      </c>
      <c r="BE289" s="11" t="s">
        <v>95</v>
      </c>
      <c r="BF289" s="17">
        <v>43410</v>
      </c>
      <c r="BG289" s="11" t="s">
        <v>96</v>
      </c>
      <c r="BH289" s="13" t="s">
        <v>97</v>
      </c>
      <c r="BI289" s="13" t="s">
        <v>98</v>
      </c>
      <c r="BJ289" s="13" t="s">
        <v>99</v>
      </c>
      <c r="BK289" s="34" t="s">
        <v>2635</v>
      </c>
      <c r="BL289" s="33" t="s">
        <v>5022</v>
      </c>
      <c r="BM289" s="11" t="s">
        <v>145</v>
      </c>
      <c r="BN289" s="11" t="s">
        <v>146</v>
      </c>
      <c r="BO289" s="11"/>
      <c r="BP289" s="11" t="s">
        <v>11214</v>
      </c>
      <c r="BQ289" s="33" t="str">
        <f>IFERROR(VLOOKUP(Tabela5[[#This Row],[scientificName]],Tabela1[],COLUMN('IUCN BR Summary'!N:N),0),"")</f>
        <v>(Kuhl, 1820)</v>
      </c>
      <c r="BR289" s="11" t="s">
        <v>102</v>
      </c>
      <c r="BS289" s="11"/>
      <c r="BT289" s="11"/>
      <c r="BU289" s="11"/>
      <c r="BV289" s="11"/>
      <c r="BW289" s="11"/>
      <c r="BX289" s="11"/>
      <c r="BY289" s="11"/>
    </row>
    <row r="290" spans="1:77" x14ac:dyDescent="0.25">
      <c r="A290" s="11" t="s">
        <v>76</v>
      </c>
      <c r="B290" s="12">
        <f t="shared" ca="1" si="8"/>
        <v>43818</v>
      </c>
      <c r="C290" s="13" t="s">
        <v>77</v>
      </c>
      <c r="D290" s="11" t="s">
        <v>78</v>
      </c>
      <c r="E290" s="13" t="s">
        <v>79</v>
      </c>
      <c r="F290" s="11" t="s">
        <v>80</v>
      </c>
      <c r="G290" s="11" t="s">
        <v>81</v>
      </c>
      <c r="H290" s="11" t="s">
        <v>82</v>
      </c>
      <c r="I290" s="13" t="s">
        <v>83</v>
      </c>
      <c r="J290" s="13" t="s">
        <v>82</v>
      </c>
      <c r="K290" s="21" t="str">
        <f t="shared" si="9"/>
        <v>iucnStatus:Not Evaluated</v>
      </c>
      <c r="L290" s="11" t="str">
        <f>_xlfn.IFNA(VLOOKUP(Tabela5[[#This Row],[scientificName]],Tabela1[],COLUMN('IUCN BR Summary'!O:O),0),"Not Evaluated")</f>
        <v>Not Evaluated</v>
      </c>
      <c r="M290" s="13" t="s">
        <v>465</v>
      </c>
      <c r="N290" s="33"/>
      <c r="O290" s="33"/>
      <c r="P290" s="37" t="s">
        <v>86</v>
      </c>
      <c r="Q290" s="33" t="s">
        <v>87</v>
      </c>
      <c r="R290" s="33"/>
      <c r="S290" s="33"/>
      <c r="T290" s="33"/>
      <c r="U290" s="33"/>
      <c r="V290" s="11"/>
      <c r="W290" s="11"/>
      <c r="X290" s="11"/>
      <c r="Y290" s="11"/>
      <c r="Z290" s="11"/>
      <c r="AA290" s="11"/>
      <c r="AB290" s="11"/>
      <c r="AC290" s="12">
        <v>43373</v>
      </c>
      <c r="AD290" s="15">
        <v>0.80208333333333337</v>
      </c>
      <c r="AE290" s="33"/>
      <c r="AF290" s="15" t="s">
        <v>108</v>
      </c>
      <c r="AG290" s="33"/>
      <c r="AH290" s="15" t="s">
        <v>138</v>
      </c>
      <c r="AI290" s="13" t="s">
        <v>90</v>
      </c>
      <c r="AJ290" s="13" t="s">
        <v>91</v>
      </c>
      <c r="AK290" s="13" t="s">
        <v>92</v>
      </c>
      <c r="AL290" s="11" t="s">
        <v>330</v>
      </c>
      <c r="AM290" s="11" t="s">
        <v>402</v>
      </c>
      <c r="AN290" s="11"/>
      <c r="AO290" s="11"/>
      <c r="AP290" s="11"/>
      <c r="AQ290" s="11" t="s">
        <v>17454</v>
      </c>
      <c r="AR290" s="11"/>
      <c r="AS290" s="11"/>
      <c r="AT290" s="11"/>
      <c r="AU290" s="11"/>
      <c r="AV290" s="11"/>
      <c r="AW290" s="11"/>
      <c r="AX290" s="18">
        <v>760127.89419999998</v>
      </c>
      <c r="AY290" s="18">
        <v>7819274.7362000002</v>
      </c>
      <c r="AZ290" s="16">
        <v>-42.518438000000003</v>
      </c>
      <c r="BA290" s="16">
        <v>-19.704888</v>
      </c>
      <c r="BB290" s="11"/>
      <c r="BC290" s="11" t="s">
        <v>17453</v>
      </c>
      <c r="BD290" s="11" t="s">
        <v>17455</v>
      </c>
      <c r="BE290" s="11" t="s">
        <v>95</v>
      </c>
      <c r="BF290" s="17">
        <v>43410</v>
      </c>
      <c r="BG290" s="11" t="s">
        <v>96</v>
      </c>
      <c r="BH290" s="13" t="s">
        <v>97</v>
      </c>
      <c r="BI290" s="13" t="s">
        <v>98</v>
      </c>
      <c r="BJ290" s="13" t="s">
        <v>99</v>
      </c>
      <c r="BK290" s="34" t="s">
        <v>2635</v>
      </c>
      <c r="BL290" s="33" t="s">
        <v>5022</v>
      </c>
      <c r="BM290" s="11" t="s">
        <v>145</v>
      </c>
      <c r="BN290" s="11" t="s">
        <v>255</v>
      </c>
      <c r="BO290" s="11"/>
      <c r="BP290" s="11" t="s">
        <v>17445</v>
      </c>
      <c r="BQ290" s="33" t="str">
        <f>IFERROR(VLOOKUP(Tabela5[[#This Row],[scientificName]],Tabela1[],COLUMN('IUCN BR Summary'!N:N),0),"")</f>
        <v/>
      </c>
      <c r="BR290" s="11" t="s">
        <v>166</v>
      </c>
      <c r="BS290" s="11"/>
      <c r="BT290" s="11"/>
      <c r="BU290" s="11"/>
      <c r="BV290" s="11"/>
      <c r="BW290" s="11"/>
      <c r="BX290" s="11"/>
      <c r="BY290" s="11"/>
    </row>
    <row r="291" spans="1:77" x14ac:dyDescent="0.25">
      <c r="A291" s="11" t="s">
        <v>76</v>
      </c>
      <c r="B291" s="12">
        <f t="shared" ca="1" si="8"/>
        <v>43818</v>
      </c>
      <c r="C291" s="13" t="s">
        <v>77</v>
      </c>
      <c r="D291" s="11" t="s">
        <v>78</v>
      </c>
      <c r="E291" s="13" t="s">
        <v>79</v>
      </c>
      <c r="F291" s="11" t="s">
        <v>80</v>
      </c>
      <c r="G291" s="11" t="s">
        <v>81</v>
      </c>
      <c r="H291" s="11" t="s">
        <v>82</v>
      </c>
      <c r="I291" s="13" t="s">
        <v>83</v>
      </c>
      <c r="J291" s="13" t="s">
        <v>82</v>
      </c>
      <c r="K291" s="21" t="str">
        <f t="shared" si="9"/>
        <v>iucnStatus:Least Concern</v>
      </c>
      <c r="L291" s="11" t="str">
        <f>_xlfn.IFNA(VLOOKUP(Tabela5[[#This Row],[scientificName]],Tabela1[],COLUMN('IUCN BR Summary'!O:O),0),"Not Evaluated")</f>
        <v>Least Concern</v>
      </c>
      <c r="M291" s="13" t="s">
        <v>466</v>
      </c>
      <c r="N291" s="33"/>
      <c r="O291" s="33"/>
      <c r="P291" s="37" t="s">
        <v>86</v>
      </c>
      <c r="Q291" s="33" t="s">
        <v>87</v>
      </c>
      <c r="R291" s="33"/>
      <c r="S291" s="33"/>
      <c r="T291" s="33"/>
      <c r="U291" s="33"/>
      <c r="V291" s="11"/>
      <c r="W291" s="11"/>
      <c r="X291" s="11"/>
      <c r="Y291" s="11"/>
      <c r="Z291" s="11"/>
      <c r="AA291" s="11"/>
      <c r="AB291" s="11"/>
      <c r="AC291" s="12">
        <v>43377</v>
      </c>
      <c r="AD291" s="15">
        <v>0.31458333333333333</v>
      </c>
      <c r="AE291" s="33"/>
      <c r="AF291" s="15" t="s">
        <v>108</v>
      </c>
      <c r="AG291" s="33"/>
      <c r="AH291" s="15" t="s">
        <v>138</v>
      </c>
      <c r="AI291" s="13" t="s">
        <v>90</v>
      </c>
      <c r="AJ291" s="13" t="s">
        <v>91</v>
      </c>
      <c r="AK291" s="13" t="s">
        <v>92</v>
      </c>
      <c r="AL291" s="11" t="s">
        <v>93</v>
      </c>
      <c r="AM291" s="11" t="s">
        <v>94</v>
      </c>
      <c r="AN291" s="11"/>
      <c r="AO291" s="11"/>
      <c r="AP291" s="11"/>
      <c r="AQ291" s="11" t="s">
        <v>17454</v>
      </c>
      <c r="AR291" s="11"/>
      <c r="AS291" s="11"/>
      <c r="AT291" s="11"/>
      <c r="AU291" s="11"/>
      <c r="AV291" s="11"/>
      <c r="AW291" s="11"/>
      <c r="AX291" s="18">
        <v>405304.69260000001</v>
      </c>
      <c r="AY291" s="18">
        <v>7844922.0224000001</v>
      </c>
      <c r="AZ291" s="16">
        <v>-39.902349999999998</v>
      </c>
      <c r="BA291" s="16">
        <v>-19.488038</v>
      </c>
      <c r="BB291" s="11"/>
      <c r="BC291" s="11" t="s">
        <v>17453</v>
      </c>
      <c r="BD291" s="11" t="s">
        <v>17455</v>
      </c>
      <c r="BE291" s="11" t="s">
        <v>95</v>
      </c>
      <c r="BF291" s="17">
        <v>43410</v>
      </c>
      <c r="BG291" s="11" t="s">
        <v>96</v>
      </c>
      <c r="BH291" s="13" t="s">
        <v>97</v>
      </c>
      <c r="BI291" s="13" t="s">
        <v>98</v>
      </c>
      <c r="BJ291" s="13" t="s">
        <v>99</v>
      </c>
      <c r="BK291" s="33" t="s">
        <v>10370</v>
      </c>
      <c r="BL291" s="33" t="s">
        <v>10371</v>
      </c>
      <c r="BM291" s="11" t="s">
        <v>269</v>
      </c>
      <c r="BN291" s="11" t="s">
        <v>270</v>
      </c>
      <c r="BO291" s="11"/>
      <c r="BP291" s="11" t="s">
        <v>10393</v>
      </c>
      <c r="BQ291" s="33" t="str">
        <f>IFERROR(VLOOKUP(Tabela5[[#This Row],[scientificName]],Tabela1[],COLUMN('IUCN BR Summary'!N:N),0),"")</f>
        <v>(Linnaeus, 1758)</v>
      </c>
      <c r="BR291" s="11" t="s">
        <v>102</v>
      </c>
      <c r="BS291" s="11"/>
      <c r="BT291" s="11"/>
      <c r="BU291" s="11"/>
      <c r="BV291" s="11"/>
      <c r="BW291" s="11"/>
      <c r="BX291" s="11"/>
      <c r="BY291" s="11"/>
    </row>
    <row r="292" spans="1:77" x14ac:dyDescent="0.25">
      <c r="A292" s="11" t="s">
        <v>76</v>
      </c>
      <c r="B292" s="12">
        <f t="shared" ca="1" si="8"/>
        <v>43818</v>
      </c>
      <c r="C292" s="13" t="s">
        <v>77</v>
      </c>
      <c r="D292" s="11" t="s">
        <v>78</v>
      </c>
      <c r="E292" s="13" t="s">
        <v>79</v>
      </c>
      <c r="F292" s="11" t="s">
        <v>80</v>
      </c>
      <c r="G292" s="11" t="s">
        <v>81</v>
      </c>
      <c r="H292" s="11" t="s">
        <v>82</v>
      </c>
      <c r="I292" s="13" t="s">
        <v>83</v>
      </c>
      <c r="J292" s="13" t="s">
        <v>82</v>
      </c>
      <c r="K292" s="21" t="str">
        <f t="shared" si="9"/>
        <v>iucnStatus:Least Concern</v>
      </c>
      <c r="L292" s="11" t="str">
        <f>_xlfn.IFNA(VLOOKUP(Tabela5[[#This Row],[scientificName]],Tabela1[],COLUMN('IUCN BR Summary'!O:O),0),"Not Evaluated")</f>
        <v>Least Concern</v>
      </c>
      <c r="M292" s="13" t="s">
        <v>467</v>
      </c>
      <c r="N292" s="33"/>
      <c r="O292" s="33"/>
      <c r="P292" s="37" t="s">
        <v>86</v>
      </c>
      <c r="Q292" s="33" t="s">
        <v>87</v>
      </c>
      <c r="R292" s="33"/>
      <c r="S292" s="33"/>
      <c r="T292" s="33"/>
      <c r="U292" s="33"/>
      <c r="V292" s="11"/>
      <c r="W292" s="11"/>
      <c r="X292" s="11"/>
      <c r="Y292" s="11"/>
      <c r="Z292" s="11"/>
      <c r="AA292" s="11"/>
      <c r="AB292" s="11"/>
      <c r="AC292" s="12">
        <v>43377</v>
      </c>
      <c r="AD292" s="15">
        <v>0.3520833333333333</v>
      </c>
      <c r="AE292" s="33"/>
      <c r="AF292" s="15" t="s">
        <v>108</v>
      </c>
      <c r="AG292" s="33"/>
      <c r="AH292" s="15" t="s">
        <v>138</v>
      </c>
      <c r="AI292" s="13" t="s">
        <v>90</v>
      </c>
      <c r="AJ292" s="13" t="s">
        <v>91</v>
      </c>
      <c r="AK292" s="13" t="s">
        <v>92</v>
      </c>
      <c r="AL292" s="11" t="s">
        <v>93</v>
      </c>
      <c r="AM292" s="11" t="s">
        <v>94</v>
      </c>
      <c r="AN292" s="11"/>
      <c r="AO292" s="11"/>
      <c r="AP292" s="11"/>
      <c r="AQ292" s="11" t="s">
        <v>17454</v>
      </c>
      <c r="AR292" s="11"/>
      <c r="AS292" s="11"/>
      <c r="AT292" s="11"/>
      <c r="AU292" s="11"/>
      <c r="AV292" s="11"/>
      <c r="AW292" s="11"/>
      <c r="AX292" s="18">
        <v>405519.59480000002</v>
      </c>
      <c r="AY292" s="18">
        <v>7844203.4703000002</v>
      </c>
      <c r="AZ292" s="16">
        <v>-39.900337</v>
      </c>
      <c r="BA292" s="16">
        <v>-19.494544999999999</v>
      </c>
      <c r="BB292" s="11"/>
      <c r="BC292" s="11" t="s">
        <v>17453</v>
      </c>
      <c r="BD292" s="11" t="s">
        <v>17455</v>
      </c>
      <c r="BE292" s="11" t="s">
        <v>95</v>
      </c>
      <c r="BF292" s="17">
        <v>43410</v>
      </c>
      <c r="BG292" s="11" t="s">
        <v>96</v>
      </c>
      <c r="BH292" s="13" t="s">
        <v>97</v>
      </c>
      <c r="BI292" s="13" t="s">
        <v>98</v>
      </c>
      <c r="BJ292" s="13" t="s">
        <v>99</v>
      </c>
      <c r="BK292" s="34" t="s">
        <v>2635</v>
      </c>
      <c r="BL292" s="33" t="s">
        <v>2646</v>
      </c>
      <c r="BM292" s="11" t="s">
        <v>100</v>
      </c>
      <c r="BN292" s="11" t="s">
        <v>101</v>
      </c>
      <c r="BO292" s="11"/>
      <c r="BP292" s="11" t="s">
        <v>8477</v>
      </c>
      <c r="BQ292" s="33" t="str">
        <f>IFERROR(VLOOKUP(Tabela5[[#This Row],[scientificName]],Tabela1[],COLUMN('IUCN BR Summary'!N:N),0),"")</f>
        <v>(Ã‰. Geoffroy in Humboldt, 1812)</v>
      </c>
      <c r="BR292" s="11" t="s">
        <v>102</v>
      </c>
      <c r="BS292" s="11"/>
      <c r="BT292" s="11"/>
      <c r="BU292" s="11"/>
      <c r="BV292" s="11"/>
      <c r="BW292" s="11"/>
      <c r="BX292" s="11"/>
      <c r="BY292" s="11"/>
    </row>
    <row r="293" spans="1:77" x14ac:dyDescent="0.25">
      <c r="A293" s="11" t="s">
        <v>76</v>
      </c>
      <c r="B293" s="12">
        <f t="shared" ca="1" si="8"/>
        <v>43818</v>
      </c>
      <c r="C293" s="13" t="s">
        <v>77</v>
      </c>
      <c r="D293" s="11" t="s">
        <v>78</v>
      </c>
      <c r="E293" s="13" t="s">
        <v>79</v>
      </c>
      <c r="F293" s="11" t="s">
        <v>80</v>
      </c>
      <c r="G293" s="11" t="s">
        <v>81</v>
      </c>
      <c r="H293" s="11" t="s">
        <v>82</v>
      </c>
      <c r="I293" s="13" t="s">
        <v>83</v>
      </c>
      <c r="J293" s="13" t="s">
        <v>82</v>
      </c>
      <c r="K293" s="21" t="str">
        <f t="shared" si="9"/>
        <v>iucnStatus:Not Evaluated</v>
      </c>
      <c r="L293" s="11" t="str">
        <f>_xlfn.IFNA(VLOOKUP(Tabela5[[#This Row],[scientificName]],Tabela1[],COLUMN('IUCN BR Summary'!O:O),0),"Not Evaluated")</f>
        <v>Not Evaluated</v>
      </c>
      <c r="M293" s="13" t="s">
        <v>468</v>
      </c>
      <c r="N293" s="33"/>
      <c r="O293" s="33"/>
      <c r="P293" s="37" t="s">
        <v>86</v>
      </c>
      <c r="Q293" s="33" t="s">
        <v>87</v>
      </c>
      <c r="R293" s="33"/>
      <c r="S293" s="33"/>
      <c r="T293" s="33"/>
      <c r="U293" s="33"/>
      <c r="V293" s="11"/>
      <c r="W293" s="11"/>
      <c r="X293" s="11"/>
      <c r="Y293" s="11"/>
      <c r="Z293" s="11"/>
      <c r="AA293" s="11"/>
      <c r="AB293" s="11"/>
      <c r="AC293" s="12">
        <v>43377</v>
      </c>
      <c r="AD293" s="15">
        <v>0.84583333333333333</v>
      </c>
      <c r="AE293" s="33"/>
      <c r="AF293" s="15" t="s">
        <v>108</v>
      </c>
      <c r="AG293" s="33"/>
      <c r="AH293" s="15" t="s">
        <v>138</v>
      </c>
      <c r="AI293" s="13" t="s">
        <v>90</v>
      </c>
      <c r="AJ293" s="13" t="s">
        <v>91</v>
      </c>
      <c r="AK293" s="13" t="s">
        <v>92</v>
      </c>
      <c r="AL293" s="11" t="s">
        <v>93</v>
      </c>
      <c r="AM293" s="11" t="s">
        <v>94</v>
      </c>
      <c r="AN293" s="11"/>
      <c r="AO293" s="11"/>
      <c r="AP293" s="11"/>
      <c r="AQ293" s="11" t="s">
        <v>17454</v>
      </c>
      <c r="AR293" s="11"/>
      <c r="AS293" s="11"/>
      <c r="AT293" s="11"/>
      <c r="AU293" s="11"/>
      <c r="AV293" s="11"/>
      <c r="AW293" s="11"/>
      <c r="AX293" s="18">
        <v>405576.902</v>
      </c>
      <c r="AY293" s="18">
        <v>7844011.8563999999</v>
      </c>
      <c r="AZ293" s="16">
        <v>-39.899804000000003</v>
      </c>
      <c r="BA293" s="16">
        <v>-19.496274</v>
      </c>
      <c r="BB293" s="11"/>
      <c r="BC293" s="11" t="s">
        <v>17453</v>
      </c>
      <c r="BD293" s="11" t="s">
        <v>17455</v>
      </c>
      <c r="BE293" s="11" t="s">
        <v>95</v>
      </c>
      <c r="BF293" s="17">
        <v>43410</v>
      </c>
      <c r="BG293" s="11" t="s">
        <v>96</v>
      </c>
      <c r="BH293" s="13" t="s">
        <v>97</v>
      </c>
      <c r="BI293" s="13" t="s">
        <v>98</v>
      </c>
      <c r="BJ293" s="13" t="s">
        <v>99</v>
      </c>
      <c r="BK293" s="33" t="s">
        <v>1260</v>
      </c>
      <c r="BL293" s="33" t="s">
        <v>9750</v>
      </c>
      <c r="BM293" s="11" t="s">
        <v>190</v>
      </c>
      <c r="BN293" s="11" t="s">
        <v>191</v>
      </c>
      <c r="BO293" s="11"/>
      <c r="BP293" s="11" t="s">
        <v>17439</v>
      </c>
      <c r="BQ293" s="33" t="str">
        <f>IFERROR(VLOOKUP(Tabela5[[#This Row],[scientificName]],Tabela1[],COLUMN('IUCN BR Summary'!N:N),0),"")</f>
        <v/>
      </c>
      <c r="BR293" s="11" t="s">
        <v>102</v>
      </c>
      <c r="BS293" s="11"/>
      <c r="BT293" s="11"/>
      <c r="BU293" s="11"/>
      <c r="BV293" s="11"/>
      <c r="BW293" s="11"/>
      <c r="BX293" s="11"/>
      <c r="BY293" s="11"/>
    </row>
    <row r="294" spans="1:77" x14ac:dyDescent="0.25">
      <c r="A294" s="11" t="s">
        <v>76</v>
      </c>
      <c r="B294" s="12">
        <f t="shared" ca="1" si="8"/>
        <v>43818</v>
      </c>
      <c r="C294" s="13" t="s">
        <v>77</v>
      </c>
      <c r="D294" s="11" t="s">
        <v>78</v>
      </c>
      <c r="E294" s="13" t="s">
        <v>79</v>
      </c>
      <c r="F294" s="11" t="s">
        <v>80</v>
      </c>
      <c r="G294" s="11" t="s">
        <v>81</v>
      </c>
      <c r="H294" s="11" t="s">
        <v>82</v>
      </c>
      <c r="I294" s="13" t="s">
        <v>83</v>
      </c>
      <c r="J294" s="13" t="s">
        <v>82</v>
      </c>
      <c r="K294" s="21" t="str">
        <f t="shared" si="9"/>
        <v>iucnStatus:Least Concern</v>
      </c>
      <c r="L294" s="11" t="str">
        <f>_xlfn.IFNA(VLOOKUP(Tabela5[[#This Row],[scientificName]],Tabela1[],COLUMN('IUCN BR Summary'!O:O),0),"Not Evaluated")</f>
        <v>Least Concern</v>
      </c>
      <c r="M294" s="13" t="s">
        <v>469</v>
      </c>
      <c r="N294" s="33"/>
      <c r="O294" s="33"/>
      <c r="P294" s="37" t="s">
        <v>86</v>
      </c>
      <c r="Q294" s="33" t="s">
        <v>87</v>
      </c>
      <c r="R294" s="33"/>
      <c r="S294" s="33"/>
      <c r="T294" s="33"/>
      <c r="U294" s="33"/>
      <c r="V294" s="11"/>
      <c r="W294" s="11"/>
      <c r="X294" s="11"/>
      <c r="Y294" s="11"/>
      <c r="Z294" s="11"/>
      <c r="AA294" s="11"/>
      <c r="AB294" s="11"/>
      <c r="AC294" s="12">
        <v>43377</v>
      </c>
      <c r="AD294" s="15" t="s">
        <v>138</v>
      </c>
      <c r="AE294" s="33"/>
      <c r="AF294" s="15" t="s">
        <v>121</v>
      </c>
      <c r="AG294" s="33"/>
      <c r="AH294" s="15" t="s">
        <v>138</v>
      </c>
      <c r="AI294" s="13" t="s">
        <v>90</v>
      </c>
      <c r="AJ294" s="13" t="s">
        <v>91</v>
      </c>
      <c r="AK294" s="13" t="s">
        <v>92</v>
      </c>
      <c r="AL294" s="11" t="s">
        <v>93</v>
      </c>
      <c r="AM294" s="11" t="s">
        <v>94</v>
      </c>
      <c r="AN294" s="11"/>
      <c r="AO294" s="11"/>
      <c r="AP294" s="11"/>
      <c r="AQ294" s="11" t="s">
        <v>17454</v>
      </c>
      <c r="AR294" s="11"/>
      <c r="AS294" s="11"/>
      <c r="AT294" s="11"/>
      <c r="AU294" s="11"/>
      <c r="AV294" s="11"/>
      <c r="AW294" s="11"/>
      <c r="AX294" s="18">
        <v>405012.98455209017</v>
      </c>
      <c r="AY294" s="18">
        <v>7845830.6021186048</v>
      </c>
      <c r="AZ294" s="16">
        <v>-39.905087000000002</v>
      </c>
      <c r="BA294" s="16">
        <v>-19.479810000000001</v>
      </c>
      <c r="BB294" s="11"/>
      <c r="BC294" s="11" t="s">
        <v>17453</v>
      </c>
      <c r="BD294" s="11" t="s">
        <v>17455</v>
      </c>
      <c r="BE294" s="11" t="s">
        <v>95</v>
      </c>
      <c r="BF294" s="17">
        <v>43410</v>
      </c>
      <c r="BG294" s="11" t="s">
        <v>96</v>
      </c>
      <c r="BH294" s="13" t="s">
        <v>97</v>
      </c>
      <c r="BI294" s="13" t="s">
        <v>98</v>
      </c>
      <c r="BJ294" s="13" t="s">
        <v>99</v>
      </c>
      <c r="BK294" s="34" t="s">
        <v>2635</v>
      </c>
      <c r="BL294" s="33" t="s">
        <v>2646</v>
      </c>
      <c r="BM294" s="11" t="s">
        <v>100</v>
      </c>
      <c r="BN294" s="11" t="s">
        <v>101</v>
      </c>
      <c r="BO294" s="11"/>
      <c r="BP294" s="11" t="s">
        <v>8477</v>
      </c>
      <c r="BQ294" s="33" t="str">
        <f>IFERROR(VLOOKUP(Tabela5[[#This Row],[scientificName]],Tabela1[],COLUMN('IUCN BR Summary'!N:N),0),"")</f>
        <v>(Ã‰. Geoffroy in Humboldt, 1812)</v>
      </c>
      <c r="BR294" s="11" t="s">
        <v>102</v>
      </c>
      <c r="BS294" s="11"/>
      <c r="BT294" s="11"/>
      <c r="BU294" s="11"/>
      <c r="BV294" s="11"/>
      <c r="BW294" s="11"/>
      <c r="BX294" s="11"/>
      <c r="BY294" s="11"/>
    </row>
    <row r="295" spans="1:77" x14ac:dyDescent="0.25">
      <c r="A295" s="11" t="s">
        <v>76</v>
      </c>
      <c r="B295" s="12">
        <f t="shared" ca="1" si="8"/>
        <v>43818</v>
      </c>
      <c r="C295" s="13" t="s">
        <v>77</v>
      </c>
      <c r="D295" s="11" t="s">
        <v>78</v>
      </c>
      <c r="E295" s="13" t="s">
        <v>79</v>
      </c>
      <c r="F295" s="11" t="s">
        <v>80</v>
      </c>
      <c r="G295" s="11" t="s">
        <v>81</v>
      </c>
      <c r="H295" s="11" t="s">
        <v>82</v>
      </c>
      <c r="I295" s="13" t="s">
        <v>83</v>
      </c>
      <c r="J295" s="13" t="s">
        <v>82</v>
      </c>
      <c r="K295" s="21" t="str">
        <f t="shared" si="9"/>
        <v>iucnStatus:Least Concern</v>
      </c>
      <c r="L295" s="11" t="str">
        <f>_xlfn.IFNA(VLOOKUP(Tabela5[[#This Row],[scientificName]],Tabela1[],COLUMN('IUCN BR Summary'!O:O),0),"Not Evaluated")</f>
        <v>Least Concern</v>
      </c>
      <c r="M295" s="13" t="s">
        <v>470</v>
      </c>
      <c r="N295" s="33"/>
      <c r="O295" s="33"/>
      <c r="P295" s="37" t="s">
        <v>86</v>
      </c>
      <c r="Q295" s="33" t="s">
        <v>87</v>
      </c>
      <c r="R295" s="33"/>
      <c r="S295" s="33"/>
      <c r="T295" s="33"/>
      <c r="U295" s="33"/>
      <c r="V295" s="11"/>
      <c r="W295" s="11"/>
      <c r="X295" s="11"/>
      <c r="Y295" s="11"/>
      <c r="Z295" s="11"/>
      <c r="AA295" s="11"/>
      <c r="AB295" s="11"/>
      <c r="AC295" s="12">
        <v>43377</v>
      </c>
      <c r="AD295" s="15" t="s">
        <v>138</v>
      </c>
      <c r="AE295" s="33"/>
      <c r="AF295" s="15" t="s">
        <v>121</v>
      </c>
      <c r="AG295" s="33"/>
      <c r="AH295" s="15" t="s">
        <v>138</v>
      </c>
      <c r="AI295" s="13" t="s">
        <v>90</v>
      </c>
      <c r="AJ295" s="13" t="s">
        <v>91</v>
      </c>
      <c r="AK295" s="13" t="s">
        <v>92</v>
      </c>
      <c r="AL295" s="11" t="s">
        <v>93</v>
      </c>
      <c r="AM295" s="11" t="s">
        <v>94</v>
      </c>
      <c r="AN295" s="11"/>
      <c r="AO295" s="11"/>
      <c r="AP295" s="11"/>
      <c r="AQ295" s="11" t="s">
        <v>17454</v>
      </c>
      <c r="AR295" s="11"/>
      <c r="AS295" s="11"/>
      <c r="AT295" s="11"/>
      <c r="AU295" s="11"/>
      <c r="AV295" s="11"/>
      <c r="AW295" s="11"/>
      <c r="AX295" s="18">
        <v>405300.35000830103</v>
      </c>
      <c r="AY295" s="18">
        <v>7844867.0827243011</v>
      </c>
      <c r="AZ295" s="16">
        <v>-39.9024</v>
      </c>
      <c r="BA295" s="16">
        <v>-19.488534999999999</v>
      </c>
      <c r="BB295" s="11"/>
      <c r="BC295" s="11" t="s">
        <v>17453</v>
      </c>
      <c r="BD295" s="11" t="s">
        <v>17455</v>
      </c>
      <c r="BE295" s="11" t="s">
        <v>95</v>
      </c>
      <c r="BF295" s="17">
        <v>43410</v>
      </c>
      <c r="BG295" s="11" t="s">
        <v>96</v>
      </c>
      <c r="BH295" s="13" t="s">
        <v>97</v>
      </c>
      <c r="BI295" s="13" t="s">
        <v>98</v>
      </c>
      <c r="BJ295" s="13" t="s">
        <v>99</v>
      </c>
      <c r="BK295" s="34" t="s">
        <v>2635</v>
      </c>
      <c r="BL295" s="33" t="s">
        <v>2646</v>
      </c>
      <c r="BM295" s="11" t="s">
        <v>100</v>
      </c>
      <c r="BN295" s="11" t="s">
        <v>101</v>
      </c>
      <c r="BO295" s="11"/>
      <c r="BP295" s="11" t="s">
        <v>8477</v>
      </c>
      <c r="BQ295" s="33" t="str">
        <f>IFERROR(VLOOKUP(Tabela5[[#This Row],[scientificName]],Tabela1[],COLUMN('IUCN BR Summary'!N:N),0),"")</f>
        <v>(Ã‰. Geoffroy in Humboldt, 1812)</v>
      </c>
      <c r="BR295" s="11" t="s">
        <v>102</v>
      </c>
      <c r="BS295" s="11"/>
      <c r="BT295" s="11"/>
      <c r="BU295" s="11"/>
      <c r="BV295" s="11"/>
      <c r="BW295" s="11"/>
      <c r="BX295" s="11"/>
      <c r="BY295" s="11"/>
    </row>
    <row r="296" spans="1:77" x14ac:dyDescent="0.25">
      <c r="A296" s="11" t="s">
        <v>76</v>
      </c>
      <c r="B296" s="12">
        <f t="shared" ca="1" si="8"/>
        <v>43818</v>
      </c>
      <c r="C296" s="13" t="s">
        <v>77</v>
      </c>
      <c r="D296" s="11" t="s">
        <v>78</v>
      </c>
      <c r="E296" s="13" t="s">
        <v>79</v>
      </c>
      <c r="F296" s="11" t="s">
        <v>80</v>
      </c>
      <c r="G296" s="11" t="s">
        <v>81</v>
      </c>
      <c r="H296" s="11" t="s">
        <v>82</v>
      </c>
      <c r="I296" s="13" t="s">
        <v>83</v>
      </c>
      <c r="J296" s="13" t="s">
        <v>82</v>
      </c>
      <c r="K296" s="21" t="str">
        <f t="shared" si="9"/>
        <v>iucnStatus:Least Concern</v>
      </c>
      <c r="L296" s="11" t="str">
        <f>_xlfn.IFNA(VLOOKUP(Tabela5[[#This Row],[scientificName]],Tabela1[],COLUMN('IUCN BR Summary'!O:O),0),"Not Evaluated")</f>
        <v>Least Concern</v>
      </c>
      <c r="M296" s="13" t="s">
        <v>471</v>
      </c>
      <c r="N296" s="33"/>
      <c r="O296" s="33"/>
      <c r="P296" s="37" t="s">
        <v>86</v>
      </c>
      <c r="Q296" s="33" t="s">
        <v>87</v>
      </c>
      <c r="R296" s="33"/>
      <c r="S296" s="33"/>
      <c r="T296" s="33"/>
      <c r="U296" s="33"/>
      <c r="V296" s="11"/>
      <c r="W296" s="11"/>
      <c r="X296" s="11"/>
      <c r="Y296" s="11"/>
      <c r="Z296" s="11"/>
      <c r="AA296" s="11"/>
      <c r="AB296" s="11"/>
      <c r="AC296" s="12">
        <v>43377</v>
      </c>
      <c r="AD296" s="15" t="s">
        <v>138</v>
      </c>
      <c r="AE296" s="33"/>
      <c r="AF296" s="15" t="s">
        <v>121</v>
      </c>
      <c r="AG296" s="33"/>
      <c r="AH296" s="15" t="s">
        <v>138</v>
      </c>
      <c r="AI296" s="13" t="s">
        <v>90</v>
      </c>
      <c r="AJ296" s="13" t="s">
        <v>91</v>
      </c>
      <c r="AK296" s="13" t="s">
        <v>92</v>
      </c>
      <c r="AL296" s="11" t="s">
        <v>93</v>
      </c>
      <c r="AM296" s="11" t="s">
        <v>94</v>
      </c>
      <c r="AN296" s="11"/>
      <c r="AO296" s="11"/>
      <c r="AP296" s="11"/>
      <c r="AQ296" s="11" t="s">
        <v>17454</v>
      </c>
      <c r="AR296" s="11"/>
      <c r="AS296" s="11"/>
      <c r="AT296" s="11"/>
      <c r="AU296" s="11"/>
      <c r="AV296" s="11"/>
      <c r="AW296" s="11"/>
      <c r="AX296" s="18">
        <v>405586.68044945918</v>
      </c>
      <c r="AY296" s="18">
        <v>7843909.4946953151</v>
      </c>
      <c r="AZ296" s="16">
        <v>-39.899714000000003</v>
      </c>
      <c r="BA296" s="16">
        <v>-19.497205000000001</v>
      </c>
      <c r="BB296" s="11"/>
      <c r="BC296" s="11" t="s">
        <v>17453</v>
      </c>
      <c r="BD296" s="11" t="s">
        <v>17455</v>
      </c>
      <c r="BE296" s="11" t="s">
        <v>95</v>
      </c>
      <c r="BF296" s="17">
        <v>43410</v>
      </c>
      <c r="BG296" s="11" t="s">
        <v>96</v>
      </c>
      <c r="BH296" s="13" t="s">
        <v>97</v>
      </c>
      <c r="BI296" s="13" t="s">
        <v>98</v>
      </c>
      <c r="BJ296" s="13" t="s">
        <v>99</v>
      </c>
      <c r="BK296" s="33" t="s">
        <v>1260</v>
      </c>
      <c r="BL296" s="33" t="s">
        <v>9563</v>
      </c>
      <c r="BM296" s="11" t="s">
        <v>224</v>
      </c>
      <c r="BN296" s="11" t="s">
        <v>225</v>
      </c>
      <c r="BO296" s="11"/>
      <c r="BP296" s="11" t="s">
        <v>9562</v>
      </c>
      <c r="BQ296" s="33" t="str">
        <f>IFERROR(VLOOKUP(Tabela5[[#This Row],[scientificName]],Tabela1[],COLUMN('IUCN BR Summary'!N:N),0),"")</f>
        <v>(Linnaeus, 1766)</v>
      </c>
      <c r="BR296" s="11" t="s">
        <v>102</v>
      </c>
      <c r="BS296" s="11"/>
      <c r="BT296" s="11"/>
      <c r="BU296" s="11"/>
      <c r="BV296" s="11"/>
      <c r="BW296" s="11"/>
      <c r="BX296" s="11"/>
      <c r="BY296" s="11"/>
    </row>
    <row r="297" spans="1:77" x14ac:dyDescent="0.25">
      <c r="A297" s="11" t="s">
        <v>76</v>
      </c>
      <c r="B297" s="12">
        <f t="shared" ca="1" si="8"/>
        <v>43818</v>
      </c>
      <c r="C297" s="13" t="s">
        <v>77</v>
      </c>
      <c r="D297" s="11" t="s">
        <v>78</v>
      </c>
      <c r="E297" s="13" t="s">
        <v>79</v>
      </c>
      <c r="F297" s="11" t="s">
        <v>80</v>
      </c>
      <c r="G297" s="11" t="s">
        <v>81</v>
      </c>
      <c r="H297" s="11" t="s">
        <v>82</v>
      </c>
      <c r="I297" s="13" t="s">
        <v>83</v>
      </c>
      <c r="J297" s="13" t="s">
        <v>82</v>
      </c>
      <c r="K297" s="21" t="str">
        <f t="shared" si="9"/>
        <v>iucnStatus:Least Concern</v>
      </c>
      <c r="L297" s="11" t="str">
        <f>_xlfn.IFNA(VLOOKUP(Tabela5[[#This Row],[scientificName]],Tabela1[],COLUMN('IUCN BR Summary'!O:O),0),"Not Evaluated")</f>
        <v>Least Concern</v>
      </c>
      <c r="M297" s="13" t="s">
        <v>472</v>
      </c>
      <c r="N297" s="33"/>
      <c r="O297" s="33"/>
      <c r="P297" s="37" t="s">
        <v>86</v>
      </c>
      <c r="Q297" s="33" t="s">
        <v>87</v>
      </c>
      <c r="R297" s="33"/>
      <c r="S297" s="33"/>
      <c r="T297" s="33"/>
      <c r="U297" s="33"/>
      <c r="V297" s="11"/>
      <c r="W297" s="11"/>
      <c r="X297" s="11"/>
      <c r="Y297" s="11"/>
      <c r="Z297" s="11"/>
      <c r="AA297" s="11"/>
      <c r="AB297" s="11"/>
      <c r="AC297" s="12">
        <v>43378</v>
      </c>
      <c r="AD297" s="15">
        <v>0.75486111111111109</v>
      </c>
      <c r="AE297" s="33"/>
      <c r="AF297" s="15" t="s">
        <v>108</v>
      </c>
      <c r="AG297" s="33"/>
      <c r="AH297" s="15" t="s">
        <v>138</v>
      </c>
      <c r="AI297" s="13" t="s">
        <v>90</v>
      </c>
      <c r="AJ297" s="13" t="s">
        <v>91</v>
      </c>
      <c r="AK297" s="13" t="s">
        <v>92</v>
      </c>
      <c r="AL297" s="11" t="s">
        <v>93</v>
      </c>
      <c r="AM297" s="11" t="s">
        <v>94</v>
      </c>
      <c r="AN297" s="11"/>
      <c r="AO297" s="11"/>
      <c r="AP297" s="11"/>
      <c r="AQ297" s="11" t="s">
        <v>17454</v>
      </c>
      <c r="AR297" s="11"/>
      <c r="AS297" s="11"/>
      <c r="AT297" s="11"/>
      <c r="AU297" s="11"/>
      <c r="AV297" s="11"/>
      <c r="AW297" s="11"/>
      <c r="AX297" s="18">
        <v>401732.60680000001</v>
      </c>
      <c r="AY297" s="18">
        <v>7848270.9353999998</v>
      </c>
      <c r="AZ297" s="16">
        <v>-39.936211</v>
      </c>
      <c r="BA297" s="16">
        <v>-19.457604</v>
      </c>
      <c r="BB297" s="11"/>
      <c r="BC297" s="11" t="s">
        <v>17453</v>
      </c>
      <c r="BD297" s="11" t="s">
        <v>17455</v>
      </c>
      <c r="BE297" s="11" t="s">
        <v>95</v>
      </c>
      <c r="BF297" s="17">
        <v>43410</v>
      </c>
      <c r="BG297" s="11" t="s">
        <v>96</v>
      </c>
      <c r="BH297" s="13" t="s">
        <v>97</v>
      </c>
      <c r="BI297" s="13" t="s">
        <v>98</v>
      </c>
      <c r="BJ297" s="13" t="s">
        <v>99</v>
      </c>
      <c r="BK297" s="33" t="s">
        <v>1260</v>
      </c>
      <c r="BL297" s="33" t="s">
        <v>9530</v>
      </c>
      <c r="BM297" s="11" t="s">
        <v>217</v>
      </c>
      <c r="BN297" s="11" t="s">
        <v>218</v>
      </c>
      <c r="BO297" s="11"/>
      <c r="BP297" s="11" t="s">
        <v>9548</v>
      </c>
      <c r="BQ297" s="33" t="str">
        <f>IFERROR(VLOOKUP(Tabela5[[#This Row],[scientificName]],Tabela1[],COLUMN('IUCN BR Summary'!N:N),0),"")</f>
        <v>(Linnaeus, 1766)</v>
      </c>
      <c r="BR297" s="11" t="s">
        <v>102</v>
      </c>
      <c r="BS297" s="11"/>
      <c r="BT297" s="11"/>
      <c r="BU297" s="11"/>
      <c r="BV297" s="11"/>
      <c r="BW297" s="11"/>
      <c r="BX297" s="11"/>
      <c r="BY297" s="11"/>
    </row>
    <row r="298" spans="1:77" x14ac:dyDescent="0.25">
      <c r="A298" s="11" t="s">
        <v>76</v>
      </c>
      <c r="B298" s="12">
        <f t="shared" ca="1" si="8"/>
        <v>43818</v>
      </c>
      <c r="C298" s="13" t="s">
        <v>77</v>
      </c>
      <c r="D298" s="11" t="s">
        <v>78</v>
      </c>
      <c r="E298" s="13" t="s">
        <v>79</v>
      </c>
      <c r="F298" s="11" t="s">
        <v>80</v>
      </c>
      <c r="G298" s="11" t="s">
        <v>81</v>
      </c>
      <c r="H298" s="11" t="s">
        <v>82</v>
      </c>
      <c r="I298" s="13" t="s">
        <v>83</v>
      </c>
      <c r="J298" s="13" t="s">
        <v>82</v>
      </c>
      <c r="K298" s="21" t="str">
        <f t="shared" si="9"/>
        <v>iucnStatus:Endangered</v>
      </c>
      <c r="L298" s="11" t="str">
        <f>_xlfn.IFNA(VLOOKUP(Tabela5[[#This Row],[scientificName]],Tabela1[],COLUMN('IUCN BR Summary'!O:O),0),"Not Evaluated")</f>
        <v>Endangered</v>
      </c>
      <c r="M298" s="13" t="s">
        <v>473</v>
      </c>
      <c r="N298" s="33"/>
      <c r="O298" s="33"/>
      <c r="P298" s="37" t="s">
        <v>86</v>
      </c>
      <c r="Q298" s="33" t="s">
        <v>87</v>
      </c>
      <c r="R298" s="33"/>
      <c r="S298" s="33"/>
      <c r="T298" s="33"/>
      <c r="U298" s="33"/>
      <c r="V298" s="11"/>
      <c r="W298" s="11"/>
      <c r="X298" s="11"/>
      <c r="Y298" s="11"/>
      <c r="Z298" s="11"/>
      <c r="AA298" s="11"/>
      <c r="AB298" s="11"/>
      <c r="AC298" s="12">
        <v>43378</v>
      </c>
      <c r="AD298" s="15">
        <v>0.43472222222222223</v>
      </c>
      <c r="AE298" s="33"/>
      <c r="AF298" s="15" t="s">
        <v>121</v>
      </c>
      <c r="AG298" s="33"/>
      <c r="AH298" s="15" t="s">
        <v>138</v>
      </c>
      <c r="AI298" s="13" t="s">
        <v>90</v>
      </c>
      <c r="AJ298" s="13" t="s">
        <v>91</v>
      </c>
      <c r="AK298" s="13" t="s">
        <v>92</v>
      </c>
      <c r="AL298" s="11" t="s">
        <v>93</v>
      </c>
      <c r="AM298" s="11" t="s">
        <v>94</v>
      </c>
      <c r="AN298" s="11"/>
      <c r="AO298" s="11"/>
      <c r="AP298" s="11"/>
      <c r="AQ298" s="11" t="s">
        <v>17454</v>
      </c>
      <c r="AR298" s="11"/>
      <c r="AS298" s="11"/>
      <c r="AT298" s="11"/>
      <c r="AU298" s="11"/>
      <c r="AV298" s="11"/>
      <c r="AW298" s="11"/>
      <c r="AX298" s="18">
        <v>415993.3849</v>
      </c>
      <c r="AY298" s="18">
        <v>7833850.2635000004</v>
      </c>
      <c r="AZ298" s="16">
        <v>-39.801005000000004</v>
      </c>
      <c r="BA298" s="16">
        <v>-19.588566</v>
      </c>
      <c r="BB298" s="11"/>
      <c r="BC298" s="11" t="s">
        <v>17453</v>
      </c>
      <c r="BD298" s="11" t="s">
        <v>17455</v>
      </c>
      <c r="BE298" s="11" t="s">
        <v>95</v>
      </c>
      <c r="BF298" s="17">
        <v>43410</v>
      </c>
      <c r="BG298" s="11" t="s">
        <v>96</v>
      </c>
      <c r="BH298" s="13" t="s">
        <v>97</v>
      </c>
      <c r="BI298" s="13" t="s">
        <v>98</v>
      </c>
      <c r="BJ298" s="13" t="s">
        <v>99</v>
      </c>
      <c r="BK298" s="33" t="s">
        <v>10186</v>
      </c>
      <c r="BL298" s="33" t="s">
        <v>10187</v>
      </c>
      <c r="BM298" s="11" t="s">
        <v>208</v>
      </c>
      <c r="BN298" s="11" t="s">
        <v>209</v>
      </c>
      <c r="BO298" s="11"/>
      <c r="BP298" s="11" t="s">
        <v>10190</v>
      </c>
      <c r="BQ298" s="33" t="str">
        <f>IFERROR(VLOOKUP(Tabela5[[#This Row],[scientificName]],Tabela1[],COLUMN('IUCN BR Summary'!N:N),0),"")</f>
        <v>(Linnaeus, 1758)</v>
      </c>
      <c r="BR298" s="11" t="s">
        <v>102</v>
      </c>
      <c r="BS298" s="11"/>
      <c r="BT298" s="11"/>
      <c r="BU298" s="11"/>
      <c r="BV298" s="11"/>
      <c r="BW298" s="11"/>
      <c r="BX298" s="11"/>
      <c r="BY298" s="11"/>
    </row>
    <row r="299" spans="1:77" x14ac:dyDescent="0.25">
      <c r="A299" s="11" t="s">
        <v>76</v>
      </c>
      <c r="B299" s="12">
        <f t="shared" ca="1" si="8"/>
        <v>43818</v>
      </c>
      <c r="C299" s="13" t="s">
        <v>77</v>
      </c>
      <c r="D299" s="11" t="s">
        <v>78</v>
      </c>
      <c r="E299" s="13" t="s">
        <v>79</v>
      </c>
      <c r="F299" s="11" t="s">
        <v>80</v>
      </c>
      <c r="G299" s="11" t="s">
        <v>81</v>
      </c>
      <c r="H299" s="11" t="s">
        <v>82</v>
      </c>
      <c r="I299" s="13" t="s">
        <v>83</v>
      </c>
      <c r="J299" s="13" t="s">
        <v>82</v>
      </c>
      <c r="K299" s="21" t="str">
        <f t="shared" si="9"/>
        <v>iucnStatus:Not Evaluated</v>
      </c>
      <c r="L299" s="11" t="str">
        <f>_xlfn.IFNA(VLOOKUP(Tabela5[[#This Row],[scientificName]],Tabela1[],COLUMN('IUCN BR Summary'!O:O),0),"Not Evaluated")</f>
        <v>Not Evaluated</v>
      </c>
      <c r="M299" s="13" t="s">
        <v>474</v>
      </c>
      <c r="N299" s="33"/>
      <c r="O299" s="33"/>
      <c r="P299" s="37" t="s">
        <v>86</v>
      </c>
      <c r="Q299" s="33" t="s">
        <v>87</v>
      </c>
      <c r="R299" s="33"/>
      <c r="S299" s="33"/>
      <c r="T299" s="33"/>
      <c r="U299" s="33"/>
      <c r="V299" s="11"/>
      <c r="W299" s="11"/>
      <c r="X299" s="11"/>
      <c r="Y299" s="11"/>
      <c r="Z299" s="11"/>
      <c r="AA299" s="11"/>
      <c r="AB299" s="11"/>
      <c r="AC299" s="12">
        <v>43379</v>
      </c>
      <c r="AD299" s="15">
        <v>0.79166666666666663</v>
      </c>
      <c r="AE299" s="33"/>
      <c r="AF299" s="15" t="s">
        <v>108</v>
      </c>
      <c r="AG299" s="33"/>
      <c r="AH299" s="15" t="s">
        <v>138</v>
      </c>
      <c r="AI299" s="13" t="s">
        <v>90</v>
      </c>
      <c r="AJ299" s="13" t="s">
        <v>91</v>
      </c>
      <c r="AK299" s="13" t="s">
        <v>92</v>
      </c>
      <c r="AL299" s="11" t="s">
        <v>93</v>
      </c>
      <c r="AM299" s="11" t="s">
        <v>475</v>
      </c>
      <c r="AN299" s="11"/>
      <c r="AO299" s="11"/>
      <c r="AP299" s="11"/>
      <c r="AQ299" s="11" t="s">
        <v>17454</v>
      </c>
      <c r="AR299" s="11"/>
      <c r="AS299" s="11"/>
      <c r="AT299" s="11"/>
      <c r="AU299" s="11"/>
      <c r="AV299" s="11"/>
      <c r="AW299" s="11"/>
      <c r="AX299" s="18">
        <v>402134.55550000002</v>
      </c>
      <c r="AY299" s="18">
        <v>7822460.9742000001</v>
      </c>
      <c r="AZ299" s="16">
        <v>-39.933723999999998</v>
      </c>
      <c r="BA299" s="16">
        <v>-19.690840000000001</v>
      </c>
      <c r="BB299" s="11"/>
      <c r="BC299" s="11" t="s">
        <v>17453</v>
      </c>
      <c r="BD299" s="11" t="s">
        <v>17455</v>
      </c>
      <c r="BE299" s="11" t="s">
        <v>95</v>
      </c>
      <c r="BF299" s="17">
        <v>43410</v>
      </c>
      <c r="BG299" s="11" t="s">
        <v>96</v>
      </c>
      <c r="BH299" s="13" t="s">
        <v>97</v>
      </c>
      <c r="BI299" s="13" t="s">
        <v>98</v>
      </c>
      <c r="BJ299" s="13" t="s">
        <v>99</v>
      </c>
      <c r="BK299" s="33" t="s">
        <v>10370</v>
      </c>
      <c r="BL299" s="33" t="s">
        <v>10386</v>
      </c>
      <c r="BM299" s="11" t="s">
        <v>254</v>
      </c>
      <c r="BN299" s="11" t="s">
        <v>255</v>
      </c>
      <c r="BO299" s="11"/>
      <c r="BP299" s="11" t="s">
        <v>17440</v>
      </c>
      <c r="BQ299" s="33" t="str">
        <f>IFERROR(VLOOKUP(Tabela5[[#This Row],[scientificName]],Tabela1[],COLUMN('IUCN BR Summary'!N:N),0),"")</f>
        <v/>
      </c>
      <c r="BR299" s="11" t="s">
        <v>166</v>
      </c>
      <c r="BS299" s="11"/>
      <c r="BT299" s="11"/>
      <c r="BU299" s="11"/>
      <c r="BV299" s="11"/>
      <c r="BW299" s="11"/>
      <c r="BX299" s="11"/>
      <c r="BY299" s="11"/>
    </row>
    <row r="300" spans="1:77" x14ac:dyDescent="0.25">
      <c r="A300" s="11" t="s">
        <v>76</v>
      </c>
      <c r="B300" s="12">
        <f t="shared" ca="1" si="8"/>
        <v>43818</v>
      </c>
      <c r="C300" s="13" t="s">
        <v>77</v>
      </c>
      <c r="D300" s="11" t="s">
        <v>78</v>
      </c>
      <c r="E300" s="13" t="s">
        <v>79</v>
      </c>
      <c r="F300" s="11" t="s">
        <v>80</v>
      </c>
      <c r="G300" s="11" t="s">
        <v>81</v>
      </c>
      <c r="H300" s="11" t="s">
        <v>82</v>
      </c>
      <c r="I300" s="13" t="s">
        <v>83</v>
      </c>
      <c r="J300" s="13" t="s">
        <v>82</v>
      </c>
      <c r="K300" s="21" t="str">
        <f t="shared" si="9"/>
        <v>iucnStatus:Least Concern</v>
      </c>
      <c r="L300" s="11" t="str">
        <f>_xlfn.IFNA(VLOOKUP(Tabela5[[#This Row],[scientificName]],Tabela1[],COLUMN('IUCN BR Summary'!O:O),0),"Not Evaluated")</f>
        <v>Least Concern</v>
      </c>
      <c r="M300" s="13" t="s">
        <v>476</v>
      </c>
      <c r="N300" s="33"/>
      <c r="O300" s="33"/>
      <c r="P300" s="37" t="s">
        <v>86</v>
      </c>
      <c r="Q300" s="33" t="s">
        <v>87</v>
      </c>
      <c r="R300" s="33"/>
      <c r="S300" s="33"/>
      <c r="T300" s="33"/>
      <c r="U300" s="33"/>
      <c r="V300" s="11"/>
      <c r="W300" s="11"/>
      <c r="X300" s="11"/>
      <c r="Y300" s="11"/>
      <c r="Z300" s="11"/>
      <c r="AA300" s="11"/>
      <c r="AB300" s="11"/>
      <c r="AC300" s="12">
        <v>43379</v>
      </c>
      <c r="AD300" s="15">
        <v>0.79305555555555562</v>
      </c>
      <c r="AE300" s="33"/>
      <c r="AF300" s="15" t="s">
        <v>108</v>
      </c>
      <c r="AG300" s="33"/>
      <c r="AH300" s="15" t="s">
        <v>138</v>
      </c>
      <c r="AI300" s="13" t="s">
        <v>90</v>
      </c>
      <c r="AJ300" s="13" t="s">
        <v>91</v>
      </c>
      <c r="AK300" s="13" t="s">
        <v>92</v>
      </c>
      <c r="AL300" s="11" t="s">
        <v>93</v>
      </c>
      <c r="AM300" s="11" t="s">
        <v>475</v>
      </c>
      <c r="AN300" s="11"/>
      <c r="AO300" s="11"/>
      <c r="AP300" s="11"/>
      <c r="AQ300" s="11" t="s">
        <v>17454</v>
      </c>
      <c r="AR300" s="11"/>
      <c r="AS300" s="11"/>
      <c r="AT300" s="11"/>
      <c r="AU300" s="11"/>
      <c r="AV300" s="11"/>
      <c r="AW300" s="11"/>
      <c r="AX300" s="18">
        <v>402134.55550000002</v>
      </c>
      <c r="AY300" s="18">
        <v>7822460.9742000001</v>
      </c>
      <c r="AZ300" s="16">
        <v>-39.933723999999998</v>
      </c>
      <c r="BA300" s="16">
        <v>-19.690840000000001</v>
      </c>
      <c r="BB300" s="11"/>
      <c r="BC300" s="11" t="s">
        <v>17453</v>
      </c>
      <c r="BD300" s="11" t="s">
        <v>17455</v>
      </c>
      <c r="BE300" s="11" t="s">
        <v>95</v>
      </c>
      <c r="BF300" s="17">
        <v>43410</v>
      </c>
      <c r="BG300" s="11" t="s">
        <v>96</v>
      </c>
      <c r="BH300" s="13" t="s">
        <v>97</v>
      </c>
      <c r="BI300" s="13" t="s">
        <v>98</v>
      </c>
      <c r="BJ300" s="13" t="s">
        <v>99</v>
      </c>
      <c r="BK300" s="33" t="s">
        <v>9413</v>
      </c>
      <c r="BL300" s="33" t="s">
        <v>9414</v>
      </c>
      <c r="BM300" s="11" t="s">
        <v>139</v>
      </c>
      <c r="BN300" s="11" t="s">
        <v>140</v>
      </c>
      <c r="BO300" s="11"/>
      <c r="BP300" s="11" t="s">
        <v>9472</v>
      </c>
      <c r="BQ300" s="33" t="str">
        <f>IFERROR(VLOOKUP(Tabela5[[#This Row],[scientificName]],Tabela1[],COLUMN('IUCN BR Summary'!N:N),0),"")</f>
        <v>(Wied-Neuwied, 1826)</v>
      </c>
      <c r="BR300" s="11" t="s">
        <v>102</v>
      </c>
      <c r="BS300" s="11"/>
      <c r="BT300" s="11"/>
      <c r="BU300" s="11"/>
      <c r="BV300" s="11"/>
      <c r="BW300" s="11"/>
      <c r="BX300" s="11"/>
      <c r="BY300" s="11"/>
    </row>
    <row r="301" spans="1:77" x14ac:dyDescent="0.25">
      <c r="A301" s="11" t="s">
        <v>76</v>
      </c>
      <c r="B301" s="12">
        <f t="shared" ca="1" si="8"/>
        <v>43818</v>
      </c>
      <c r="C301" s="13" t="s">
        <v>77</v>
      </c>
      <c r="D301" s="11" t="s">
        <v>78</v>
      </c>
      <c r="E301" s="13" t="s">
        <v>79</v>
      </c>
      <c r="F301" s="11" t="s">
        <v>80</v>
      </c>
      <c r="G301" s="11" t="s">
        <v>81</v>
      </c>
      <c r="H301" s="11" t="s">
        <v>82</v>
      </c>
      <c r="I301" s="13" t="s">
        <v>83</v>
      </c>
      <c r="J301" s="13" t="s">
        <v>82</v>
      </c>
      <c r="K301" s="21" t="str">
        <f t="shared" si="9"/>
        <v>iucnStatus:Least Concern</v>
      </c>
      <c r="L301" s="11" t="str">
        <f>_xlfn.IFNA(VLOOKUP(Tabela5[[#This Row],[scientificName]],Tabela1[],COLUMN('IUCN BR Summary'!O:O),0),"Not Evaluated")</f>
        <v>Least Concern</v>
      </c>
      <c r="M301" s="13" t="s">
        <v>477</v>
      </c>
      <c r="N301" s="33"/>
      <c r="O301" s="33"/>
      <c r="P301" s="37" t="s">
        <v>86</v>
      </c>
      <c r="Q301" s="33" t="s">
        <v>87</v>
      </c>
      <c r="R301" s="33"/>
      <c r="S301" s="33"/>
      <c r="T301" s="33"/>
      <c r="U301" s="33"/>
      <c r="V301" s="11"/>
      <c r="W301" s="11"/>
      <c r="X301" s="11"/>
      <c r="Y301" s="11"/>
      <c r="Z301" s="11"/>
      <c r="AA301" s="11"/>
      <c r="AB301" s="11"/>
      <c r="AC301" s="12">
        <v>43379</v>
      </c>
      <c r="AD301" s="15">
        <v>0.79999999999999993</v>
      </c>
      <c r="AE301" s="33"/>
      <c r="AF301" s="15" t="s">
        <v>108</v>
      </c>
      <c r="AG301" s="33"/>
      <c r="AH301" s="15" t="s">
        <v>138</v>
      </c>
      <c r="AI301" s="13" t="s">
        <v>90</v>
      </c>
      <c r="AJ301" s="13" t="s">
        <v>91</v>
      </c>
      <c r="AK301" s="13" t="s">
        <v>92</v>
      </c>
      <c r="AL301" s="11" t="s">
        <v>93</v>
      </c>
      <c r="AM301" s="11" t="s">
        <v>475</v>
      </c>
      <c r="AN301" s="11"/>
      <c r="AO301" s="11"/>
      <c r="AP301" s="11"/>
      <c r="AQ301" s="11" t="s">
        <v>17454</v>
      </c>
      <c r="AR301" s="11"/>
      <c r="AS301" s="11"/>
      <c r="AT301" s="11"/>
      <c r="AU301" s="11"/>
      <c r="AV301" s="11"/>
      <c r="AW301" s="11"/>
      <c r="AX301" s="18">
        <v>402223.70370000001</v>
      </c>
      <c r="AY301" s="18">
        <v>7822506.2796999998</v>
      </c>
      <c r="AZ301" s="16">
        <v>-39.932872000000003</v>
      </c>
      <c r="BA301" s="16">
        <v>-19.690438</v>
      </c>
      <c r="BB301" s="11"/>
      <c r="BC301" s="11" t="s">
        <v>17453</v>
      </c>
      <c r="BD301" s="11" t="s">
        <v>17455</v>
      </c>
      <c r="BE301" s="11" t="s">
        <v>95</v>
      </c>
      <c r="BF301" s="17">
        <v>43410</v>
      </c>
      <c r="BG301" s="11" t="s">
        <v>96</v>
      </c>
      <c r="BH301" s="13" t="s">
        <v>97</v>
      </c>
      <c r="BI301" s="13" t="s">
        <v>98</v>
      </c>
      <c r="BJ301" s="13" t="s">
        <v>99</v>
      </c>
      <c r="BK301" s="33" t="s">
        <v>9413</v>
      </c>
      <c r="BL301" s="33" t="s">
        <v>9414</v>
      </c>
      <c r="BM301" s="11" t="s">
        <v>139</v>
      </c>
      <c r="BN301" s="11" t="s">
        <v>140</v>
      </c>
      <c r="BO301" s="11"/>
      <c r="BP301" s="11" t="s">
        <v>9472</v>
      </c>
      <c r="BQ301" s="33" t="str">
        <f>IFERROR(VLOOKUP(Tabela5[[#This Row],[scientificName]],Tabela1[],COLUMN('IUCN BR Summary'!N:N),0),"")</f>
        <v>(Wied-Neuwied, 1826)</v>
      </c>
      <c r="BR301" s="11" t="s">
        <v>102</v>
      </c>
      <c r="BS301" s="11"/>
      <c r="BT301" s="11"/>
      <c r="BU301" s="11"/>
      <c r="BV301" s="11"/>
      <c r="BW301" s="11"/>
      <c r="BX301" s="11"/>
      <c r="BY301" s="11"/>
    </row>
    <row r="302" spans="1:77" x14ac:dyDescent="0.25">
      <c r="A302" s="11" t="s">
        <v>76</v>
      </c>
      <c r="B302" s="12">
        <f t="shared" ca="1" si="8"/>
        <v>43818</v>
      </c>
      <c r="C302" s="13" t="s">
        <v>77</v>
      </c>
      <c r="D302" s="11" t="s">
        <v>78</v>
      </c>
      <c r="E302" s="13" t="s">
        <v>79</v>
      </c>
      <c r="F302" s="11" t="s">
        <v>80</v>
      </c>
      <c r="G302" s="11" t="s">
        <v>81</v>
      </c>
      <c r="H302" s="11" t="s">
        <v>82</v>
      </c>
      <c r="I302" s="13" t="s">
        <v>83</v>
      </c>
      <c r="J302" s="13" t="s">
        <v>82</v>
      </c>
      <c r="K302" s="21" t="str">
        <f t="shared" si="9"/>
        <v>iucnStatus:Least Concern</v>
      </c>
      <c r="L302" s="11" t="str">
        <f>_xlfn.IFNA(VLOOKUP(Tabela5[[#This Row],[scientificName]],Tabela1[],COLUMN('IUCN BR Summary'!O:O),0),"Not Evaluated")</f>
        <v>Least Concern</v>
      </c>
      <c r="M302" s="13" t="s">
        <v>478</v>
      </c>
      <c r="N302" s="33"/>
      <c r="O302" s="33"/>
      <c r="P302" s="37" t="s">
        <v>86</v>
      </c>
      <c r="Q302" s="33" t="s">
        <v>87</v>
      </c>
      <c r="R302" s="33"/>
      <c r="S302" s="33"/>
      <c r="T302" s="33"/>
      <c r="U302" s="33"/>
      <c r="V302" s="11"/>
      <c r="W302" s="11"/>
      <c r="X302" s="11"/>
      <c r="Y302" s="11"/>
      <c r="Z302" s="11"/>
      <c r="AA302" s="11"/>
      <c r="AB302" s="11"/>
      <c r="AC302" s="12">
        <v>43379</v>
      </c>
      <c r="AD302" s="15">
        <v>0.84583333333333333</v>
      </c>
      <c r="AE302" s="33"/>
      <c r="AF302" s="15" t="s">
        <v>108</v>
      </c>
      <c r="AG302" s="33"/>
      <c r="AH302" s="15" t="s">
        <v>138</v>
      </c>
      <c r="AI302" s="13" t="s">
        <v>90</v>
      </c>
      <c r="AJ302" s="13" t="s">
        <v>91</v>
      </c>
      <c r="AK302" s="13" t="s">
        <v>92</v>
      </c>
      <c r="AL302" s="11" t="s">
        <v>93</v>
      </c>
      <c r="AM302" s="11" t="s">
        <v>475</v>
      </c>
      <c r="AN302" s="11"/>
      <c r="AO302" s="11"/>
      <c r="AP302" s="11"/>
      <c r="AQ302" s="11" t="s">
        <v>17454</v>
      </c>
      <c r="AR302" s="11"/>
      <c r="AS302" s="11"/>
      <c r="AT302" s="11"/>
      <c r="AU302" s="11"/>
      <c r="AV302" s="11"/>
      <c r="AW302" s="11"/>
      <c r="AX302" s="18">
        <v>403382.63059999997</v>
      </c>
      <c r="AY302" s="18">
        <v>7823095.2521000002</v>
      </c>
      <c r="AZ302" s="16">
        <v>-39.921785</v>
      </c>
      <c r="BA302" s="16">
        <v>-19.685172999999999</v>
      </c>
      <c r="BB302" s="11"/>
      <c r="BC302" s="11" t="s">
        <v>17453</v>
      </c>
      <c r="BD302" s="11" t="s">
        <v>17455</v>
      </c>
      <c r="BE302" s="11" t="s">
        <v>95</v>
      </c>
      <c r="BF302" s="17">
        <v>43410</v>
      </c>
      <c r="BG302" s="11" t="s">
        <v>96</v>
      </c>
      <c r="BH302" s="13" t="s">
        <v>97</v>
      </c>
      <c r="BI302" s="13" t="s">
        <v>98</v>
      </c>
      <c r="BJ302" s="13" t="s">
        <v>99</v>
      </c>
      <c r="BK302" s="33" t="s">
        <v>9413</v>
      </c>
      <c r="BL302" s="33" t="s">
        <v>9414</v>
      </c>
      <c r="BM302" s="11" t="s">
        <v>139</v>
      </c>
      <c r="BN302" s="11" t="s">
        <v>140</v>
      </c>
      <c r="BO302" s="11"/>
      <c r="BP302" s="11" t="s">
        <v>9472</v>
      </c>
      <c r="BQ302" s="33" t="str">
        <f>IFERROR(VLOOKUP(Tabela5[[#This Row],[scientificName]],Tabela1[],COLUMN('IUCN BR Summary'!N:N),0),"")</f>
        <v>(Wied-Neuwied, 1826)</v>
      </c>
      <c r="BR302" s="11" t="s">
        <v>102</v>
      </c>
      <c r="BS302" s="11"/>
      <c r="BT302" s="11"/>
      <c r="BU302" s="11"/>
      <c r="BV302" s="11"/>
      <c r="BW302" s="11"/>
      <c r="BX302" s="11"/>
      <c r="BY302" s="11"/>
    </row>
    <row r="303" spans="1:77" x14ac:dyDescent="0.25">
      <c r="A303" s="11" t="s">
        <v>76</v>
      </c>
      <c r="B303" s="12">
        <f t="shared" ca="1" si="8"/>
        <v>43818</v>
      </c>
      <c r="C303" s="13" t="s">
        <v>77</v>
      </c>
      <c r="D303" s="11" t="s">
        <v>78</v>
      </c>
      <c r="E303" s="13" t="s">
        <v>79</v>
      </c>
      <c r="F303" s="11" t="s">
        <v>80</v>
      </c>
      <c r="G303" s="11" t="s">
        <v>81</v>
      </c>
      <c r="H303" s="11" t="s">
        <v>82</v>
      </c>
      <c r="I303" s="13" t="s">
        <v>83</v>
      </c>
      <c r="J303" s="13" t="s">
        <v>82</v>
      </c>
      <c r="K303" s="21" t="str">
        <f t="shared" si="9"/>
        <v>iucnStatus:Least Concern</v>
      </c>
      <c r="L303" s="11" t="str">
        <f>_xlfn.IFNA(VLOOKUP(Tabela5[[#This Row],[scientificName]],Tabela1[],COLUMN('IUCN BR Summary'!O:O),0),"Not Evaluated")</f>
        <v>Least Concern</v>
      </c>
      <c r="M303" s="13" t="s">
        <v>479</v>
      </c>
      <c r="N303" s="33"/>
      <c r="O303" s="33"/>
      <c r="P303" s="37" t="s">
        <v>86</v>
      </c>
      <c r="Q303" s="33" t="s">
        <v>87</v>
      </c>
      <c r="R303" s="33"/>
      <c r="S303" s="33"/>
      <c r="T303" s="33"/>
      <c r="U303" s="33"/>
      <c r="V303" s="11"/>
      <c r="W303" s="11"/>
      <c r="X303" s="11"/>
      <c r="Y303" s="11"/>
      <c r="Z303" s="11"/>
      <c r="AA303" s="11"/>
      <c r="AB303" s="11"/>
      <c r="AC303" s="12">
        <v>43380</v>
      </c>
      <c r="AD303" s="15">
        <v>0.3743055555555555</v>
      </c>
      <c r="AE303" s="33"/>
      <c r="AF303" s="15" t="s">
        <v>108</v>
      </c>
      <c r="AG303" s="33"/>
      <c r="AH303" s="15" t="s">
        <v>138</v>
      </c>
      <c r="AI303" s="13" t="s">
        <v>90</v>
      </c>
      <c r="AJ303" s="13" t="s">
        <v>91</v>
      </c>
      <c r="AK303" s="13" t="s">
        <v>92</v>
      </c>
      <c r="AL303" s="11" t="s">
        <v>93</v>
      </c>
      <c r="AM303" s="11" t="s">
        <v>475</v>
      </c>
      <c r="AN303" s="11"/>
      <c r="AO303" s="11"/>
      <c r="AP303" s="11"/>
      <c r="AQ303" s="11" t="s">
        <v>17454</v>
      </c>
      <c r="AR303" s="11"/>
      <c r="AS303" s="11"/>
      <c r="AT303" s="11"/>
      <c r="AU303" s="11"/>
      <c r="AV303" s="11"/>
      <c r="AW303" s="11"/>
      <c r="AX303" s="18">
        <v>404051.24229999998</v>
      </c>
      <c r="AY303" s="18">
        <v>7823435.0438000001</v>
      </c>
      <c r="AZ303" s="16">
        <v>-39.915394999999997</v>
      </c>
      <c r="BA303" s="16">
        <v>-19.682134000000001</v>
      </c>
      <c r="BB303" s="11"/>
      <c r="BC303" s="11" t="s">
        <v>17453</v>
      </c>
      <c r="BD303" s="11" t="s">
        <v>17455</v>
      </c>
      <c r="BE303" s="11" t="s">
        <v>95</v>
      </c>
      <c r="BF303" s="17">
        <v>43410</v>
      </c>
      <c r="BG303" s="11" t="s">
        <v>96</v>
      </c>
      <c r="BH303" s="13" t="s">
        <v>97</v>
      </c>
      <c r="BI303" s="13" t="s">
        <v>98</v>
      </c>
      <c r="BJ303" s="13" t="s">
        <v>99</v>
      </c>
      <c r="BK303" s="34" t="s">
        <v>2635</v>
      </c>
      <c r="BL303" s="33" t="s">
        <v>2646</v>
      </c>
      <c r="BM303" s="11" t="s">
        <v>100</v>
      </c>
      <c r="BN303" s="11" t="s">
        <v>101</v>
      </c>
      <c r="BO303" s="11"/>
      <c r="BP303" s="11" t="s">
        <v>8477</v>
      </c>
      <c r="BQ303" s="33" t="str">
        <f>IFERROR(VLOOKUP(Tabela5[[#This Row],[scientificName]],Tabela1[],COLUMN('IUCN BR Summary'!N:N),0),"")</f>
        <v>(Ã‰. Geoffroy in Humboldt, 1812)</v>
      </c>
      <c r="BR303" s="11" t="s">
        <v>102</v>
      </c>
      <c r="BS303" s="11"/>
      <c r="BT303" s="11"/>
      <c r="BU303" s="11"/>
      <c r="BV303" s="11"/>
      <c r="BW303" s="11"/>
      <c r="BX303" s="11"/>
      <c r="BY303" s="11"/>
    </row>
    <row r="304" spans="1:77" x14ac:dyDescent="0.25">
      <c r="A304" s="11" t="s">
        <v>76</v>
      </c>
      <c r="B304" s="12">
        <f t="shared" ca="1" si="8"/>
        <v>43818</v>
      </c>
      <c r="C304" s="13" t="s">
        <v>77</v>
      </c>
      <c r="D304" s="11" t="s">
        <v>78</v>
      </c>
      <c r="E304" s="13" t="s">
        <v>79</v>
      </c>
      <c r="F304" s="11" t="s">
        <v>80</v>
      </c>
      <c r="G304" s="11" t="s">
        <v>81</v>
      </c>
      <c r="H304" s="11" t="s">
        <v>82</v>
      </c>
      <c r="I304" s="13" t="s">
        <v>83</v>
      </c>
      <c r="J304" s="13" t="s">
        <v>82</v>
      </c>
      <c r="K304" s="21" t="str">
        <f t="shared" si="9"/>
        <v>iucnStatus:Near Threatened</v>
      </c>
      <c r="L304" s="11" t="str">
        <f>_xlfn.IFNA(VLOOKUP(Tabela5[[#This Row],[scientificName]],Tabela1[],COLUMN('IUCN BR Summary'!O:O),0),"Not Evaluated")</f>
        <v>Near Threatened</v>
      </c>
      <c r="M304" s="13" t="s">
        <v>480</v>
      </c>
      <c r="N304" s="33"/>
      <c r="O304" s="33"/>
      <c r="P304" s="37" t="s">
        <v>86</v>
      </c>
      <c r="Q304" s="33" t="s">
        <v>87</v>
      </c>
      <c r="R304" s="33"/>
      <c r="S304" s="33"/>
      <c r="T304" s="33"/>
      <c r="U304" s="33"/>
      <c r="V304" s="11"/>
      <c r="W304" s="11"/>
      <c r="X304" s="11"/>
      <c r="Y304" s="11"/>
      <c r="Z304" s="11"/>
      <c r="AA304" s="11"/>
      <c r="AB304" s="11"/>
      <c r="AC304" s="12">
        <v>43380</v>
      </c>
      <c r="AD304" s="15"/>
      <c r="AE304" s="33"/>
      <c r="AF304" s="15" t="s">
        <v>121</v>
      </c>
      <c r="AG304" s="33"/>
      <c r="AH304" s="15" t="s">
        <v>138</v>
      </c>
      <c r="AI304" s="13" t="s">
        <v>90</v>
      </c>
      <c r="AJ304" s="13" t="s">
        <v>91</v>
      </c>
      <c r="AK304" s="13" t="s">
        <v>92</v>
      </c>
      <c r="AL304" s="11" t="s">
        <v>93</v>
      </c>
      <c r="AM304" s="11" t="s">
        <v>475</v>
      </c>
      <c r="AN304" s="11"/>
      <c r="AO304" s="11"/>
      <c r="AP304" s="11"/>
      <c r="AQ304" s="11" t="s">
        <v>17454</v>
      </c>
      <c r="AR304" s="11"/>
      <c r="AS304" s="11"/>
      <c r="AT304" s="11"/>
      <c r="AU304" s="11"/>
      <c r="AV304" s="11"/>
      <c r="AW304" s="11"/>
      <c r="AX304" s="18">
        <v>402005.35323877702</v>
      </c>
      <c r="AY304" s="18">
        <v>7822374.1010426264</v>
      </c>
      <c r="AZ304" s="16">
        <v>-39.934967999999998</v>
      </c>
      <c r="BA304" s="16">
        <v>-19.69162</v>
      </c>
      <c r="BB304" s="11"/>
      <c r="BC304" s="11" t="s">
        <v>17453</v>
      </c>
      <c r="BD304" s="11" t="s">
        <v>17455</v>
      </c>
      <c r="BE304" s="11" t="s">
        <v>95</v>
      </c>
      <c r="BF304" s="17">
        <v>43410</v>
      </c>
      <c r="BG304" s="11" t="s">
        <v>96</v>
      </c>
      <c r="BH304" s="13" t="s">
        <v>97</v>
      </c>
      <c r="BI304" s="13" t="s">
        <v>98</v>
      </c>
      <c r="BJ304" s="13" t="s">
        <v>99</v>
      </c>
      <c r="BK304" s="34" t="s">
        <v>2635</v>
      </c>
      <c r="BL304" s="33" t="s">
        <v>3135</v>
      </c>
      <c r="BM304" s="11" t="s">
        <v>155</v>
      </c>
      <c r="BN304" s="11" t="s">
        <v>156</v>
      </c>
      <c r="BO304" s="11"/>
      <c r="BP304" s="11" t="s">
        <v>5279</v>
      </c>
      <c r="BQ304" s="33" t="str">
        <f>IFERROR(VLOOKUP(Tabela5[[#This Row],[scientificName]],Tabela1[],COLUMN('IUCN BR Summary'!N:N),0),"")</f>
        <v>(Spix, 1823)</v>
      </c>
      <c r="BR304" s="11" t="s">
        <v>102</v>
      </c>
      <c r="BS304" s="11"/>
      <c r="BT304" s="11"/>
      <c r="BU304" s="11"/>
      <c r="BV304" s="11"/>
      <c r="BW304" s="11"/>
      <c r="BX304" s="11"/>
      <c r="BY304" s="11"/>
    </row>
    <row r="305" spans="1:77" x14ac:dyDescent="0.25">
      <c r="A305" s="11" t="s">
        <v>76</v>
      </c>
      <c r="B305" s="12">
        <f t="shared" ca="1" si="8"/>
        <v>43818</v>
      </c>
      <c r="C305" s="13" t="s">
        <v>77</v>
      </c>
      <c r="D305" s="11" t="s">
        <v>78</v>
      </c>
      <c r="E305" s="13" t="s">
        <v>79</v>
      </c>
      <c r="F305" s="11" t="s">
        <v>80</v>
      </c>
      <c r="G305" s="11" t="s">
        <v>81</v>
      </c>
      <c r="H305" s="11" t="s">
        <v>82</v>
      </c>
      <c r="I305" s="13" t="s">
        <v>83</v>
      </c>
      <c r="J305" s="13" t="s">
        <v>82</v>
      </c>
      <c r="K305" s="21" t="str">
        <f t="shared" si="9"/>
        <v>iucnStatus:Not Evaluated</v>
      </c>
      <c r="L305" s="11" t="str">
        <f>_xlfn.IFNA(VLOOKUP(Tabela5[[#This Row],[scientificName]],Tabela1[],COLUMN('IUCN BR Summary'!O:O),0),"Not Evaluated")</f>
        <v>Not Evaluated</v>
      </c>
      <c r="M305" s="13" t="s">
        <v>481</v>
      </c>
      <c r="N305" s="33"/>
      <c r="O305" s="33"/>
      <c r="P305" s="37" t="s">
        <v>86</v>
      </c>
      <c r="Q305" s="33" t="s">
        <v>87</v>
      </c>
      <c r="R305" s="33"/>
      <c r="S305" s="33"/>
      <c r="T305" s="33"/>
      <c r="U305" s="33"/>
      <c r="V305" s="11"/>
      <c r="W305" s="11"/>
      <c r="X305" s="11"/>
      <c r="Y305" s="11"/>
      <c r="Z305" s="11"/>
      <c r="AA305" s="11"/>
      <c r="AB305" s="11"/>
      <c r="AC305" s="12">
        <v>43380</v>
      </c>
      <c r="AD305" s="15"/>
      <c r="AE305" s="33"/>
      <c r="AF305" s="15" t="s">
        <v>121</v>
      </c>
      <c r="AG305" s="33"/>
      <c r="AH305" s="15" t="s">
        <v>138</v>
      </c>
      <c r="AI305" s="13" t="s">
        <v>90</v>
      </c>
      <c r="AJ305" s="13" t="s">
        <v>91</v>
      </c>
      <c r="AK305" s="13" t="s">
        <v>92</v>
      </c>
      <c r="AL305" s="11" t="s">
        <v>93</v>
      </c>
      <c r="AM305" s="11" t="s">
        <v>475</v>
      </c>
      <c r="AN305" s="11"/>
      <c r="AO305" s="11"/>
      <c r="AP305" s="11"/>
      <c r="AQ305" s="11" t="s">
        <v>17454</v>
      </c>
      <c r="AR305" s="11"/>
      <c r="AS305" s="11"/>
      <c r="AT305" s="11"/>
      <c r="AU305" s="11"/>
      <c r="AV305" s="11"/>
      <c r="AW305" s="11"/>
      <c r="AX305" s="18">
        <v>402005.35323877702</v>
      </c>
      <c r="AY305" s="18">
        <v>7822374.1010426264</v>
      </c>
      <c r="AZ305" s="16">
        <v>-39.934967999999998</v>
      </c>
      <c r="BA305" s="16">
        <v>-19.69162</v>
      </c>
      <c r="BB305" s="11"/>
      <c r="BC305" s="11" t="s">
        <v>17453</v>
      </c>
      <c r="BD305" s="11" t="s">
        <v>17455</v>
      </c>
      <c r="BE305" s="11" t="s">
        <v>95</v>
      </c>
      <c r="BF305" s="17">
        <v>43410</v>
      </c>
      <c r="BG305" s="11" t="s">
        <v>96</v>
      </c>
      <c r="BH305" s="13" t="s">
        <v>97</v>
      </c>
      <c r="BI305" s="13" t="s">
        <v>98</v>
      </c>
      <c r="BJ305" s="13" t="s">
        <v>99</v>
      </c>
      <c r="BK305" s="34" t="s">
        <v>2635</v>
      </c>
      <c r="BL305" s="33" t="s">
        <v>5022</v>
      </c>
      <c r="BM305" s="11" t="s">
        <v>145</v>
      </c>
      <c r="BN305" s="11" t="s">
        <v>255</v>
      </c>
      <c r="BO305" s="11"/>
      <c r="BP305" s="11" t="s">
        <v>17445</v>
      </c>
      <c r="BQ305" s="33" t="str">
        <f>IFERROR(VLOOKUP(Tabela5[[#This Row],[scientificName]],Tabela1[],COLUMN('IUCN BR Summary'!N:N),0),"")</f>
        <v/>
      </c>
      <c r="BR305" s="11" t="s">
        <v>166</v>
      </c>
      <c r="BS305" s="11"/>
      <c r="BT305" s="11"/>
      <c r="BU305" s="11"/>
      <c r="BV305" s="11"/>
      <c r="BW305" s="11"/>
      <c r="BX305" s="11"/>
      <c r="BY305" s="11"/>
    </row>
    <row r="306" spans="1:77" x14ac:dyDescent="0.25">
      <c r="A306" s="11" t="s">
        <v>76</v>
      </c>
      <c r="B306" s="12">
        <f t="shared" ca="1" si="8"/>
        <v>43818</v>
      </c>
      <c r="C306" s="13" t="s">
        <v>77</v>
      </c>
      <c r="D306" s="11" t="s">
        <v>78</v>
      </c>
      <c r="E306" s="13" t="s">
        <v>79</v>
      </c>
      <c r="F306" s="11" t="s">
        <v>80</v>
      </c>
      <c r="G306" s="11" t="s">
        <v>81</v>
      </c>
      <c r="H306" s="11" t="s">
        <v>82</v>
      </c>
      <c r="I306" s="13" t="s">
        <v>83</v>
      </c>
      <c r="J306" s="13" t="s">
        <v>82</v>
      </c>
      <c r="K306" s="21" t="str">
        <f t="shared" si="9"/>
        <v>iucnStatus:Not Evaluated</v>
      </c>
      <c r="L306" s="11" t="str">
        <f>_xlfn.IFNA(VLOOKUP(Tabela5[[#This Row],[scientificName]],Tabela1[],COLUMN('IUCN BR Summary'!O:O),0),"Not Evaluated")</f>
        <v>Not Evaluated</v>
      </c>
      <c r="M306" s="13" t="s">
        <v>482</v>
      </c>
      <c r="N306" s="33"/>
      <c r="O306" s="33"/>
      <c r="P306" s="37" t="s">
        <v>86</v>
      </c>
      <c r="Q306" s="33" t="s">
        <v>87</v>
      </c>
      <c r="R306" s="33"/>
      <c r="S306" s="33"/>
      <c r="T306" s="33"/>
      <c r="U306" s="33"/>
      <c r="V306" s="11"/>
      <c r="W306" s="11"/>
      <c r="X306" s="11"/>
      <c r="Y306" s="11"/>
      <c r="Z306" s="11"/>
      <c r="AA306" s="11"/>
      <c r="AB306" s="11"/>
      <c r="AC306" s="12">
        <v>43380</v>
      </c>
      <c r="AD306" s="15"/>
      <c r="AE306" s="33"/>
      <c r="AF306" s="15" t="s">
        <v>121</v>
      </c>
      <c r="AG306" s="33"/>
      <c r="AH306" s="15" t="s">
        <v>138</v>
      </c>
      <c r="AI306" s="13" t="s">
        <v>90</v>
      </c>
      <c r="AJ306" s="13" t="s">
        <v>91</v>
      </c>
      <c r="AK306" s="13" t="s">
        <v>92</v>
      </c>
      <c r="AL306" s="11" t="s">
        <v>93</v>
      </c>
      <c r="AM306" s="11" t="s">
        <v>475</v>
      </c>
      <c r="AN306" s="11"/>
      <c r="AO306" s="11"/>
      <c r="AP306" s="11"/>
      <c r="AQ306" s="11" t="s">
        <v>17454</v>
      </c>
      <c r="AR306" s="11"/>
      <c r="AS306" s="11"/>
      <c r="AT306" s="11"/>
      <c r="AU306" s="11"/>
      <c r="AV306" s="11"/>
      <c r="AW306" s="11"/>
      <c r="AX306" s="18">
        <v>402898.74374493054</v>
      </c>
      <c r="AY306" s="18">
        <v>7822827.3383736219</v>
      </c>
      <c r="AZ306" s="16">
        <v>-39.926416000000003</v>
      </c>
      <c r="BA306" s="16">
        <v>-19.687570999999998</v>
      </c>
      <c r="BB306" s="11"/>
      <c r="BC306" s="11" t="s">
        <v>17453</v>
      </c>
      <c r="BD306" s="11" t="s">
        <v>17455</v>
      </c>
      <c r="BE306" s="11" t="s">
        <v>95</v>
      </c>
      <c r="BF306" s="17">
        <v>43410</v>
      </c>
      <c r="BG306" s="11" t="s">
        <v>96</v>
      </c>
      <c r="BH306" s="13" t="s">
        <v>97</v>
      </c>
      <c r="BI306" s="13" t="s">
        <v>98</v>
      </c>
      <c r="BJ306" s="13" t="s">
        <v>99</v>
      </c>
      <c r="BK306" s="34" t="s">
        <v>2635</v>
      </c>
      <c r="BL306" s="33" t="s">
        <v>5022</v>
      </c>
      <c r="BM306" s="11" t="s">
        <v>145</v>
      </c>
      <c r="BN306" s="11" t="s">
        <v>255</v>
      </c>
      <c r="BO306" s="11"/>
      <c r="BP306" s="11" t="s">
        <v>17445</v>
      </c>
      <c r="BQ306" s="33" t="str">
        <f>IFERROR(VLOOKUP(Tabela5[[#This Row],[scientificName]],Tabela1[],COLUMN('IUCN BR Summary'!N:N),0),"")</f>
        <v/>
      </c>
      <c r="BR306" s="11" t="s">
        <v>166</v>
      </c>
      <c r="BS306" s="11"/>
      <c r="BT306" s="11"/>
      <c r="BU306" s="11"/>
      <c r="BV306" s="11"/>
      <c r="BW306" s="11"/>
      <c r="BX306" s="11"/>
      <c r="BY306" s="11"/>
    </row>
    <row r="307" spans="1:77" x14ac:dyDescent="0.25">
      <c r="A307" s="11" t="s">
        <v>76</v>
      </c>
      <c r="B307" s="12">
        <f t="shared" ca="1" si="8"/>
        <v>43818</v>
      </c>
      <c r="C307" s="13" t="s">
        <v>77</v>
      </c>
      <c r="D307" s="11" t="s">
        <v>78</v>
      </c>
      <c r="E307" s="13" t="s">
        <v>79</v>
      </c>
      <c r="F307" s="11" t="s">
        <v>80</v>
      </c>
      <c r="G307" s="11" t="s">
        <v>81</v>
      </c>
      <c r="H307" s="11" t="s">
        <v>82</v>
      </c>
      <c r="I307" s="13" t="s">
        <v>83</v>
      </c>
      <c r="J307" s="13" t="s">
        <v>82</v>
      </c>
      <c r="K307" s="21" t="str">
        <f t="shared" si="9"/>
        <v>iucnStatus:Least Concern</v>
      </c>
      <c r="L307" s="11" t="str">
        <f>_xlfn.IFNA(VLOOKUP(Tabela5[[#This Row],[scientificName]],Tabela1[],COLUMN('IUCN BR Summary'!O:O),0),"Not Evaluated")</f>
        <v>Least Concern</v>
      </c>
      <c r="M307" s="13" t="s">
        <v>483</v>
      </c>
      <c r="N307" s="33"/>
      <c r="O307" s="33"/>
      <c r="P307" s="37" t="s">
        <v>86</v>
      </c>
      <c r="Q307" s="33" t="s">
        <v>87</v>
      </c>
      <c r="R307" s="33"/>
      <c r="S307" s="33"/>
      <c r="T307" s="33"/>
      <c r="U307" s="33"/>
      <c r="V307" s="11"/>
      <c r="W307" s="11"/>
      <c r="X307" s="11"/>
      <c r="Y307" s="11"/>
      <c r="Z307" s="11"/>
      <c r="AA307" s="11"/>
      <c r="AB307" s="11"/>
      <c r="AC307" s="12">
        <v>43381</v>
      </c>
      <c r="AD307" s="15">
        <v>0.31527777777777777</v>
      </c>
      <c r="AE307" s="33"/>
      <c r="AF307" s="15" t="s">
        <v>108</v>
      </c>
      <c r="AG307" s="33"/>
      <c r="AH307" s="15" t="s">
        <v>138</v>
      </c>
      <c r="AI307" s="13" t="s">
        <v>90</v>
      </c>
      <c r="AJ307" s="13" t="s">
        <v>91</v>
      </c>
      <c r="AK307" s="13" t="s">
        <v>92</v>
      </c>
      <c r="AL307" s="11" t="s">
        <v>93</v>
      </c>
      <c r="AM307" s="11" t="s">
        <v>94</v>
      </c>
      <c r="AN307" s="11"/>
      <c r="AO307" s="11"/>
      <c r="AP307" s="11"/>
      <c r="AQ307" s="11" t="s">
        <v>17454</v>
      </c>
      <c r="AR307" s="11"/>
      <c r="AS307" s="11"/>
      <c r="AT307" s="11"/>
      <c r="AU307" s="11"/>
      <c r="AV307" s="11"/>
      <c r="AW307" s="11"/>
      <c r="AX307" s="18">
        <v>400644.54509999999</v>
      </c>
      <c r="AY307" s="18">
        <v>7849070.0734000001</v>
      </c>
      <c r="AZ307" s="16">
        <v>-39.946533000000002</v>
      </c>
      <c r="BA307" s="16">
        <v>-19.450330000000001</v>
      </c>
      <c r="BB307" s="11"/>
      <c r="BC307" s="11" t="s">
        <v>17453</v>
      </c>
      <c r="BD307" s="11" t="s">
        <v>17455</v>
      </c>
      <c r="BE307" s="11" t="s">
        <v>95</v>
      </c>
      <c r="BF307" s="17">
        <v>43410</v>
      </c>
      <c r="BG307" s="11" t="s">
        <v>96</v>
      </c>
      <c r="BH307" s="13" t="s">
        <v>97</v>
      </c>
      <c r="BI307" s="13" t="s">
        <v>98</v>
      </c>
      <c r="BJ307" s="13" t="s">
        <v>99</v>
      </c>
      <c r="BK307" s="34" t="s">
        <v>2635</v>
      </c>
      <c r="BL307" s="33" t="s">
        <v>2646</v>
      </c>
      <c r="BM307" s="11" t="s">
        <v>100</v>
      </c>
      <c r="BN307" s="11" t="s">
        <v>101</v>
      </c>
      <c r="BO307" s="11"/>
      <c r="BP307" s="11" t="s">
        <v>8477</v>
      </c>
      <c r="BQ307" s="33" t="str">
        <f>IFERROR(VLOOKUP(Tabela5[[#This Row],[scientificName]],Tabela1[],COLUMN('IUCN BR Summary'!N:N),0),"")</f>
        <v>(Ã‰. Geoffroy in Humboldt, 1812)</v>
      </c>
      <c r="BR307" s="11" t="s">
        <v>102</v>
      </c>
      <c r="BS307" s="11"/>
      <c r="BT307" s="11"/>
      <c r="BU307" s="11"/>
      <c r="BV307" s="11"/>
      <c r="BW307" s="11"/>
      <c r="BX307" s="11"/>
      <c r="BY307" s="11"/>
    </row>
    <row r="308" spans="1:77" x14ac:dyDescent="0.25">
      <c r="A308" s="11" t="s">
        <v>76</v>
      </c>
      <c r="B308" s="12">
        <f t="shared" ca="1" si="8"/>
        <v>43818</v>
      </c>
      <c r="C308" s="13" t="s">
        <v>77</v>
      </c>
      <c r="D308" s="11" t="s">
        <v>78</v>
      </c>
      <c r="E308" s="13" t="s">
        <v>79</v>
      </c>
      <c r="F308" s="11" t="s">
        <v>80</v>
      </c>
      <c r="G308" s="11" t="s">
        <v>81</v>
      </c>
      <c r="H308" s="11" t="s">
        <v>82</v>
      </c>
      <c r="I308" s="13" t="s">
        <v>83</v>
      </c>
      <c r="J308" s="13" t="s">
        <v>82</v>
      </c>
      <c r="K308" s="21" t="str">
        <f t="shared" si="9"/>
        <v>iucnStatus:Least Concern</v>
      </c>
      <c r="L308" s="11" t="str">
        <f>_xlfn.IFNA(VLOOKUP(Tabela5[[#This Row],[scientificName]],Tabela1[],COLUMN('IUCN BR Summary'!O:O),0),"Not Evaluated")</f>
        <v>Least Concern</v>
      </c>
      <c r="M308" s="13" t="s">
        <v>484</v>
      </c>
      <c r="N308" s="33"/>
      <c r="O308" s="33"/>
      <c r="P308" s="37" t="s">
        <v>86</v>
      </c>
      <c r="Q308" s="33" t="s">
        <v>87</v>
      </c>
      <c r="R308" s="33"/>
      <c r="S308" s="33"/>
      <c r="T308" s="33"/>
      <c r="U308" s="33"/>
      <c r="V308" s="11"/>
      <c r="W308" s="11"/>
      <c r="X308" s="11"/>
      <c r="Y308" s="11"/>
      <c r="Z308" s="11"/>
      <c r="AA308" s="11"/>
      <c r="AB308" s="11"/>
      <c r="AC308" s="12">
        <v>43381</v>
      </c>
      <c r="AD308" s="15">
        <v>0.29166666666666669</v>
      </c>
      <c r="AE308" s="33"/>
      <c r="AF308" s="15" t="s">
        <v>108</v>
      </c>
      <c r="AG308" s="33"/>
      <c r="AH308" s="15" t="s">
        <v>138</v>
      </c>
      <c r="AI308" s="13" t="s">
        <v>90</v>
      </c>
      <c r="AJ308" s="13" t="s">
        <v>91</v>
      </c>
      <c r="AK308" s="13" t="s">
        <v>92</v>
      </c>
      <c r="AL308" s="11" t="s">
        <v>93</v>
      </c>
      <c r="AM308" s="11" t="s">
        <v>94</v>
      </c>
      <c r="AN308" s="11"/>
      <c r="AO308" s="11"/>
      <c r="AP308" s="11"/>
      <c r="AQ308" s="11" t="s">
        <v>17454</v>
      </c>
      <c r="AR308" s="11"/>
      <c r="AS308" s="11"/>
      <c r="AT308" s="11"/>
      <c r="AU308" s="11"/>
      <c r="AV308" s="11"/>
      <c r="AW308" s="11"/>
      <c r="AX308" s="18">
        <v>401047.53090000001</v>
      </c>
      <c r="AY308" s="18">
        <v>7848774.0964000002</v>
      </c>
      <c r="AZ308" s="16">
        <v>-39.942709999999998</v>
      </c>
      <c r="BA308" s="16">
        <v>-19.453025</v>
      </c>
      <c r="BB308" s="11"/>
      <c r="BC308" s="11" t="s">
        <v>17453</v>
      </c>
      <c r="BD308" s="11" t="s">
        <v>17455</v>
      </c>
      <c r="BE308" s="11" t="s">
        <v>95</v>
      </c>
      <c r="BF308" s="17">
        <v>43410</v>
      </c>
      <c r="BG308" s="11" t="s">
        <v>96</v>
      </c>
      <c r="BH308" s="13" t="s">
        <v>97</v>
      </c>
      <c r="BI308" s="13" t="s">
        <v>98</v>
      </c>
      <c r="BJ308" s="13" t="s">
        <v>99</v>
      </c>
      <c r="BK308" s="34" t="s">
        <v>2635</v>
      </c>
      <c r="BL308" s="33" t="s">
        <v>2646</v>
      </c>
      <c r="BM308" s="11" t="s">
        <v>100</v>
      </c>
      <c r="BN308" s="11" t="s">
        <v>101</v>
      </c>
      <c r="BO308" s="11"/>
      <c r="BP308" s="11" t="s">
        <v>8477</v>
      </c>
      <c r="BQ308" s="33" t="str">
        <f>IFERROR(VLOOKUP(Tabela5[[#This Row],[scientificName]],Tabela1[],COLUMN('IUCN BR Summary'!N:N),0),"")</f>
        <v>(Ã‰. Geoffroy in Humboldt, 1812)</v>
      </c>
      <c r="BR308" s="11" t="s">
        <v>102</v>
      </c>
      <c r="BS308" s="11"/>
      <c r="BT308" s="11"/>
      <c r="BU308" s="11"/>
      <c r="BV308" s="11"/>
      <c r="BW308" s="11"/>
      <c r="BX308" s="11"/>
      <c r="BY308" s="11"/>
    </row>
    <row r="309" spans="1:77" x14ac:dyDescent="0.25">
      <c r="A309" s="11" t="s">
        <v>76</v>
      </c>
      <c r="B309" s="12">
        <f t="shared" ca="1" si="8"/>
        <v>43818</v>
      </c>
      <c r="C309" s="13" t="s">
        <v>77</v>
      </c>
      <c r="D309" s="11" t="s">
        <v>78</v>
      </c>
      <c r="E309" s="13" t="s">
        <v>79</v>
      </c>
      <c r="F309" s="11" t="s">
        <v>80</v>
      </c>
      <c r="G309" s="11" t="s">
        <v>81</v>
      </c>
      <c r="H309" s="11" t="s">
        <v>82</v>
      </c>
      <c r="I309" s="13" t="s">
        <v>83</v>
      </c>
      <c r="J309" s="13" t="s">
        <v>82</v>
      </c>
      <c r="K309" s="21" t="str">
        <f t="shared" si="9"/>
        <v>iucnStatus:Endangered</v>
      </c>
      <c r="L309" s="11" t="str">
        <f>_xlfn.IFNA(VLOOKUP(Tabela5[[#This Row],[scientificName]],Tabela1[],COLUMN('IUCN BR Summary'!O:O),0),"Not Evaluated")</f>
        <v>Endangered</v>
      </c>
      <c r="M309" s="13" t="s">
        <v>485</v>
      </c>
      <c r="N309" s="33"/>
      <c r="O309" s="33"/>
      <c r="P309" s="37" t="s">
        <v>86</v>
      </c>
      <c r="Q309" s="33" t="s">
        <v>87</v>
      </c>
      <c r="R309" s="33"/>
      <c r="S309" s="33"/>
      <c r="T309" s="33"/>
      <c r="U309" s="33"/>
      <c r="V309" s="11"/>
      <c r="W309" s="11"/>
      <c r="X309" s="11"/>
      <c r="Y309" s="11"/>
      <c r="Z309" s="11"/>
      <c r="AA309" s="11"/>
      <c r="AB309" s="11"/>
      <c r="AC309" s="12">
        <v>43381</v>
      </c>
      <c r="AD309" s="15"/>
      <c r="AE309" s="33"/>
      <c r="AF309" s="15" t="s">
        <v>121</v>
      </c>
      <c r="AG309" s="33"/>
      <c r="AH309" s="15" t="s">
        <v>138</v>
      </c>
      <c r="AI309" s="13" t="s">
        <v>90</v>
      </c>
      <c r="AJ309" s="13" t="s">
        <v>91</v>
      </c>
      <c r="AK309" s="13" t="s">
        <v>92</v>
      </c>
      <c r="AL309" s="11" t="s">
        <v>93</v>
      </c>
      <c r="AM309" s="11" t="s">
        <v>94</v>
      </c>
      <c r="AN309" s="11"/>
      <c r="AO309" s="11"/>
      <c r="AP309" s="11"/>
      <c r="AQ309" s="11" t="s">
        <v>17454</v>
      </c>
      <c r="AR309" s="11"/>
      <c r="AS309" s="11"/>
      <c r="AT309" s="11"/>
      <c r="AU309" s="11"/>
      <c r="AV309" s="11"/>
      <c r="AW309" s="11"/>
      <c r="AX309" s="18">
        <v>401421.28037401114</v>
      </c>
      <c r="AY309" s="18">
        <v>7848523.9362573251</v>
      </c>
      <c r="AZ309" s="16">
        <v>-39.939169999999997</v>
      </c>
      <c r="BA309" s="16">
        <v>-19.455302</v>
      </c>
      <c r="BB309" s="11"/>
      <c r="BC309" s="11" t="s">
        <v>17453</v>
      </c>
      <c r="BD309" s="11" t="s">
        <v>17455</v>
      </c>
      <c r="BE309" s="11" t="s">
        <v>95</v>
      </c>
      <c r="BF309" s="17">
        <v>43410</v>
      </c>
      <c r="BG309" s="11" t="s">
        <v>96</v>
      </c>
      <c r="BH309" s="13" t="s">
        <v>97</v>
      </c>
      <c r="BI309" s="13" t="s">
        <v>98</v>
      </c>
      <c r="BJ309" s="13" t="s">
        <v>99</v>
      </c>
      <c r="BK309" s="33" t="s">
        <v>10186</v>
      </c>
      <c r="BL309" s="33" t="s">
        <v>10187</v>
      </c>
      <c r="BM309" s="11" t="s">
        <v>208</v>
      </c>
      <c r="BN309" s="11" t="s">
        <v>209</v>
      </c>
      <c r="BO309" s="11"/>
      <c r="BP309" s="11" t="s">
        <v>10190</v>
      </c>
      <c r="BQ309" s="33" t="str">
        <f>IFERROR(VLOOKUP(Tabela5[[#This Row],[scientificName]],Tabela1[],COLUMN('IUCN BR Summary'!N:N),0),"")</f>
        <v>(Linnaeus, 1758)</v>
      </c>
      <c r="BR309" s="11" t="s">
        <v>102</v>
      </c>
      <c r="BS309" s="11"/>
      <c r="BT309" s="11"/>
      <c r="BU309" s="11"/>
      <c r="BV309" s="11"/>
      <c r="BW309" s="11"/>
      <c r="BX309" s="11"/>
      <c r="BY309" s="11"/>
    </row>
    <row r="310" spans="1:77" x14ac:dyDescent="0.25">
      <c r="A310" s="11" t="s">
        <v>76</v>
      </c>
      <c r="B310" s="12">
        <f t="shared" ca="1" si="8"/>
        <v>43818</v>
      </c>
      <c r="C310" s="13" t="s">
        <v>77</v>
      </c>
      <c r="D310" s="11" t="s">
        <v>78</v>
      </c>
      <c r="E310" s="13" t="s">
        <v>79</v>
      </c>
      <c r="F310" s="11" t="s">
        <v>80</v>
      </c>
      <c r="G310" s="11" t="s">
        <v>81</v>
      </c>
      <c r="H310" s="11" t="s">
        <v>82</v>
      </c>
      <c r="I310" s="13" t="s">
        <v>83</v>
      </c>
      <c r="J310" s="13" t="s">
        <v>82</v>
      </c>
      <c r="K310" s="21" t="str">
        <f t="shared" si="9"/>
        <v>iucnStatus:Least Concern</v>
      </c>
      <c r="L310" s="11" t="str">
        <f>_xlfn.IFNA(VLOOKUP(Tabela5[[#This Row],[scientificName]],Tabela1[],COLUMN('IUCN BR Summary'!O:O),0),"Not Evaluated")</f>
        <v>Least Concern</v>
      </c>
      <c r="M310" s="13" t="s">
        <v>486</v>
      </c>
      <c r="N310" s="33"/>
      <c r="O310" s="33"/>
      <c r="P310" s="37" t="s">
        <v>86</v>
      </c>
      <c r="Q310" s="33" t="s">
        <v>87</v>
      </c>
      <c r="R310" s="33"/>
      <c r="S310" s="33"/>
      <c r="T310" s="33"/>
      <c r="U310" s="33"/>
      <c r="V310" s="11"/>
      <c r="W310" s="11"/>
      <c r="X310" s="11"/>
      <c r="Y310" s="11"/>
      <c r="Z310" s="11"/>
      <c r="AA310" s="11"/>
      <c r="AB310" s="11"/>
      <c r="AC310" s="12">
        <v>43381</v>
      </c>
      <c r="AD310" s="15"/>
      <c r="AE310" s="33"/>
      <c r="AF310" s="15" t="s">
        <v>121</v>
      </c>
      <c r="AG310" s="33"/>
      <c r="AH310" s="15" t="s">
        <v>138</v>
      </c>
      <c r="AI310" s="13" t="s">
        <v>90</v>
      </c>
      <c r="AJ310" s="13" t="s">
        <v>91</v>
      </c>
      <c r="AK310" s="13" t="s">
        <v>92</v>
      </c>
      <c r="AL310" s="11" t="s">
        <v>93</v>
      </c>
      <c r="AM310" s="11" t="s">
        <v>94</v>
      </c>
      <c r="AN310" s="11"/>
      <c r="AO310" s="11"/>
      <c r="AP310" s="11"/>
      <c r="AQ310" s="11" t="s">
        <v>17454</v>
      </c>
      <c r="AR310" s="11"/>
      <c r="AS310" s="11"/>
      <c r="AT310" s="11"/>
      <c r="AU310" s="11"/>
      <c r="AV310" s="11"/>
      <c r="AW310" s="11"/>
      <c r="AX310" s="18">
        <v>400612.31327015423</v>
      </c>
      <c r="AY310" s="18">
        <v>7849117.9646613654</v>
      </c>
      <c r="AZ310" s="16">
        <v>-39.946845000000003</v>
      </c>
      <c r="BA310" s="16">
        <v>-19.449895000000001</v>
      </c>
      <c r="BB310" s="11"/>
      <c r="BC310" s="11" t="s">
        <v>17453</v>
      </c>
      <c r="BD310" s="11" t="s">
        <v>17455</v>
      </c>
      <c r="BE310" s="11" t="s">
        <v>95</v>
      </c>
      <c r="BF310" s="17">
        <v>43410</v>
      </c>
      <c r="BG310" s="11" t="s">
        <v>96</v>
      </c>
      <c r="BH310" s="13" t="s">
        <v>97</v>
      </c>
      <c r="BI310" s="13" t="s">
        <v>98</v>
      </c>
      <c r="BJ310" s="13" t="s">
        <v>99</v>
      </c>
      <c r="BK310" s="34" t="s">
        <v>2635</v>
      </c>
      <c r="BL310" s="33" t="s">
        <v>2646</v>
      </c>
      <c r="BM310" s="11" t="s">
        <v>100</v>
      </c>
      <c r="BN310" s="11" t="s">
        <v>101</v>
      </c>
      <c r="BO310" s="11"/>
      <c r="BP310" s="11" t="s">
        <v>8477</v>
      </c>
      <c r="BQ310" s="33" t="str">
        <f>IFERROR(VLOOKUP(Tabela5[[#This Row],[scientificName]],Tabela1[],COLUMN('IUCN BR Summary'!N:N),0),"")</f>
        <v>(Ã‰. Geoffroy in Humboldt, 1812)</v>
      </c>
      <c r="BR310" s="11" t="s">
        <v>102</v>
      </c>
      <c r="BS310" s="11"/>
      <c r="BT310" s="11"/>
      <c r="BU310" s="11"/>
      <c r="BV310" s="11"/>
      <c r="BW310" s="11"/>
      <c r="BX310" s="11"/>
      <c r="BY310" s="11"/>
    </row>
    <row r="311" spans="1:77" x14ac:dyDescent="0.25">
      <c r="A311" s="11" t="s">
        <v>76</v>
      </c>
      <c r="B311" s="12">
        <f t="shared" ca="1" si="8"/>
        <v>43818</v>
      </c>
      <c r="C311" s="13" t="s">
        <v>77</v>
      </c>
      <c r="D311" s="11" t="s">
        <v>78</v>
      </c>
      <c r="E311" s="13" t="s">
        <v>79</v>
      </c>
      <c r="F311" s="11" t="s">
        <v>80</v>
      </c>
      <c r="G311" s="11" t="s">
        <v>81</v>
      </c>
      <c r="H311" s="11" t="s">
        <v>82</v>
      </c>
      <c r="I311" s="13" t="s">
        <v>83</v>
      </c>
      <c r="J311" s="13" t="s">
        <v>82</v>
      </c>
      <c r="K311" s="21" t="str">
        <f t="shared" si="9"/>
        <v>iucnStatus:Least Concern</v>
      </c>
      <c r="L311" s="11" t="str">
        <f>_xlfn.IFNA(VLOOKUP(Tabela5[[#This Row],[scientificName]],Tabela1[],COLUMN('IUCN BR Summary'!O:O),0),"Not Evaluated")</f>
        <v>Least Concern</v>
      </c>
      <c r="M311" s="13" t="s">
        <v>487</v>
      </c>
      <c r="N311" s="33"/>
      <c r="O311" s="33"/>
      <c r="P311" s="37" t="s">
        <v>86</v>
      </c>
      <c r="Q311" s="33" t="s">
        <v>87</v>
      </c>
      <c r="R311" s="33"/>
      <c r="S311" s="33"/>
      <c r="T311" s="33"/>
      <c r="U311" s="33"/>
      <c r="V311" s="11"/>
      <c r="W311" s="11"/>
      <c r="X311" s="11"/>
      <c r="Y311" s="11"/>
      <c r="Z311" s="11"/>
      <c r="AA311" s="11"/>
      <c r="AB311" s="11"/>
      <c r="AC311" s="12">
        <v>43381</v>
      </c>
      <c r="AD311" s="15"/>
      <c r="AE311" s="33"/>
      <c r="AF311" s="15" t="s">
        <v>121</v>
      </c>
      <c r="AG311" s="33"/>
      <c r="AH311" s="15" t="s">
        <v>138</v>
      </c>
      <c r="AI311" s="13" t="s">
        <v>90</v>
      </c>
      <c r="AJ311" s="13" t="s">
        <v>91</v>
      </c>
      <c r="AK311" s="13" t="s">
        <v>92</v>
      </c>
      <c r="AL311" s="11" t="s">
        <v>93</v>
      </c>
      <c r="AM311" s="11" t="s">
        <v>94</v>
      </c>
      <c r="AN311" s="11"/>
      <c r="AO311" s="11"/>
      <c r="AP311" s="11"/>
      <c r="AQ311" s="11" t="s">
        <v>17454</v>
      </c>
      <c r="AR311" s="11"/>
      <c r="AS311" s="11"/>
      <c r="AT311" s="11"/>
      <c r="AU311" s="11"/>
      <c r="AV311" s="11"/>
      <c r="AW311" s="11"/>
      <c r="AX311" s="18">
        <v>399783.11540326936</v>
      </c>
      <c r="AY311" s="18">
        <v>7849678.5842535365</v>
      </c>
      <c r="AZ311" s="16">
        <v>-39.954712000000001</v>
      </c>
      <c r="BA311" s="16">
        <v>-19.444783999999999</v>
      </c>
      <c r="BB311" s="11"/>
      <c r="BC311" s="11" t="s">
        <v>17453</v>
      </c>
      <c r="BD311" s="11" t="s">
        <v>17455</v>
      </c>
      <c r="BE311" s="11" t="s">
        <v>95</v>
      </c>
      <c r="BF311" s="17">
        <v>43410</v>
      </c>
      <c r="BG311" s="11" t="s">
        <v>96</v>
      </c>
      <c r="BH311" s="13" t="s">
        <v>97</v>
      </c>
      <c r="BI311" s="13" t="s">
        <v>98</v>
      </c>
      <c r="BJ311" s="13" t="s">
        <v>99</v>
      </c>
      <c r="BK311" s="34" t="s">
        <v>2635</v>
      </c>
      <c r="BL311" s="33" t="s">
        <v>2646</v>
      </c>
      <c r="BM311" s="11" t="s">
        <v>100</v>
      </c>
      <c r="BN311" s="11" t="s">
        <v>101</v>
      </c>
      <c r="BO311" s="11"/>
      <c r="BP311" s="11" t="s">
        <v>8477</v>
      </c>
      <c r="BQ311" s="33" t="str">
        <f>IFERROR(VLOOKUP(Tabela5[[#This Row],[scientificName]],Tabela1[],COLUMN('IUCN BR Summary'!N:N),0),"")</f>
        <v>(Ã‰. Geoffroy in Humboldt, 1812)</v>
      </c>
      <c r="BR311" s="11" t="s">
        <v>102</v>
      </c>
      <c r="BS311" s="11"/>
      <c r="BT311" s="11"/>
      <c r="BU311" s="11"/>
      <c r="BV311" s="11"/>
      <c r="BW311" s="11"/>
      <c r="BX311" s="11"/>
      <c r="BY311" s="11"/>
    </row>
    <row r="312" spans="1:77" x14ac:dyDescent="0.25">
      <c r="A312" s="11" t="s">
        <v>76</v>
      </c>
      <c r="B312" s="12">
        <f t="shared" ca="1" si="8"/>
        <v>43818</v>
      </c>
      <c r="C312" s="13" t="s">
        <v>77</v>
      </c>
      <c r="D312" s="11" t="s">
        <v>78</v>
      </c>
      <c r="E312" s="13" t="s">
        <v>79</v>
      </c>
      <c r="F312" s="11" t="s">
        <v>80</v>
      </c>
      <c r="G312" s="11" t="s">
        <v>81</v>
      </c>
      <c r="H312" s="11" t="s">
        <v>82</v>
      </c>
      <c r="I312" s="13" t="s">
        <v>83</v>
      </c>
      <c r="J312" s="13" t="s">
        <v>82</v>
      </c>
      <c r="K312" s="21" t="str">
        <f t="shared" si="9"/>
        <v>iucnStatus:Least Concern</v>
      </c>
      <c r="L312" s="11" t="str">
        <f>_xlfn.IFNA(VLOOKUP(Tabela5[[#This Row],[scientificName]],Tabela1[],COLUMN('IUCN BR Summary'!O:O),0),"Not Evaluated")</f>
        <v>Least Concern</v>
      </c>
      <c r="M312" s="13" t="s">
        <v>488</v>
      </c>
      <c r="N312" s="33"/>
      <c r="O312" s="33"/>
      <c r="P312" s="37" t="s">
        <v>86</v>
      </c>
      <c r="Q312" s="33" t="s">
        <v>87</v>
      </c>
      <c r="R312" s="33"/>
      <c r="S312" s="33"/>
      <c r="T312" s="33"/>
      <c r="U312" s="33"/>
      <c r="V312" s="11"/>
      <c r="W312" s="11"/>
      <c r="X312" s="11"/>
      <c r="Y312" s="11"/>
      <c r="Z312" s="11"/>
      <c r="AA312" s="11"/>
      <c r="AB312" s="11"/>
      <c r="AC312" s="12">
        <v>43381</v>
      </c>
      <c r="AD312" s="15"/>
      <c r="AE312" s="33"/>
      <c r="AF312" s="15" t="s">
        <v>121</v>
      </c>
      <c r="AG312" s="33"/>
      <c r="AH312" s="15" t="s">
        <v>138</v>
      </c>
      <c r="AI312" s="13" t="s">
        <v>90</v>
      </c>
      <c r="AJ312" s="13" t="s">
        <v>91</v>
      </c>
      <c r="AK312" s="13" t="s">
        <v>92</v>
      </c>
      <c r="AL312" s="11" t="s">
        <v>93</v>
      </c>
      <c r="AM312" s="11" t="s">
        <v>94</v>
      </c>
      <c r="AN312" s="11"/>
      <c r="AO312" s="11"/>
      <c r="AP312" s="11"/>
      <c r="AQ312" s="11" t="s">
        <v>17454</v>
      </c>
      <c r="AR312" s="11"/>
      <c r="AS312" s="11"/>
      <c r="AT312" s="11"/>
      <c r="AU312" s="11"/>
      <c r="AV312" s="11"/>
      <c r="AW312" s="11"/>
      <c r="AX312" s="18">
        <v>399011.15229148749</v>
      </c>
      <c r="AY312" s="18">
        <v>7850288.5258060098</v>
      </c>
      <c r="AZ312" s="16">
        <v>-39.962032999999998</v>
      </c>
      <c r="BA312" s="16">
        <v>-19.439233000000002</v>
      </c>
      <c r="BB312" s="11"/>
      <c r="BC312" s="11" t="s">
        <v>17453</v>
      </c>
      <c r="BD312" s="11" t="s">
        <v>17455</v>
      </c>
      <c r="BE312" s="11" t="s">
        <v>95</v>
      </c>
      <c r="BF312" s="17">
        <v>43410</v>
      </c>
      <c r="BG312" s="11" t="s">
        <v>96</v>
      </c>
      <c r="BH312" s="13" t="s">
        <v>97</v>
      </c>
      <c r="BI312" s="13" t="s">
        <v>98</v>
      </c>
      <c r="BJ312" s="13" t="s">
        <v>99</v>
      </c>
      <c r="BK312" s="34" t="s">
        <v>2635</v>
      </c>
      <c r="BL312" s="33" t="s">
        <v>2646</v>
      </c>
      <c r="BM312" s="11" t="s">
        <v>100</v>
      </c>
      <c r="BN312" s="11" t="s">
        <v>101</v>
      </c>
      <c r="BO312" s="11"/>
      <c r="BP312" s="11" t="s">
        <v>8477</v>
      </c>
      <c r="BQ312" s="33" t="str">
        <f>IFERROR(VLOOKUP(Tabela5[[#This Row],[scientificName]],Tabela1[],COLUMN('IUCN BR Summary'!N:N),0),"")</f>
        <v>(Ã‰. Geoffroy in Humboldt, 1812)</v>
      </c>
      <c r="BR312" s="11" t="s">
        <v>102</v>
      </c>
      <c r="BS312" s="11"/>
      <c r="BT312" s="11"/>
      <c r="BU312" s="11"/>
      <c r="BV312" s="11"/>
      <c r="BW312" s="11"/>
      <c r="BX312" s="11"/>
      <c r="BY312" s="11"/>
    </row>
    <row r="313" spans="1:77" x14ac:dyDescent="0.25">
      <c r="A313" s="11" t="s">
        <v>76</v>
      </c>
      <c r="B313" s="12">
        <f t="shared" ca="1" si="8"/>
        <v>43818</v>
      </c>
      <c r="C313" s="13" t="s">
        <v>77</v>
      </c>
      <c r="D313" s="11" t="s">
        <v>78</v>
      </c>
      <c r="E313" s="13" t="s">
        <v>79</v>
      </c>
      <c r="F313" s="11" t="s">
        <v>80</v>
      </c>
      <c r="G313" s="11" t="s">
        <v>81</v>
      </c>
      <c r="H313" s="11" t="s">
        <v>82</v>
      </c>
      <c r="I313" s="13" t="s">
        <v>83</v>
      </c>
      <c r="J313" s="13" t="s">
        <v>82</v>
      </c>
      <c r="K313" s="21" t="str">
        <f t="shared" si="9"/>
        <v>iucnStatus:Least Concern</v>
      </c>
      <c r="L313" s="11" t="str">
        <f>_xlfn.IFNA(VLOOKUP(Tabela5[[#This Row],[scientificName]],Tabela1[],COLUMN('IUCN BR Summary'!O:O),0),"Not Evaluated")</f>
        <v>Least Concern</v>
      </c>
      <c r="M313" s="13" t="s">
        <v>489</v>
      </c>
      <c r="N313" s="33"/>
      <c r="O313" s="33"/>
      <c r="P313" s="37" t="s">
        <v>86</v>
      </c>
      <c r="Q313" s="33" t="s">
        <v>87</v>
      </c>
      <c r="R313" s="33"/>
      <c r="S313" s="33"/>
      <c r="T313" s="33"/>
      <c r="U313" s="33"/>
      <c r="V313" s="11"/>
      <c r="W313" s="11"/>
      <c r="X313" s="11"/>
      <c r="Y313" s="11"/>
      <c r="Z313" s="11"/>
      <c r="AA313" s="11"/>
      <c r="AB313" s="11"/>
      <c r="AC313" s="12">
        <v>43381</v>
      </c>
      <c r="AD313" s="15"/>
      <c r="AE313" s="33"/>
      <c r="AF313" s="15" t="s">
        <v>121</v>
      </c>
      <c r="AG313" s="33"/>
      <c r="AH313" s="15" t="s">
        <v>138</v>
      </c>
      <c r="AI313" s="13" t="s">
        <v>90</v>
      </c>
      <c r="AJ313" s="13" t="s">
        <v>91</v>
      </c>
      <c r="AK313" s="13" t="s">
        <v>92</v>
      </c>
      <c r="AL313" s="11" t="s">
        <v>93</v>
      </c>
      <c r="AM313" s="11" t="s">
        <v>94</v>
      </c>
      <c r="AN313" s="11"/>
      <c r="AO313" s="11"/>
      <c r="AP313" s="11"/>
      <c r="AQ313" s="11" t="s">
        <v>17454</v>
      </c>
      <c r="AR313" s="11"/>
      <c r="AS313" s="11"/>
      <c r="AT313" s="11"/>
      <c r="AU313" s="11"/>
      <c r="AV313" s="11"/>
      <c r="AW313" s="11"/>
      <c r="AX313" s="18">
        <v>398200.60264653416</v>
      </c>
      <c r="AY313" s="18">
        <v>7850889.4135725005</v>
      </c>
      <c r="AZ313" s="16">
        <v>-39.969717000000003</v>
      </c>
      <c r="BA313" s="16">
        <v>-19.433771</v>
      </c>
      <c r="BB313" s="11"/>
      <c r="BC313" s="11" t="s">
        <v>17453</v>
      </c>
      <c r="BD313" s="11" t="s">
        <v>17455</v>
      </c>
      <c r="BE313" s="11" t="s">
        <v>95</v>
      </c>
      <c r="BF313" s="17">
        <v>43410</v>
      </c>
      <c r="BG313" s="11" t="s">
        <v>96</v>
      </c>
      <c r="BH313" s="13" t="s">
        <v>97</v>
      </c>
      <c r="BI313" s="13" t="s">
        <v>98</v>
      </c>
      <c r="BJ313" s="13" t="s">
        <v>99</v>
      </c>
      <c r="BK313" s="34" t="s">
        <v>2635</v>
      </c>
      <c r="BL313" s="33" t="s">
        <v>2646</v>
      </c>
      <c r="BM313" s="11" t="s">
        <v>100</v>
      </c>
      <c r="BN313" s="11" t="s">
        <v>101</v>
      </c>
      <c r="BO313" s="11"/>
      <c r="BP313" s="11" t="s">
        <v>8477</v>
      </c>
      <c r="BQ313" s="33" t="str">
        <f>IFERROR(VLOOKUP(Tabela5[[#This Row],[scientificName]],Tabela1[],COLUMN('IUCN BR Summary'!N:N),0),"")</f>
        <v>(Ã‰. Geoffroy in Humboldt, 1812)</v>
      </c>
      <c r="BR313" s="11" t="s">
        <v>102</v>
      </c>
      <c r="BS313" s="11"/>
      <c r="BT313" s="11"/>
      <c r="BU313" s="11"/>
      <c r="BV313" s="11"/>
      <c r="BW313" s="11"/>
      <c r="BX313" s="11"/>
      <c r="BY313" s="11"/>
    </row>
    <row r="314" spans="1:77" x14ac:dyDescent="0.25">
      <c r="A314" s="11" t="s">
        <v>76</v>
      </c>
      <c r="B314" s="12">
        <f t="shared" ca="1" si="8"/>
        <v>43818</v>
      </c>
      <c r="C314" s="13" t="s">
        <v>77</v>
      </c>
      <c r="D314" s="11" t="s">
        <v>78</v>
      </c>
      <c r="E314" s="13" t="s">
        <v>79</v>
      </c>
      <c r="F314" s="11" t="s">
        <v>80</v>
      </c>
      <c r="G314" s="11" t="s">
        <v>81</v>
      </c>
      <c r="H314" s="11" t="s">
        <v>82</v>
      </c>
      <c r="I314" s="13" t="s">
        <v>83</v>
      </c>
      <c r="J314" s="13" t="s">
        <v>82</v>
      </c>
      <c r="K314" s="21" t="str">
        <f t="shared" si="9"/>
        <v>iucnStatus:Endangered</v>
      </c>
      <c r="L314" s="11" t="str">
        <f>_xlfn.IFNA(VLOOKUP(Tabela5[[#This Row],[scientificName]],Tabela1[],COLUMN('IUCN BR Summary'!O:O),0),"Not Evaluated")</f>
        <v>Endangered</v>
      </c>
      <c r="M314" s="13" t="s">
        <v>490</v>
      </c>
      <c r="N314" s="33"/>
      <c r="O314" s="33"/>
      <c r="P314" s="37" t="s">
        <v>86</v>
      </c>
      <c r="Q314" s="33" t="s">
        <v>87</v>
      </c>
      <c r="R314" s="33"/>
      <c r="S314" s="33"/>
      <c r="T314" s="33"/>
      <c r="U314" s="33"/>
      <c r="V314" s="11"/>
      <c r="W314" s="11"/>
      <c r="X314" s="11"/>
      <c r="Y314" s="11"/>
      <c r="Z314" s="11"/>
      <c r="AA314" s="11"/>
      <c r="AB314" s="11"/>
      <c r="AC314" s="12">
        <v>43383</v>
      </c>
      <c r="AD314" s="15">
        <v>0.25486111111111109</v>
      </c>
      <c r="AE314" s="33"/>
      <c r="AF314" s="15" t="s">
        <v>108</v>
      </c>
      <c r="AG314" s="33"/>
      <c r="AH314" s="15" t="s">
        <v>138</v>
      </c>
      <c r="AI314" s="13" t="s">
        <v>90</v>
      </c>
      <c r="AJ314" s="13" t="s">
        <v>91</v>
      </c>
      <c r="AK314" s="13" t="s">
        <v>92</v>
      </c>
      <c r="AL314" s="11" t="s">
        <v>330</v>
      </c>
      <c r="AM314" s="11" t="s">
        <v>491</v>
      </c>
      <c r="AN314" s="11"/>
      <c r="AO314" s="11"/>
      <c r="AP314" s="11"/>
      <c r="AQ314" s="11" t="s">
        <v>17454</v>
      </c>
      <c r="AR314" s="11"/>
      <c r="AS314" s="11"/>
      <c r="AT314" s="11"/>
      <c r="AU314" s="11"/>
      <c r="AV314" s="11"/>
      <c r="AW314" s="11"/>
      <c r="AX314" s="18">
        <v>252173.76459999999</v>
      </c>
      <c r="AY314" s="18">
        <v>7871713.2582</v>
      </c>
      <c r="AZ314" s="16">
        <v>-41.357419999999998</v>
      </c>
      <c r="BA314" s="16">
        <v>-19.232983000000001</v>
      </c>
      <c r="BB314" s="11"/>
      <c r="BC314" s="11" t="s">
        <v>17453</v>
      </c>
      <c r="BD314" s="11" t="s">
        <v>17455</v>
      </c>
      <c r="BE314" s="11" t="s">
        <v>95</v>
      </c>
      <c r="BF314" s="17">
        <v>43410</v>
      </c>
      <c r="BG314" s="11" t="s">
        <v>96</v>
      </c>
      <c r="BH314" s="13" t="s">
        <v>97</v>
      </c>
      <c r="BI314" s="13" t="s">
        <v>98</v>
      </c>
      <c r="BJ314" s="13" t="s">
        <v>99</v>
      </c>
      <c r="BK314" s="33" t="s">
        <v>10186</v>
      </c>
      <c r="BL314" s="33" t="s">
        <v>10187</v>
      </c>
      <c r="BM314" s="11" t="s">
        <v>208</v>
      </c>
      <c r="BN314" s="11" t="s">
        <v>209</v>
      </c>
      <c r="BO314" s="11"/>
      <c r="BP314" s="11" t="s">
        <v>10190</v>
      </c>
      <c r="BQ314" s="33" t="str">
        <f>IFERROR(VLOOKUP(Tabela5[[#This Row],[scientificName]],Tabela1[],COLUMN('IUCN BR Summary'!N:N),0),"")</f>
        <v>(Linnaeus, 1758)</v>
      </c>
      <c r="BR314" s="11" t="s">
        <v>102</v>
      </c>
      <c r="BS314" s="11"/>
      <c r="BT314" s="11"/>
      <c r="BU314" s="11"/>
      <c r="BV314" s="11"/>
      <c r="BW314" s="11"/>
      <c r="BX314" s="11"/>
      <c r="BY314" s="11"/>
    </row>
    <row r="315" spans="1:77" x14ac:dyDescent="0.25">
      <c r="A315" s="11" t="s">
        <v>76</v>
      </c>
      <c r="B315" s="12">
        <f t="shared" ca="1" si="8"/>
        <v>43818</v>
      </c>
      <c r="C315" s="13" t="s">
        <v>77</v>
      </c>
      <c r="D315" s="11" t="s">
        <v>78</v>
      </c>
      <c r="E315" s="13" t="s">
        <v>79</v>
      </c>
      <c r="F315" s="11" t="s">
        <v>80</v>
      </c>
      <c r="G315" s="11" t="s">
        <v>81</v>
      </c>
      <c r="H315" s="11" t="s">
        <v>82</v>
      </c>
      <c r="I315" s="13" t="s">
        <v>83</v>
      </c>
      <c r="J315" s="13" t="s">
        <v>82</v>
      </c>
      <c r="K315" s="21" t="str">
        <f t="shared" si="9"/>
        <v>iucnStatus:Least Concern</v>
      </c>
      <c r="L315" s="11" t="str">
        <f>_xlfn.IFNA(VLOOKUP(Tabela5[[#This Row],[scientificName]],Tabela1[],COLUMN('IUCN BR Summary'!O:O),0),"Not Evaluated")</f>
        <v>Least Concern</v>
      </c>
      <c r="M315" s="13" t="s">
        <v>492</v>
      </c>
      <c r="N315" s="33"/>
      <c r="O315" s="33"/>
      <c r="P315" s="37" t="s">
        <v>86</v>
      </c>
      <c r="Q315" s="33" t="s">
        <v>87</v>
      </c>
      <c r="R315" s="33"/>
      <c r="S315" s="33"/>
      <c r="T315" s="33"/>
      <c r="U315" s="33"/>
      <c r="V315" s="11"/>
      <c r="W315" s="11"/>
      <c r="X315" s="11"/>
      <c r="Y315" s="11"/>
      <c r="Z315" s="11"/>
      <c r="AA315" s="11"/>
      <c r="AB315" s="11"/>
      <c r="AC315" s="12">
        <v>43383</v>
      </c>
      <c r="AD315" s="15"/>
      <c r="AE315" s="33"/>
      <c r="AF315" s="15" t="s">
        <v>121</v>
      </c>
      <c r="AG315" s="33"/>
      <c r="AH315" s="15" t="s">
        <v>138</v>
      </c>
      <c r="AI315" s="13" t="s">
        <v>90</v>
      </c>
      <c r="AJ315" s="13" t="s">
        <v>91</v>
      </c>
      <c r="AK315" s="13" t="s">
        <v>92</v>
      </c>
      <c r="AL315" s="11" t="s">
        <v>330</v>
      </c>
      <c r="AM315" s="11" t="s">
        <v>493</v>
      </c>
      <c r="AN315" s="11"/>
      <c r="AO315" s="11"/>
      <c r="AP315" s="11"/>
      <c r="AQ315" s="11" t="s">
        <v>17454</v>
      </c>
      <c r="AR315" s="11"/>
      <c r="AS315" s="11"/>
      <c r="AT315" s="11"/>
      <c r="AU315" s="11"/>
      <c r="AV315" s="11"/>
      <c r="AW315" s="11"/>
      <c r="AX315" s="18">
        <v>251005.94923680747</v>
      </c>
      <c r="AY315" s="18">
        <v>7870951.2354713585</v>
      </c>
      <c r="AZ315" s="16">
        <v>-41.368622999999999</v>
      </c>
      <c r="BA315" s="16">
        <v>-19.239720999999999</v>
      </c>
      <c r="BB315" s="11"/>
      <c r="BC315" s="11" t="s">
        <v>17453</v>
      </c>
      <c r="BD315" s="11" t="s">
        <v>17455</v>
      </c>
      <c r="BE315" s="11" t="s">
        <v>95</v>
      </c>
      <c r="BF315" s="17">
        <v>43410</v>
      </c>
      <c r="BG315" s="11" t="s">
        <v>96</v>
      </c>
      <c r="BH315" s="13" t="s">
        <v>97</v>
      </c>
      <c r="BI315" s="13" t="s">
        <v>98</v>
      </c>
      <c r="BJ315" s="13" t="s">
        <v>99</v>
      </c>
      <c r="BK315" s="33" t="s">
        <v>5036</v>
      </c>
      <c r="BL315" s="33" t="s">
        <v>10210</v>
      </c>
      <c r="BM315" s="11" t="s">
        <v>149</v>
      </c>
      <c r="BN315" s="11" t="s">
        <v>150</v>
      </c>
      <c r="BO315" s="11"/>
      <c r="BP315" s="11" t="s">
        <v>10217</v>
      </c>
      <c r="BQ315" s="33" t="str">
        <f>IFERROR(VLOOKUP(Tabela5[[#This Row],[scientificName]],Tabela1[],COLUMN('IUCN BR Summary'!N:N),0),"")</f>
        <v>(G.[Baron] Cuvier, 1798)</v>
      </c>
      <c r="BR315" s="11" t="s">
        <v>102</v>
      </c>
      <c r="BS315" s="11"/>
      <c r="BT315" s="11"/>
      <c r="BU315" s="11"/>
      <c r="BV315" s="11"/>
      <c r="BW315" s="11"/>
      <c r="BX315" s="11"/>
      <c r="BY315" s="11"/>
    </row>
    <row r="316" spans="1:77" x14ac:dyDescent="0.25">
      <c r="A316" s="11" t="s">
        <v>76</v>
      </c>
      <c r="B316" s="12">
        <f t="shared" ca="1" si="8"/>
        <v>43818</v>
      </c>
      <c r="C316" s="13" t="s">
        <v>77</v>
      </c>
      <c r="D316" s="11" t="s">
        <v>78</v>
      </c>
      <c r="E316" s="13" t="s">
        <v>79</v>
      </c>
      <c r="F316" s="11" t="s">
        <v>80</v>
      </c>
      <c r="G316" s="11" t="s">
        <v>81</v>
      </c>
      <c r="H316" s="11" t="s">
        <v>82</v>
      </c>
      <c r="I316" s="13" t="s">
        <v>83</v>
      </c>
      <c r="J316" s="13" t="s">
        <v>82</v>
      </c>
      <c r="K316" s="21" t="str">
        <f t="shared" si="9"/>
        <v>iucnStatus:Not Evaluated</v>
      </c>
      <c r="L316" s="11" t="str">
        <f>_xlfn.IFNA(VLOOKUP(Tabela5[[#This Row],[scientificName]],Tabela1[],COLUMN('IUCN BR Summary'!O:O),0),"Not Evaluated")</f>
        <v>Not Evaluated</v>
      </c>
      <c r="M316" s="13" t="s">
        <v>494</v>
      </c>
      <c r="N316" s="33"/>
      <c r="O316" s="33"/>
      <c r="P316" s="37" t="s">
        <v>86</v>
      </c>
      <c r="Q316" s="33" t="s">
        <v>87</v>
      </c>
      <c r="R316" s="33"/>
      <c r="S316" s="33"/>
      <c r="T316" s="33"/>
      <c r="U316" s="33"/>
      <c r="V316" s="11"/>
      <c r="W316" s="11"/>
      <c r="X316" s="11"/>
      <c r="Y316" s="11"/>
      <c r="Z316" s="11"/>
      <c r="AA316" s="11"/>
      <c r="AB316" s="11"/>
      <c r="AC316" s="12">
        <v>43383</v>
      </c>
      <c r="AD316" s="15"/>
      <c r="AE316" s="33"/>
      <c r="AF316" s="15" t="s">
        <v>121</v>
      </c>
      <c r="AG316" s="33"/>
      <c r="AH316" s="15" t="s">
        <v>138</v>
      </c>
      <c r="AI316" s="13" t="s">
        <v>90</v>
      </c>
      <c r="AJ316" s="13" t="s">
        <v>91</v>
      </c>
      <c r="AK316" s="13" t="s">
        <v>92</v>
      </c>
      <c r="AL316" s="11" t="s">
        <v>330</v>
      </c>
      <c r="AM316" s="11" t="s">
        <v>491</v>
      </c>
      <c r="AN316" s="11"/>
      <c r="AO316" s="11"/>
      <c r="AP316" s="11"/>
      <c r="AQ316" s="11" t="s">
        <v>17454</v>
      </c>
      <c r="AR316" s="11"/>
      <c r="AS316" s="11"/>
      <c r="AT316" s="11"/>
      <c r="AU316" s="11"/>
      <c r="AV316" s="11"/>
      <c r="AW316" s="11"/>
      <c r="AX316" s="18">
        <v>251863.91486670121</v>
      </c>
      <c r="AY316" s="18">
        <v>7871503.8612704892</v>
      </c>
      <c r="AZ316" s="16">
        <v>-41.360393999999999</v>
      </c>
      <c r="BA316" s="16">
        <v>-19.234832999999998</v>
      </c>
      <c r="BB316" s="11"/>
      <c r="BC316" s="11" t="s">
        <v>17453</v>
      </c>
      <c r="BD316" s="11" t="s">
        <v>17455</v>
      </c>
      <c r="BE316" s="11" t="s">
        <v>95</v>
      </c>
      <c r="BF316" s="17">
        <v>43410</v>
      </c>
      <c r="BG316" s="11" t="s">
        <v>96</v>
      </c>
      <c r="BH316" s="13" t="s">
        <v>97</v>
      </c>
      <c r="BI316" s="13" t="s">
        <v>98</v>
      </c>
      <c r="BJ316" s="13" t="s">
        <v>99</v>
      </c>
      <c r="BK316" s="33" t="s">
        <v>5036</v>
      </c>
      <c r="BL316" s="33" t="s">
        <v>10748</v>
      </c>
      <c r="BM316" s="11" t="s">
        <v>495</v>
      </c>
      <c r="BN316" s="11" t="s">
        <v>496</v>
      </c>
      <c r="BO316" s="11"/>
      <c r="BP316" s="11" t="s">
        <v>17449</v>
      </c>
      <c r="BQ316" s="33" t="str">
        <f>IFERROR(VLOOKUP(Tabela5[[#This Row],[scientificName]],Tabela1[],COLUMN('IUCN BR Summary'!N:N),0),"")</f>
        <v/>
      </c>
      <c r="BR316" s="11" t="s">
        <v>102</v>
      </c>
      <c r="BS316" s="11"/>
      <c r="BT316" s="11"/>
      <c r="BU316" s="11"/>
      <c r="BV316" s="11"/>
      <c r="BW316" s="11"/>
      <c r="BX316" s="11"/>
      <c r="BY316" s="11"/>
    </row>
    <row r="317" spans="1:77" x14ac:dyDescent="0.25">
      <c r="A317" s="11" t="s">
        <v>76</v>
      </c>
      <c r="B317" s="12">
        <f t="shared" ca="1" si="8"/>
        <v>43818</v>
      </c>
      <c r="C317" s="13" t="s">
        <v>77</v>
      </c>
      <c r="D317" s="11" t="s">
        <v>78</v>
      </c>
      <c r="E317" s="13" t="s">
        <v>79</v>
      </c>
      <c r="F317" s="11" t="s">
        <v>80</v>
      </c>
      <c r="G317" s="11" t="s">
        <v>81</v>
      </c>
      <c r="H317" s="11" t="s">
        <v>82</v>
      </c>
      <c r="I317" s="13" t="s">
        <v>83</v>
      </c>
      <c r="J317" s="13" t="s">
        <v>82</v>
      </c>
      <c r="K317" s="21" t="str">
        <f t="shared" si="9"/>
        <v>iucnStatus:Not Evaluated</v>
      </c>
      <c r="L317" s="11" t="str">
        <f>_xlfn.IFNA(VLOOKUP(Tabela5[[#This Row],[scientificName]],Tabela1[],COLUMN('IUCN BR Summary'!O:O),0),"Not Evaluated")</f>
        <v>Not Evaluated</v>
      </c>
      <c r="M317" s="13" t="s">
        <v>497</v>
      </c>
      <c r="N317" s="33"/>
      <c r="O317" s="33"/>
      <c r="P317" s="37" t="s">
        <v>86</v>
      </c>
      <c r="Q317" s="33" t="s">
        <v>87</v>
      </c>
      <c r="R317" s="33"/>
      <c r="S317" s="33"/>
      <c r="T317" s="33"/>
      <c r="U317" s="33"/>
      <c r="V317" s="11"/>
      <c r="W317" s="11"/>
      <c r="X317" s="11"/>
      <c r="Y317" s="11"/>
      <c r="Z317" s="11"/>
      <c r="AA317" s="11"/>
      <c r="AB317" s="11"/>
      <c r="AC317" s="12">
        <v>43383</v>
      </c>
      <c r="AD317" s="15"/>
      <c r="AE317" s="33"/>
      <c r="AF317" s="15" t="s">
        <v>121</v>
      </c>
      <c r="AG317" s="33"/>
      <c r="AH317" s="15" t="s">
        <v>138</v>
      </c>
      <c r="AI317" s="13" t="s">
        <v>90</v>
      </c>
      <c r="AJ317" s="13" t="s">
        <v>91</v>
      </c>
      <c r="AK317" s="13" t="s">
        <v>92</v>
      </c>
      <c r="AL317" s="11" t="s">
        <v>330</v>
      </c>
      <c r="AM317" s="11" t="s">
        <v>491</v>
      </c>
      <c r="AN317" s="11"/>
      <c r="AO317" s="11"/>
      <c r="AP317" s="11"/>
      <c r="AQ317" s="11" t="s">
        <v>17454</v>
      </c>
      <c r="AR317" s="11"/>
      <c r="AS317" s="11"/>
      <c r="AT317" s="11"/>
      <c r="AU317" s="11"/>
      <c r="AV317" s="11"/>
      <c r="AW317" s="11"/>
      <c r="AX317" s="18">
        <v>251943.39079999999</v>
      </c>
      <c r="AY317" s="18">
        <v>7871752.0042000003</v>
      </c>
      <c r="AZ317" s="16">
        <v>-41.359611000000001</v>
      </c>
      <c r="BA317" s="16">
        <v>-19.232603000000001</v>
      </c>
      <c r="BB317" s="11"/>
      <c r="BC317" s="11" t="s">
        <v>17453</v>
      </c>
      <c r="BD317" s="11" t="s">
        <v>17455</v>
      </c>
      <c r="BE317" s="11" t="s">
        <v>95</v>
      </c>
      <c r="BF317" s="17">
        <v>43410</v>
      </c>
      <c r="BG317" s="11" t="s">
        <v>96</v>
      </c>
      <c r="BH317" s="13" t="s">
        <v>97</v>
      </c>
      <c r="BI317" s="13" t="s">
        <v>98</v>
      </c>
      <c r="BJ317" s="13" t="s">
        <v>99</v>
      </c>
      <c r="BK317" s="33" t="s">
        <v>2618</v>
      </c>
      <c r="BL317" s="33" t="s">
        <v>17435</v>
      </c>
      <c r="BM317" s="11" t="s">
        <v>498</v>
      </c>
      <c r="BN317" s="11" t="s">
        <v>499</v>
      </c>
      <c r="BO317" s="11"/>
      <c r="BP317" s="11" t="s">
        <v>17450</v>
      </c>
      <c r="BQ317" s="33" t="str">
        <f>IFERROR(VLOOKUP(Tabela5[[#This Row],[scientificName]],Tabela1[],COLUMN('IUCN BR Summary'!N:N),0),"")</f>
        <v/>
      </c>
      <c r="BR317" s="11" t="s">
        <v>102</v>
      </c>
      <c r="BS317" s="11"/>
      <c r="BT317" s="11"/>
      <c r="BU317" s="11"/>
      <c r="BV317" s="11"/>
      <c r="BW317" s="11"/>
      <c r="BX317" s="11"/>
      <c r="BY317" s="11"/>
    </row>
    <row r="318" spans="1:77" x14ac:dyDescent="0.25">
      <c r="A318" s="11" t="s">
        <v>76</v>
      </c>
      <c r="B318" s="12">
        <f t="shared" ca="1" si="8"/>
        <v>43818</v>
      </c>
      <c r="C318" s="13" t="s">
        <v>77</v>
      </c>
      <c r="D318" s="11" t="s">
        <v>78</v>
      </c>
      <c r="E318" s="13" t="s">
        <v>79</v>
      </c>
      <c r="F318" s="11" t="s">
        <v>80</v>
      </c>
      <c r="G318" s="11" t="s">
        <v>81</v>
      </c>
      <c r="H318" s="11" t="s">
        <v>82</v>
      </c>
      <c r="I318" s="13" t="s">
        <v>83</v>
      </c>
      <c r="J318" s="13" t="s">
        <v>82</v>
      </c>
      <c r="K318" s="21" t="str">
        <f t="shared" si="9"/>
        <v>iucnStatus:Not Evaluated</v>
      </c>
      <c r="L318" s="11" t="str">
        <f>_xlfn.IFNA(VLOOKUP(Tabela5[[#This Row],[scientificName]],Tabela1[],COLUMN('IUCN BR Summary'!O:O),0),"Not Evaluated")</f>
        <v>Not Evaluated</v>
      </c>
      <c r="M318" s="13" t="s">
        <v>500</v>
      </c>
      <c r="N318" s="33"/>
      <c r="O318" s="33"/>
      <c r="P318" s="37" t="s">
        <v>86</v>
      </c>
      <c r="Q318" s="33" t="s">
        <v>87</v>
      </c>
      <c r="R318" s="33"/>
      <c r="S318" s="33"/>
      <c r="T318" s="33"/>
      <c r="U318" s="33"/>
      <c r="V318" s="11"/>
      <c r="W318" s="11"/>
      <c r="X318" s="11"/>
      <c r="Y318" s="11"/>
      <c r="Z318" s="11"/>
      <c r="AA318" s="11"/>
      <c r="AB318" s="11"/>
      <c r="AC318" s="12">
        <v>43384</v>
      </c>
      <c r="AD318" s="15">
        <v>0.31944444444444448</v>
      </c>
      <c r="AE318" s="33"/>
      <c r="AF318" s="15" t="s">
        <v>108</v>
      </c>
      <c r="AG318" s="33"/>
      <c r="AH318" s="15" t="s">
        <v>138</v>
      </c>
      <c r="AI318" s="13" t="s">
        <v>90</v>
      </c>
      <c r="AJ318" s="13" t="s">
        <v>91</v>
      </c>
      <c r="AK318" s="13" t="s">
        <v>92</v>
      </c>
      <c r="AL318" s="11" t="s">
        <v>330</v>
      </c>
      <c r="AM318" s="11" t="s">
        <v>491</v>
      </c>
      <c r="AN318" s="11"/>
      <c r="AO318" s="11"/>
      <c r="AP318" s="11"/>
      <c r="AQ318" s="11" t="s">
        <v>17454</v>
      </c>
      <c r="AR318" s="11"/>
      <c r="AS318" s="11"/>
      <c r="AT318" s="11"/>
      <c r="AU318" s="11"/>
      <c r="AV318" s="11"/>
      <c r="AW318" s="11"/>
      <c r="AX318" s="18">
        <v>256885.853</v>
      </c>
      <c r="AY318" s="18">
        <v>7868910.1666999999</v>
      </c>
      <c r="AZ318" s="16">
        <v>-41.312980000000003</v>
      </c>
      <c r="BA318" s="16">
        <v>-19.258866000000001</v>
      </c>
      <c r="BB318" s="11"/>
      <c r="BC318" s="11" t="s">
        <v>17453</v>
      </c>
      <c r="BD318" s="11" t="s">
        <v>17455</v>
      </c>
      <c r="BE318" s="11" t="s">
        <v>95</v>
      </c>
      <c r="BF318" s="17">
        <v>43410</v>
      </c>
      <c r="BG318" s="11" t="s">
        <v>96</v>
      </c>
      <c r="BH318" s="13" t="s">
        <v>97</v>
      </c>
      <c r="BI318" s="13" t="s">
        <v>98</v>
      </c>
      <c r="BJ318" s="13" t="s">
        <v>99</v>
      </c>
      <c r="BK318" s="34" t="s">
        <v>2635</v>
      </c>
      <c r="BL318" s="33" t="s">
        <v>2646</v>
      </c>
      <c r="BM318" s="11" t="s">
        <v>100</v>
      </c>
      <c r="BN318" s="11" t="s">
        <v>255</v>
      </c>
      <c r="BO318" s="11"/>
      <c r="BP318" s="11" t="s">
        <v>17444</v>
      </c>
      <c r="BQ318" s="33" t="str">
        <f>IFERROR(VLOOKUP(Tabela5[[#This Row],[scientificName]],Tabela1[],COLUMN('IUCN BR Summary'!N:N),0),"")</f>
        <v/>
      </c>
      <c r="BR318" s="11" t="s">
        <v>166</v>
      </c>
      <c r="BS318" s="11"/>
      <c r="BT318" s="11"/>
      <c r="BU318" s="11"/>
      <c r="BV318" s="11"/>
      <c r="BW318" s="11"/>
      <c r="BX318" s="11"/>
      <c r="BY318" s="11"/>
    </row>
    <row r="319" spans="1:77" x14ac:dyDescent="0.25">
      <c r="A319" s="11" t="s">
        <v>76</v>
      </c>
      <c r="B319" s="12">
        <f t="shared" ca="1" si="8"/>
        <v>43818</v>
      </c>
      <c r="C319" s="13" t="s">
        <v>77</v>
      </c>
      <c r="D319" s="11" t="s">
        <v>78</v>
      </c>
      <c r="E319" s="13" t="s">
        <v>79</v>
      </c>
      <c r="F319" s="11" t="s">
        <v>80</v>
      </c>
      <c r="G319" s="11" t="s">
        <v>81</v>
      </c>
      <c r="H319" s="11" t="s">
        <v>82</v>
      </c>
      <c r="I319" s="13" t="s">
        <v>83</v>
      </c>
      <c r="J319" s="13" t="s">
        <v>82</v>
      </c>
      <c r="K319" s="21" t="str">
        <f t="shared" si="9"/>
        <v>iucnStatus:Not Evaluated</v>
      </c>
      <c r="L319" s="11" t="str">
        <f>_xlfn.IFNA(VLOOKUP(Tabela5[[#This Row],[scientificName]],Tabela1[],COLUMN('IUCN BR Summary'!O:O),0),"Not Evaluated")</f>
        <v>Not Evaluated</v>
      </c>
      <c r="M319" s="13" t="s">
        <v>501</v>
      </c>
      <c r="N319" s="33"/>
      <c r="O319" s="33"/>
      <c r="P319" s="37" t="s">
        <v>86</v>
      </c>
      <c r="Q319" s="33" t="s">
        <v>87</v>
      </c>
      <c r="R319" s="33"/>
      <c r="S319" s="33"/>
      <c r="T319" s="33"/>
      <c r="U319" s="33"/>
      <c r="V319" s="11"/>
      <c r="W319" s="11"/>
      <c r="X319" s="11"/>
      <c r="Y319" s="11"/>
      <c r="Z319" s="11"/>
      <c r="AA319" s="11"/>
      <c r="AB319" s="11"/>
      <c r="AC319" s="12">
        <v>43384</v>
      </c>
      <c r="AD319" s="15"/>
      <c r="AE319" s="33"/>
      <c r="AF319" s="15" t="s">
        <v>121</v>
      </c>
      <c r="AG319" s="33"/>
      <c r="AH319" s="15" t="s">
        <v>138</v>
      </c>
      <c r="AI319" s="13" t="s">
        <v>90</v>
      </c>
      <c r="AJ319" s="13" t="s">
        <v>91</v>
      </c>
      <c r="AK319" s="13" t="s">
        <v>92</v>
      </c>
      <c r="AL319" s="11" t="s">
        <v>330</v>
      </c>
      <c r="AM319" s="11" t="s">
        <v>491</v>
      </c>
      <c r="AN319" s="11"/>
      <c r="AO319" s="11"/>
      <c r="AP319" s="11"/>
      <c r="AQ319" s="11" t="s">
        <v>17454</v>
      </c>
      <c r="AR319" s="11"/>
      <c r="AS319" s="11"/>
      <c r="AT319" s="11"/>
      <c r="AU319" s="11"/>
      <c r="AV319" s="11"/>
      <c r="AW319" s="11"/>
      <c r="AX319" s="18">
        <v>257262.93817243824</v>
      </c>
      <c r="AY319" s="18">
        <v>7869296.9300779905</v>
      </c>
      <c r="AZ319" s="16">
        <v>-41.309347000000002</v>
      </c>
      <c r="BA319" s="16">
        <v>-19.255417000000001</v>
      </c>
      <c r="BB319" s="11"/>
      <c r="BC319" s="11" t="s">
        <v>17453</v>
      </c>
      <c r="BD319" s="11" t="s">
        <v>17455</v>
      </c>
      <c r="BE319" s="11" t="s">
        <v>95</v>
      </c>
      <c r="BF319" s="17">
        <v>43410</v>
      </c>
      <c r="BG319" s="11" t="s">
        <v>96</v>
      </c>
      <c r="BH319" s="13" t="s">
        <v>97</v>
      </c>
      <c r="BI319" s="13" t="s">
        <v>98</v>
      </c>
      <c r="BJ319" s="13" t="s">
        <v>99</v>
      </c>
      <c r="BK319" s="34" t="s">
        <v>2635</v>
      </c>
      <c r="BL319" s="33" t="s">
        <v>2646</v>
      </c>
      <c r="BM319" s="11" t="s">
        <v>100</v>
      </c>
      <c r="BN319" s="11" t="s">
        <v>255</v>
      </c>
      <c r="BO319" s="11"/>
      <c r="BP319" s="11" t="s">
        <v>17444</v>
      </c>
      <c r="BQ319" s="33" t="str">
        <f>IFERROR(VLOOKUP(Tabela5[[#This Row],[scientificName]],Tabela1[],COLUMN('IUCN BR Summary'!N:N),0),"")</f>
        <v/>
      </c>
      <c r="BR319" s="11" t="s">
        <v>166</v>
      </c>
      <c r="BS319" s="11"/>
      <c r="BT319" s="11"/>
      <c r="BU319" s="11"/>
      <c r="BV319" s="11"/>
      <c r="BW319" s="11"/>
      <c r="BX319" s="11"/>
      <c r="BY319" s="11"/>
    </row>
    <row r="320" spans="1:77" x14ac:dyDescent="0.25">
      <c r="A320" s="11" t="s">
        <v>76</v>
      </c>
      <c r="B320" s="12">
        <f t="shared" ca="1" si="8"/>
        <v>43818</v>
      </c>
      <c r="C320" s="13" t="s">
        <v>77</v>
      </c>
      <c r="D320" s="11" t="s">
        <v>78</v>
      </c>
      <c r="E320" s="13" t="s">
        <v>79</v>
      </c>
      <c r="F320" s="11" t="s">
        <v>80</v>
      </c>
      <c r="G320" s="11" t="s">
        <v>81</v>
      </c>
      <c r="H320" s="11" t="s">
        <v>82</v>
      </c>
      <c r="I320" s="13" t="s">
        <v>83</v>
      </c>
      <c r="J320" s="13" t="s">
        <v>82</v>
      </c>
      <c r="K320" s="21" t="str">
        <f t="shared" si="9"/>
        <v>iucnStatus:Endangered</v>
      </c>
      <c r="L320" s="11" t="str">
        <f>_xlfn.IFNA(VLOOKUP(Tabela5[[#This Row],[scientificName]],Tabela1[],COLUMN('IUCN BR Summary'!O:O),0),"Not Evaluated")</f>
        <v>Endangered</v>
      </c>
      <c r="M320" s="13" t="s">
        <v>502</v>
      </c>
      <c r="N320" s="33"/>
      <c r="O320" s="33"/>
      <c r="P320" s="37" t="s">
        <v>86</v>
      </c>
      <c r="Q320" s="33" t="s">
        <v>87</v>
      </c>
      <c r="R320" s="33"/>
      <c r="S320" s="33"/>
      <c r="T320" s="33"/>
      <c r="U320" s="33"/>
      <c r="V320" s="11"/>
      <c r="W320" s="11"/>
      <c r="X320" s="11"/>
      <c r="Y320" s="11"/>
      <c r="Z320" s="11"/>
      <c r="AA320" s="11"/>
      <c r="AB320" s="11"/>
      <c r="AC320" s="12">
        <v>43384</v>
      </c>
      <c r="AD320" s="15"/>
      <c r="AE320" s="33"/>
      <c r="AF320" s="15" t="s">
        <v>108</v>
      </c>
      <c r="AG320" s="33"/>
      <c r="AH320" s="15" t="s">
        <v>138</v>
      </c>
      <c r="AI320" s="13" t="s">
        <v>90</v>
      </c>
      <c r="AJ320" s="13" t="s">
        <v>91</v>
      </c>
      <c r="AK320" s="13" t="s">
        <v>92</v>
      </c>
      <c r="AL320" s="11" t="s">
        <v>330</v>
      </c>
      <c r="AM320" s="11" t="s">
        <v>491</v>
      </c>
      <c r="AN320" s="11"/>
      <c r="AO320" s="11"/>
      <c r="AP320" s="11"/>
      <c r="AQ320" s="11" t="s">
        <v>17454</v>
      </c>
      <c r="AR320" s="11"/>
      <c r="AS320" s="11"/>
      <c r="AT320" s="11"/>
      <c r="AU320" s="11"/>
      <c r="AV320" s="11"/>
      <c r="AW320" s="11"/>
      <c r="AX320" s="18">
        <v>257630.73698088387</v>
      </c>
      <c r="AY320" s="18">
        <v>7869650.1990351966</v>
      </c>
      <c r="AZ320" s="16">
        <v>-41.305802999999997</v>
      </c>
      <c r="BA320" s="16">
        <v>-19.252272999999999</v>
      </c>
      <c r="BB320" s="11"/>
      <c r="BC320" s="11" t="s">
        <v>17453</v>
      </c>
      <c r="BD320" s="11" t="s">
        <v>17455</v>
      </c>
      <c r="BE320" s="11" t="s">
        <v>95</v>
      </c>
      <c r="BF320" s="17">
        <v>43410</v>
      </c>
      <c r="BG320" s="11" t="s">
        <v>96</v>
      </c>
      <c r="BH320" s="13" t="s">
        <v>97</v>
      </c>
      <c r="BI320" s="13" t="s">
        <v>98</v>
      </c>
      <c r="BJ320" s="13" t="s">
        <v>99</v>
      </c>
      <c r="BK320" s="33" t="s">
        <v>10186</v>
      </c>
      <c r="BL320" s="33" t="s">
        <v>10187</v>
      </c>
      <c r="BM320" s="11" t="s">
        <v>208</v>
      </c>
      <c r="BN320" s="11" t="s">
        <v>209</v>
      </c>
      <c r="BO320" s="11"/>
      <c r="BP320" s="11" t="s">
        <v>10190</v>
      </c>
      <c r="BQ320" s="33" t="str">
        <f>IFERROR(VLOOKUP(Tabela5[[#This Row],[scientificName]],Tabela1[],COLUMN('IUCN BR Summary'!N:N),0),"")</f>
        <v>(Linnaeus, 1758)</v>
      </c>
      <c r="BR320" s="11" t="s">
        <v>102</v>
      </c>
      <c r="BS320" s="11"/>
      <c r="BT320" s="11"/>
      <c r="BU320" s="11"/>
      <c r="BV320" s="11"/>
      <c r="BW320" s="11"/>
      <c r="BX320" s="11"/>
      <c r="BY320" s="11"/>
    </row>
    <row r="321" spans="1:77" x14ac:dyDescent="0.25">
      <c r="A321" s="11" t="s">
        <v>76</v>
      </c>
      <c r="B321" s="12">
        <f t="shared" ca="1" si="8"/>
        <v>43818</v>
      </c>
      <c r="C321" s="13" t="s">
        <v>77</v>
      </c>
      <c r="D321" s="11" t="s">
        <v>78</v>
      </c>
      <c r="E321" s="13" t="s">
        <v>79</v>
      </c>
      <c r="F321" s="11" t="s">
        <v>80</v>
      </c>
      <c r="G321" s="11" t="s">
        <v>81</v>
      </c>
      <c r="H321" s="11" t="s">
        <v>82</v>
      </c>
      <c r="I321" s="13" t="s">
        <v>83</v>
      </c>
      <c r="J321" s="13" t="s">
        <v>82</v>
      </c>
      <c r="K321" s="21" t="str">
        <f t="shared" si="9"/>
        <v>iucnStatus:Vulnerable</v>
      </c>
      <c r="L321" s="11" t="str">
        <f>_xlfn.IFNA(VLOOKUP(Tabela5[[#This Row],[scientificName]],Tabela1[],COLUMN('IUCN BR Summary'!O:O),0),"Not Evaluated")</f>
        <v>Vulnerable</v>
      </c>
      <c r="M321" s="13" t="s">
        <v>503</v>
      </c>
      <c r="N321" s="33"/>
      <c r="O321" s="33"/>
      <c r="P321" s="37" t="s">
        <v>504</v>
      </c>
      <c r="Q321" s="33" t="s">
        <v>505</v>
      </c>
      <c r="R321" s="33"/>
      <c r="S321" s="33"/>
      <c r="T321" s="33"/>
      <c r="U321" s="33"/>
      <c r="V321" s="11"/>
      <c r="W321" s="11"/>
      <c r="X321" s="11"/>
      <c r="Y321" s="11"/>
      <c r="Z321" s="11"/>
      <c r="AA321" s="11"/>
      <c r="AB321" s="11"/>
      <c r="AC321" s="12">
        <v>43391</v>
      </c>
      <c r="AD321" s="15"/>
      <c r="AE321" s="33"/>
      <c r="AF321" s="15" t="s">
        <v>154</v>
      </c>
      <c r="AG321" s="33"/>
      <c r="AH321" s="15" t="s">
        <v>138</v>
      </c>
      <c r="AI321" s="13" t="s">
        <v>90</v>
      </c>
      <c r="AJ321" s="13" t="s">
        <v>91</v>
      </c>
      <c r="AK321" s="13" t="s">
        <v>92</v>
      </c>
      <c r="AL321" s="11" t="s">
        <v>93</v>
      </c>
      <c r="AM321" s="11" t="s">
        <v>94</v>
      </c>
      <c r="AN321" s="11"/>
      <c r="AO321" s="11"/>
      <c r="AP321" s="11"/>
      <c r="AQ321" s="11" t="s">
        <v>17454</v>
      </c>
      <c r="AR321" s="11"/>
      <c r="AS321" s="11"/>
      <c r="AT321" s="11"/>
      <c r="AU321" s="11"/>
      <c r="AV321" s="11"/>
      <c r="AW321" s="11"/>
      <c r="AX321" s="18">
        <v>408634.23652051506</v>
      </c>
      <c r="AY321" s="18">
        <v>7826844.6715502944</v>
      </c>
      <c r="AZ321" s="16">
        <v>-39.871507999999999</v>
      </c>
      <c r="BA321" s="16">
        <v>-19.651537999999999</v>
      </c>
      <c r="BB321" s="11"/>
      <c r="BC321" s="11" t="s">
        <v>17453</v>
      </c>
      <c r="BD321" s="11" t="s">
        <v>17455</v>
      </c>
      <c r="BE321" s="11" t="s">
        <v>95</v>
      </c>
      <c r="BF321" s="17">
        <v>43410</v>
      </c>
      <c r="BG321" s="11" t="s">
        <v>96</v>
      </c>
      <c r="BH321" s="13" t="s">
        <v>97</v>
      </c>
      <c r="BI321" s="13" t="s">
        <v>98</v>
      </c>
      <c r="BJ321" s="13" t="s">
        <v>99</v>
      </c>
      <c r="BK321" s="33" t="s">
        <v>1260</v>
      </c>
      <c r="BL321" s="33" t="s">
        <v>9732</v>
      </c>
      <c r="BM321" s="11" t="s">
        <v>506</v>
      </c>
      <c r="BN321" s="11" t="s">
        <v>507</v>
      </c>
      <c r="BO321" s="11"/>
      <c r="BP321" s="11" t="s">
        <v>9731</v>
      </c>
      <c r="BQ321" s="33" t="str">
        <f>IFERROR(VLOOKUP(Tabela5[[#This Row],[scientificName]],Tabela1[],COLUMN('IUCN BR Summary'!N:N),0),"")</f>
        <v>(Olfers, 1818)</v>
      </c>
      <c r="BR321" s="11" t="s">
        <v>102</v>
      </c>
      <c r="BS321" s="11"/>
      <c r="BT321" s="11"/>
      <c r="BU321" s="11"/>
      <c r="BV321" s="11"/>
      <c r="BW321" s="11"/>
      <c r="BX321" s="11"/>
      <c r="BY321" s="11"/>
    </row>
    <row r="322" spans="1:77" x14ac:dyDescent="0.25">
      <c r="A322" s="11" t="s">
        <v>76</v>
      </c>
      <c r="B322" s="12">
        <f t="shared" ref="B322:B385" ca="1" si="10">TODAY()</f>
        <v>43818</v>
      </c>
      <c r="C322" s="13" t="s">
        <v>77</v>
      </c>
      <c r="D322" s="11" t="s">
        <v>78</v>
      </c>
      <c r="E322" s="13" t="s">
        <v>79</v>
      </c>
      <c r="F322" s="11" t="s">
        <v>80</v>
      </c>
      <c r="G322" s="11" t="s">
        <v>81</v>
      </c>
      <c r="H322" s="11" t="s">
        <v>82</v>
      </c>
      <c r="I322" s="13" t="s">
        <v>83</v>
      </c>
      <c r="J322" s="13" t="s">
        <v>82</v>
      </c>
      <c r="K322" s="21" t="str">
        <f t="shared" si="9"/>
        <v>iucnStatus:Not Evaluated</v>
      </c>
      <c r="L322" s="11" t="str">
        <f>_xlfn.IFNA(VLOOKUP(Tabela5[[#This Row],[scientificName]],Tabela1[],COLUMN('IUCN BR Summary'!O:O),0),"Not Evaluated")</f>
        <v>Not Evaluated</v>
      </c>
      <c r="M322" s="13" t="s">
        <v>526</v>
      </c>
      <c r="N322" s="33"/>
      <c r="O322" s="33"/>
      <c r="P322" s="37" t="s">
        <v>527</v>
      </c>
      <c r="Q322" s="33" t="s">
        <v>528</v>
      </c>
      <c r="R322" s="33"/>
      <c r="S322" s="33"/>
      <c r="T322" s="33"/>
      <c r="U322" s="33"/>
      <c r="V322" s="11"/>
      <c r="W322" s="11"/>
      <c r="X322" s="11"/>
      <c r="Y322" s="11"/>
      <c r="Z322" s="11"/>
      <c r="AA322" s="11"/>
      <c r="AB322" s="11"/>
      <c r="AC322" s="12">
        <v>43483</v>
      </c>
      <c r="AD322" s="15">
        <v>0.9375</v>
      </c>
      <c r="AE322" s="33"/>
      <c r="AF322" s="15" t="s">
        <v>154</v>
      </c>
      <c r="AG322" s="33"/>
      <c r="AH322" s="15" t="s">
        <v>138</v>
      </c>
      <c r="AI322" s="13" t="s">
        <v>90</v>
      </c>
      <c r="AJ322" s="13" t="s">
        <v>91</v>
      </c>
      <c r="AK322" s="13" t="s">
        <v>92</v>
      </c>
      <c r="AL322" s="11" t="s">
        <v>93</v>
      </c>
      <c r="AM322" s="11" t="s">
        <v>475</v>
      </c>
      <c r="AN322" s="11"/>
      <c r="AO322" s="11"/>
      <c r="AP322" s="11"/>
      <c r="AQ322" s="11" t="s">
        <v>17454</v>
      </c>
      <c r="AR322" s="11"/>
      <c r="AS322" s="11"/>
      <c r="AT322" s="11"/>
      <c r="AU322" s="11"/>
      <c r="AV322" s="11"/>
      <c r="AW322" s="11"/>
      <c r="AX322" s="18">
        <v>401198</v>
      </c>
      <c r="AY322" s="18">
        <v>7821918</v>
      </c>
      <c r="AZ322" s="16">
        <v>-39.942691000000003</v>
      </c>
      <c r="BA322" s="16">
        <v>-19.695699999999999</v>
      </c>
      <c r="BB322" s="11"/>
      <c r="BC322" s="11" t="s">
        <v>17453</v>
      </c>
      <c r="BD322" s="11" t="s">
        <v>17455</v>
      </c>
      <c r="BE322" s="11" t="s">
        <v>95</v>
      </c>
      <c r="BF322" s="17">
        <v>43410</v>
      </c>
      <c r="BG322" s="11" t="s">
        <v>96</v>
      </c>
      <c r="BH322" s="13" t="s">
        <v>97</v>
      </c>
      <c r="BI322" s="13" t="s">
        <v>98</v>
      </c>
      <c r="BJ322" s="13" t="s">
        <v>99</v>
      </c>
      <c r="BK322" s="34" t="s">
        <v>2635</v>
      </c>
      <c r="BL322" s="33" t="s">
        <v>5022</v>
      </c>
      <c r="BM322" s="11" t="s">
        <v>145</v>
      </c>
      <c r="BN322" s="11" t="s">
        <v>255</v>
      </c>
      <c r="BO322" s="11"/>
      <c r="BP322" s="11" t="s">
        <v>17445</v>
      </c>
      <c r="BQ322" s="33" t="str">
        <f>IFERROR(VLOOKUP(Tabela5[[#This Row],[scientificName]],Tabela1[],COLUMN('IUCN BR Summary'!N:N),0),"")</f>
        <v/>
      </c>
      <c r="BR322" s="11" t="s">
        <v>166</v>
      </c>
      <c r="BS322" s="11"/>
      <c r="BT322" s="11"/>
      <c r="BU322" s="11"/>
      <c r="BV322" s="11"/>
      <c r="BW322" s="11"/>
      <c r="BX322" s="11"/>
      <c r="BY322" s="11"/>
    </row>
    <row r="323" spans="1:77" x14ac:dyDescent="0.25">
      <c r="A323" s="11" t="s">
        <v>76</v>
      </c>
      <c r="B323" s="12">
        <f t="shared" ca="1" si="10"/>
        <v>43818</v>
      </c>
      <c r="C323" s="13" t="s">
        <v>77</v>
      </c>
      <c r="D323" s="11" t="s">
        <v>78</v>
      </c>
      <c r="E323" s="13" t="s">
        <v>79</v>
      </c>
      <c r="F323" s="11" t="s">
        <v>80</v>
      </c>
      <c r="G323" s="11" t="s">
        <v>81</v>
      </c>
      <c r="H323" s="11" t="s">
        <v>82</v>
      </c>
      <c r="I323" s="13" t="s">
        <v>83</v>
      </c>
      <c r="J323" s="13" t="s">
        <v>82</v>
      </c>
      <c r="K323" s="21" t="str">
        <f t="shared" ref="K323:K386" si="11">"iucnStatus"&amp;":"&amp;L323</f>
        <v>iucnStatus:Least Concern</v>
      </c>
      <c r="L323" s="11" t="str">
        <f>_xlfn.IFNA(VLOOKUP(Tabela5[[#This Row],[scientificName]],Tabela1[],COLUMN('IUCN BR Summary'!O:O),0),"Not Evaluated")</f>
        <v>Least Concern</v>
      </c>
      <c r="M323" s="13" t="s">
        <v>529</v>
      </c>
      <c r="N323" s="33"/>
      <c r="O323" s="33"/>
      <c r="P323" s="37" t="s">
        <v>527</v>
      </c>
      <c r="Q323" s="33" t="s">
        <v>530</v>
      </c>
      <c r="R323" s="33"/>
      <c r="S323" s="33"/>
      <c r="T323" s="33"/>
      <c r="U323" s="33"/>
      <c r="V323" s="11"/>
      <c r="W323" s="11"/>
      <c r="X323" s="11"/>
      <c r="Y323" s="11"/>
      <c r="Z323" s="11"/>
      <c r="AA323" s="11"/>
      <c r="AB323" s="11"/>
      <c r="AC323" s="12">
        <v>43483</v>
      </c>
      <c r="AD323" s="15">
        <v>0.7993055555555556</v>
      </c>
      <c r="AE323" s="33"/>
      <c r="AF323" s="15" t="s">
        <v>108</v>
      </c>
      <c r="AG323" s="33"/>
      <c r="AH323" s="15" t="s">
        <v>138</v>
      </c>
      <c r="AI323" s="13" t="s">
        <v>90</v>
      </c>
      <c r="AJ323" s="13" t="s">
        <v>91</v>
      </c>
      <c r="AK323" s="13" t="s">
        <v>92</v>
      </c>
      <c r="AL323" s="11" t="s">
        <v>93</v>
      </c>
      <c r="AM323" s="11" t="s">
        <v>475</v>
      </c>
      <c r="AN323" s="11"/>
      <c r="AO323" s="11"/>
      <c r="AP323" s="11"/>
      <c r="AQ323" s="11" t="s">
        <v>17454</v>
      </c>
      <c r="AR323" s="11"/>
      <c r="AS323" s="11"/>
      <c r="AT323" s="11"/>
      <c r="AU323" s="11"/>
      <c r="AV323" s="11"/>
      <c r="AW323" s="11"/>
      <c r="AX323" s="18">
        <v>401533</v>
      </c>
      <c r="AY323" s="18">
        <v>7822162</v>
      </c>
      <c r="AZ323" s="16">
        <v>-39.939481999999998</v>
      </c>
      <c r="BA323" s="16">
        <v>-19.693511999999998</v>
      </c>
      <c r="BB323" s="11"/>
      <c r="BC323" s="11" t="s">
        <v>17453</v>
      </c>
      <c r="BD323" s="11" t="s">
        <v>17455</v>
      </c>
      <c r="BE323" s="11" t="s">
        <v>95</v>
      </c>
      <c r="BF323" s="17">
        <v>43410</v>
      </c>
      <c r="BG323" s="11" t="s">
        <v>96</v>
      </c>
      <c r="BH323" s="13" t="s">
        <v>97</v>
      </c>
      <c r="BI323" s="13" t="s">
        <v>98</v>
      </c>
      <c r="BJ323" s="13" t="s">
        <v>99</v>
      </c>
      <c r="BK323" s="33" t="s">
        <v>9413</v>
      </c>
      <c r="BL323" s="33" t="s">
        <v>9414</v>
      </c>
      <c r="BM323" s="11" t="s">
        <v>139</v>
      </c>
      <c r="BN323" s="11" t="s">
        <v>140</v>
      </c>
      <c r="BO323" s="11"/>
      <c r="BP323" s="11" t="s">
        <v>9472</v>
      </c>
      <c r="BQ323" s="33" t="str">
        <f>IFERROR(VLOOKUP(Tabela5[[#This Row],[scientificName]],Tabela1[],COLUMN('IUCN BR Summary'!N:N),0),"")</f>
        <v>(Wied-Neuwied, 1826)</v>
      </c>
      <c r="BR323" s="11" t="s">
        <v>102</v>
      </c>
      <c r="BS323" s="11"/>
      <c r="BT323" s="11"/>
      <c r="BU323" s="11"/>
      <c r="BV323" s="11"/>
      <c r="BW323" s="11"/>
      <c r="BX323" s="11"/>
      <c r="BY323" s="11"/>
    </row>
    <row r="324" spans="1:77" x14ac:dyDescent="0.25">
      <c r="A324" s="11" t="s">
        <v>76</v>
      </c>
      <c r="B324" s="12">
        <f t="shared" ca="1" si="10"/>
        <v>43818</v>
      </c>
      <c r="C324" s="13" t="s">
        <v>77</v>
      </c>
      <c r="D324" s="11" t="s">
        <v>78</v>
      </c>
      <c r="E324" s="13" t="s">
        <v>79</v>
      </c>
      <c r="F324" s="11" t="s">
        <v>80</v>
      </c>
      <c r="G324" s="11" t="s">
        <v>81</v>
      </c>
      <c r="H324" s="11" t="s">
        <v>82</v>
      </c>
      <c r="I324" s="13" t="s">
        <v>83</v>
      </c>
      <c r="J324" s="13" t="s">
        <v>82</v>
      </c>
      <c r="K324" s="21" t="str">
        <f t="shared" si="11"/>
        <v>iucnStatus:Least Concern</v>
      </c>
      <c r="L324" s="11" t="str">
        <f>_xlfn.IFNA(VLOOKUP(Tabela5[[#This Row],[scientificName]],Tabela1[],COLUMN('IUCN BR Summary'!O:O),0),"Not Evaluated")</f>
        <v>Least Concern</v>
      </c>
      <c r="M324" s="13" t="s">
        <v>531</v>
      </c>
      <c r="N324" s="33"/>
      <c r="O324" s="33"/>
      <c r="P324" s="37" t="s">
        <v>527</v>
      </c>
      <c r="Q324" s="33" t="s">
        <v>528</v>
      </c>
      <c r="R324" s="33"/>
      <c r="S324" s="33"/>
      <c r="T324" s="33"/>
      <c r="U324" s="33"/>
      <c r="V324" s="11"/>
      <c r="W324" s="11"/>
      <c r="X324" s="11"/>
      <c r="Y324" s="11"/>
      <c r="Z324" s="11"/>
      <c r="AA324" s="11"/>
      <c r="AB324" s="11"/>
      <c r="AC324" s="12">
        <v>43483</v>
      </c>
      <c r="AD324" s="15">
        <v>0.96111111111111114</v>
      </c>
      <c r="AE324" s="33"/>
      <c r="AF324" s="15" t="s">
        <v>154</v>
      </c>
      <c r="AG324" s="33"/>
      <c r="AH324" s="15" t="s">
        <v>138</v>
      </c>
      <c r="AI324" s="13" t="s">
        <v>90</v>
      </c>
      <c r="AJ324" s="13" t="s">
        <v>91</v>
      </c>
      <c r="AK324" s="13" t="s">
        <v>92</v>
      </c>
      <c r="AL324" s="11" t="s">
        <v>93</v>
      </c>
      <c r="AM324" s="11" t="s">
        <v>475</v>
      </c>
      <c r="AN324" s="11"/>
      <c r="AO324" s="11"/>
      <c r="AP324" s="11"/>
      <c r="AQ324" s="11" t="s">
        <v>17454</v>
      </c>
      <c r="AR324" s="11"/>
      <c r="AS324" s="11"/>
      <c r="AT324" s="11"/>
      <c r="AU324" s="11"/>
      <c r="AV324" s="11"/>
      <c r="AW324" s="11"/>
      <c r="AX324" s="18">
        <v>410665</v>
      </c>
      <c r="AY324" s="18">
        <v>7826177</v>
      </c>
      <c r="AZ324" s="16">
        <v>-39.852169000000004</v>
      </c>
      <c r="BA324" s="16">
        <v>-19.657667</v>
      </c>
      <c r="BB324" s="11"/>
      <c r="BC324" s="11" t="s">
        <v>17453</v>
      </c>
      <c r="BD324" s="11" t="s">
        <v>17455</v>
      </c>
      <c r="BE324" s="11" t="s">
        <v>95</v>
      </c>
      <c r="BF324" s="17">
        <v>43410</v>
      </c>
      <c r="BG324" s="11" t="s">
        <v>96</v>
      </c>
      <c r="BH324" s="13" t="s">
        <v>97</v>
      </c>
      <c r="BI324" s="13" t="s">
        <v>98</v>
      </c>
      <c r="BJ324" s="13" t="s">
        <v>99</v>
      </c>
      <c r="BK324" s="33" t="s">
        <v>5036</v>
      </c>
      <c r="BL324" s="33" t="s">
        <v>5037</v>
      </c>
      <c r="BM324" s="11" t="s">
        <v>162</v>
      </c>
      <c r="BN324" s="11" t="s">
        <v>163</v>
      </c>
      <c r="BO324" s="11"/>
      <c r="BP324" s="11" t="s">
        <v>11275</v>
      </c>
      <c r="BQ324" s="33" t="str">
        <f>IFERROR(VLOOKUP(Tabela5[[#This Row],[scientificName]],Tabela1[],COLUMN('IUCN BR Summary'!N:N),0),"")</f>
        <v>(Linnaeus, 1766)</v>
      </c>
      <c r="BR324" s="11" t="s">
        <v>102</v>
      </c>
      <c r="BS324" s="11"/>
      <c r="BT324" s="11"/>
      <c r="BU324" s="11"/>
      <c r="BV324" s="11"/>
      <c r="BW324" s="11"/>
      <c r="BX324" s="11"/>
      <c r="BY324" s="11"/>
    </row>
    <row r="325" spans="1:77" s="20" customFormat="1" x14ac:dyDescent="0.25">
      <c r="A325" s="11" t="s">
        <v>76</v>
      </c>
      <c r="B325" s="12">
        <f t="shared" ca="1" si="10"/>
        <v>43818</v>
      </c>
      <c r="C325" s="13" t="s">
        <v>77</v>
      </c>
      <c r="D325" s="11" t="s">
        <v>78</v>
      </c>
      <c r="E325" s="13" t="s">
        <v>79</v>
      </c>
      <c r="F325" s="11" t="s">
        <v>80</v>
      </c>
      <c r="G325" s="11" t="s">
        <v>81</v>
      </c>
      <c r="H325" s="11" t="s">
        <v>82</v>
      </c>
      <c r="I325" s="13" t="s">
        <v>83</v>
      </c>
      <c r="J325" s="13" t="s">
        <v>82</v>
      </c>
      <c r="K325" s="21" t="str">
        <f t="shared" si="11"/>
        <v>iucnStatus:Not Evaluated</v>
      </c>
      <c r="L325" s="11" t="str">
        <f>_xlfn.IFNA(VLOOKUP(Tabela5[[#This Row],[scientificName]],Tabela1[],COLUMN('IUCN BR Summary'!O:O),0),"Not Evaluated")</f>
        <v>Not Evaluated</v>
      </c>
      <c r="M325" s="13" t="s">
        <v>555</v>
      </c>
      <c r="N325" s="33"/>
      <c r="O325" s="42"/>
      <c r="P325" s="37" t="s">
        <v>556</v>
      </c>
      <c r="Q325" s="33" t="s">
        <v>528</v>
      </c>
      <c r="R325" s="33"/>
      <c r="S325" s="33"/>
      <c r="T325" s="33"/>
      <c r="U325" s="33"/>
      <c r="V325" s="11"/>
      <c r="W325" s="11"/>
      <c r="X325" s="11"/>
      <c r="Y325" s="11"/>
      <c r="Z325" s="11"/>
      <c r="AA325" s="11"/>
      <c r="AB325" s="11"/>
      <c r="AC325" s="12">
        <v>43484</v>
      </c>
      <c r="AD325" s="15" t="s">
        <v>557</v>
      </c>
      <c r="AE325" s="33"/>
      <c r="AF325" s="15" t="s">
        <v>154</v>
      </c>
      <c r="AG325" s="33"/>
      <c r="AH325" s="15" t="s">
        <v>138</v>
      </c>
      <c r="AI325" s="13" t="s">
        <v>90</v>
      </c>
      <c r="AJ325" s="13" t="s">
        <v>91</v>
      </c>
      <c r="AK325" s="13" t="s">
        <v>92</v>
      </c>
      <c r="AL325" s="11" t="s">
        <v>330</v>
      </c>
      <c r="AM325" s="11" t="s">
        <v>491</v>
      </c>
      <c r="AN325" s="11"/>
      <c r="AO325" s="11"/>
      <c r="AP325" s="11"/>
      <c r="AQ325" s="11" t="s">
        <v>17454</v>
      </c>
      <c r="AR325" s="11"/>
      <c r="AS325" s="11"/>
      <c r="AT325" s="11"/>
      <c r="AU325" s="11"/>
      <c r="AV325" s="11"/>
      <c r="AW325" s="11"/>
      <c r="AX325" s="18">
        <v>256559.52290000001</v>
      </c>
      <c r="AY325" s="18">
        <v>7868585.9620000003</v>
      </c>
      <c r="AZ325" s="16">
        <v>-41.316121000000003</v>
      </c>
      <c r="BA325" s="16">
        <v>-19.261752999999999</v>
      </c>
      <c r="BB325" s="11"/>
      <c r="BC325" s="11" t="s">
        <v>17453</v>
      </c>
      <c r="BD325" s="11" t="s">
        <v>17455</v>
      </c>
      <c r="BE325" s="11" t="s">
        <v>95</v>
      </c>
      <c r="BF325" s="17">
        <v>43410</v>
      </c>
      <c r="BG325" s="11" t="s">
        <v>96</v>
      </c>
      <c r="BH325" s="13" t="s">
        <v>97</v>
      </c>
      <c r="BI325" s="13" t="s">
        <v>98</v>
      </c>
      <c r="BJ325" s="13" t="s">
        <v>99</v>
      </c>
      <c r="BK325" s="33" t="s">
        <v>10370</v>
      </c>
      <c r="BL325" s="33" t="s">
        <v>10386</v>
      </c>
      <c r="BM325" s="11" t="s">
        <v>254</v>
      </c>
      <c r="BN325" s="11" t="s">
        <v>255</v>
      </c>
      <c r="BO325" s="11"/>
      <c r="BP325" s="11" t="s">
        <v>17440</v>
      </c>
      <c r="BQ325" s="33" t="str">
        <f>IFERROR(VLOOKUP(Tabela5[[#This Row],[scientificName]],Tabela1[],COLUMN('IUCN BR Summary'!N:N),0),"")</f>
        <v/>
      </c>
      <c r="BR325" s="11" t="s">
        <v>166</v>
      </c>
      <c r="BS325" s="11"/>
      <c r="BT325" s="11"/>
      <c r="BU325" s="11"/>
      <c r="BV325" s="11"/>
      <c r="BW325" s="11"/>
      <c r="BX325" s="11"/>
      <c r="BY325" s="11"/>
    </row>
    <row r="326" spans="1:77" s="20" customFormat="1" x14ac:dyDescent="0.25">
      <c r="A326" s="11" t="s">
        <v>76</v>
      </c>
      <c r="B326" s="12">
        <f t="shared" ca="1" si="10"/>
        <v>43818</v>
      </c>
      <c r="C326" s="13" t="s">
        <v>77</v>
      </c>
      <c r="D326" s="11" t="s">
        <v>78</v>
      </c>
      <c r="E326" s="13" t="s">
        <v>79</v>
      </c>
      <c r="F326" s="11" t="s">
        <v>80</v>
      </c>
      <c r="G326" s="11" t="s">
        <v>81</v>
      </c>
      <c r="H326" s="11" t="s">
        <v>82</v>
      </c>
      <c r="I326" s="13" t="s">
        <v>83</v>
      </c>
      <c r="J326" s="13" t="s">
        <v>82</v>
      </c>
      <c r="K326" s="21" t="str">
        <f t="shared" si="11"/>
        <v>iucnStatus:Near Threatened</v>
      </c>
      <c r="L326" s="11" t="str">
        <f>_xlfn.IFNA(VLOOKUP(Tabela5[[#This Row],[scientificName]],Tabela1[],COLUMN('IUCN BR Summary'!O:O),0),"Not Evaluated")</f>
        <v>Near Threatened</v>
      </c>
      <c r="M326" s="13" t="s">
        <v>558</v>
      </c>
      <c r="N326" s="33"/>
      <c r="O326" s="43"/>
      <c r="P326" s="37" t="s">
        <v>527</v>
      </c>
      <c r="Q326" s="33" t="s">
        <v>528</v>
      </c>
      <c r="R326" s="33"/>
      <c r="S326" s="33"/>
      <c r="T326" s="33"/>
      <c r="U326" s="33"/>
      <c r="V326" s="11"/>
      <c r="W326" s="11"/>
      <c r="X326" s="11"/>
      <c r="Y326" s="11"/>
      <c r="Z326" s="11"/>
      <c r="AA326" s="11"/>
      <c r="AB326" s="11"/>
      <c r="AC326" s="12">
        <v>43484</v>
      </c>
      <c r="AD326" s="15">
        <v>0.28125</v>
      </c>
      <c r="AE326" s="33"/>
      <c r="AF326" s="15" t="s">
        <v>108</v>
      </c>
      <c r="AG326" s="33"/>
      <c r="AH326" s="15" t="s">
        <v>138</v>
      </c>
      <c r="AI326" s="13" t="s">
        <v>90</v>
      </c>
      <c r="AJ326" s="13" t="s">
        <v>91</v>
      </c>
      <c r="AK326" s="13" t="s">
        <v>92</v>
      </c>
      <c r="AL326" s="11" t="s">
        <v>93</v>
      </c>
      <c r="AM326" s="11" t="s">
        <v>475</v>
      </c>
      <c r="AN326" s="11"/>
      <c r="AO326" s="11"/>
      <c r="AP326" s="11"/>
      <c r="AQ326" s="11" t="s">
        <v>17454</v>
      </c>
      <c r="AR326" s="11"/>
      <c r="AS326" s="11"/>
      <c r="AT326" s="11"/>
      <c r="AU326" s="11"/>
      <c r="AV326" s="11"/>
      <c r="AW326" s="11"/>
      <c r="AX326" s="18">
        <v>402140</v>
      </c>
      <c r="AY326" s="18">
        <v>7822477</v>
      </c>
      <c r="AZ326" s="16">
        <v>-39.933675000000001</v>
      </c>
      <c r="BA326" s="16">
        <v>-19.690695999999999</v>
      </c>
      <c r="BB326" s="11"/>
      <c r="BC326" s="11" t="s">
        <v>17453</v>
      </c>
      <c r="BD326" s="11" t="s">
        <v>17455</v>
      </c>
      <c r="BE326" s="11" t="s">
        <v>95</v>
      </c>
      <c r="BF326" s="17">
        <v>43410</v>
      </c>
      <c r="BG326" s="11" t="s">
        <v>96</v>
      </c>
      <c r="BH326" s="13" t="s">
        <v>97</v>
      </c>
      <c r="BI326" s="13" t="s">
        <v>98</v>
      </c>
      <c r="BJ326" s="13" t="s">
        <v>99</v>
      </c>
      <c r="BK326" s="34" t="s">
        <v>2635</v>
      </c>
      <c r="BL326" s="33" t="s">
        <v>5022</v>
      </c>
      <c r="BM326" s="11" t="s">
        <v>145</v>
      </c>
      <c r="BN326" s="11" t="s">
        <v>303</v>
      </c>
      <c r="BO326" s="11"/>
      <c r="BP326" s="11" t="s">
        <v>11212</v>
      </c>
      <c r="BQ326" s="33" t="str">
        <f>IFERROR(VLOOKUP(Tabela5[[#This Row],[scientificName]],Tabela1[],COLUMN('IUCN BR Summary'!N:N),0),"")</f>
        <v>Goldfuss, 1809</v>
      </c>
      <c r="BR326" s="11" t="s">
        <v>102</v>
      </c>
      <c r="BS326" s="11"/>
      <c r="BT326" s="11"/>
      <c r="BU326" s="11"/>
      <c r="BV326" s="11"/>
      <c r="BW326" s="11"/>
      <c r="BX326" s="11"/>
      <c r="BY326" s="11"/>
    </row>
    <row r="327" spans="1:77" s="20" customFormat="1" x14ac:dyDescent="0.25">
      <c r="A327" s="11" t="s">
        <v>76</v>
      </c>
      <c r="B327" s="12">
        <f t="shared" ca="1" si="10"/>
        <v>43818</v>
      </c>
      <c r="C327" s="13" t="s">
        <v>77</v>
      </c>
      <c r="D327" s="11" t="s">
        <v>78</v>
      </c>
      <c r="E327" s="13" t="s">
        <v>79</v>
      </c>
      <c r="F327" s="11" t="s">
        <v>80</v>
      </c>
      <c r="G327" s="11" t="s">
        <v>81</v>
      </c>
      <c r="H327" s="11" t="s">
        <v>82</v>
      </c>
      <c r="I327" s="13" t="s">
        <v>83</v>
      </c>
      <c r="J327" s="13" t="s">
        <v>82</v>
      </c>
      <c r="K327" s="21" t="str">
        <f t="shared" si="11"/>
        <v>iucnStatus:Not Evaluated</v>
      </c>
      <c r="L327" s="11" t="str">
        <f>_xlfn.IFNA(VLOOKUP(Tabela5[[#This Row],[scientificName]],Tabela1[],COLUMN('IUCN BR Summary'!O:O),0),"Not Evaluated")</f>
        <v>Not Evaluated</v>
      </c>
      <c r="M327" s="13" t="s">
        <v>559</v>
      </c>
      <c r="N327" s="33"/>
      <c r="O327" s="43"/>
      <c r="P327" s="37" t="s">
        <v>527</v>
      </c>
      <c r="Q327" s="33" t="s">
        <v>528</v>
      </c>
      <c r="R327" s="33"/>
      <c r="S327" s="33"/>
      <c r="T327" s="33"/>
      <c r="U327" s="33"/>
      <c r="V327" s="11"/>
      <c r="W327" s="11"/>
      <c r="X327" s="11"/>
      <c r="Y327" s="11"/>
      <c r="Z327" s="11"/>
      <c r="AA327" s="11"/>
      <c r="AB327" s="11"/>
      <c r="AC327" s="12">
        <v>43484</v>
      </c>
      <c r="AD327" s="15">
        <v>0.42638888888888887</v>
      </c>
      <c r="AE327" s="33"/>
      <c r="AF327" s="15" t="s">
        <v>121</v>
      </c>
      <c r="AG327" s="33"/>
      <c r="AH327" s="15" t="s">
        <v>138</v>
      </c>
      <c r="AI327" s="13" t="s">
        <v>90</v>
      </c>
      <c r="AJ327" s="13" t="s">
        <v>91</v>
      </c>
      <c r="AK327" s="13" t="s">
        <v>92</v>
      </c>
      <c r="AL327" s="11" t="s">
        <v>93</v>
      </c>
      <c r="AM327" s="11" t="s">
        <v>475</v>
      </c>
      <c r="AN327" s="11"/>
      <c r="AO327" s="11"/>
      <c r="AP327" s="11"/>
      <c r="AQ327" s="11" t="s">
        <v>17454</v>
      </c>
      <c r="AR327" s="11"/>
      <c r="AS327" s="11"/>
      <c r="AT327" s="11"/>
      <c r="AU327" s="11"/>
      <c r="AV327" s="11"/>
      <c r="AW327" s="11"/>
      <c r="AX327" s="18">
        <v>402783</v>
      </c>
      <c r="AY327" s="18">
        <v>7822803</v>
      </c>
      <c r="AZ327" s="16">
        <v>-39.927523999999998</v>
      </c>
      <c r="BA327" s="16">
        <v>-19.687781999999999</v>
      </c>
      <c r="BB327" s="11"/>
      <c r="BC327" s="11" t="s">
        <v>17453</v>
      </c>
      <c r="BD327" s="11" t="s">
        <v>17455</v>
      </c>
      <c r="BE327" s="11" t="s">
        <v>95</v>
      </c>
      <c r="BF327" s="17">
        <v>43410</v>
      </c>
      <c r="BG327" s="11" t="s">
        <v>96</v>
      </c>
      <c r="BH327" s="13" t="s">
        <v>97</v>
      </c>
      <c r="BI327" s="13" t="s">
        <v>98</v>
      </c>
      <c r="BJ327" s="13" t="s">
        <v>99</v>
      </c>
      <c r="BK327" s="34" t="s">
        <v>2635</v>
      </c>
      <c r="BL327" s="33" t="s">
        <v>5022</v>
      </c>
      <c r="BM327" s="11" t="s">
        <v>145</v>
      </c>
      <c r="BN327" s="11" t="s">
        <v>255</v>
      </c>
      <c r="BO327" s="11"/>
      <c r="BP327" s="11" t="s">
        <v>17445</v>
      </c>
      <c r="BQ327" s="33" t="str">
        <f>IFERROR(VLOOKUP(Tabela5[[#This Row],[scientificName]],Tabela1[],COLUMN('IUCN BR Summary'!N:N),0),"")</f>
        <v/>
      </c>
      <c r="BR327" s="11" t="s">
        <v>166</v>
      </c>
      <c r="BS327" s="11"/>
      <c r="BT327" s="11"/>
      <c r="BU327" s="11"/>
      <c r="BV327" s="11"/>
      <c r="BW327" s="11"/>
      <c r="BX327" s="11"/>
      <c r="BY327" s="11"/>
    </row>
    <row r="328" spans="1:77" s="20" customFormat="1" x14ac:dyDescent="0.25">
      <c r="A328" s="11" t="s">
        <v>76</v>
      </c>
      <c r="B328" s="12">
        <f t="shared" ca="1" si="10"/>
        <v>43818</v>
      </c>
      <c r="C328" s="13" t="s">
        <v>77</v>
      </c>
      <c r="D328" s="11" t="s">
        <v>78</v>
      </c>
      <c r="E328" s="13" t="s">
        <v>79</v>
      </c>
      <c r="F328" s="11" t="s">
        <v>80</v>
      </c>
      <c r="G328" s="11" t="s">
        <v>81</v>
      </c>
      <c r="H328" s="11" t="s">
        <v>82</v>
      </c>
      <c r="I328" s="13" t="s">
        <v>83</v>
      </c>
      <c r="J328" s="13" t="s">
        <v>82</v>
      </c>
      <c r="K328" s="21" t="str">
        <f t="shared" si="11"/>
        <v>iucnStatus:Least Concern</v>
      </c>
      <c r="L328" s="11" t="str">
        <f>_xlfn.IFNA(VLOOKUP(Tabela5[[#This Row],[scientificName]],Tabela1[],COLUMN('IUCN BR Summary'!O:O),0),"Not Evaluated")</f>
        <v>Least Concern</v>
      </c>
      <c r="M328" s="13" t="s">
        <v>560</v>
      </c>
      <c r="N328" s="33"/>
      <c r="O328" s="43"/>
      <c r="P328" s="37" t="s">
        <v>527</v>
      </c>
      <c r="Q328" s="33" t="s">
        <v>528</v>
      </c>
      <c r="R328" s="33"/>
      <c r="S328" s="33"/>
      <c r="T328" s="33"/>
      <c r="U328" s="33"/>
      <c r="V328" s="11"/>
      <c r="W328" s="11"/>
      <c r="X328" s="11"/>
      <c r="Y328" s="11"/>
      <c r="Z328" s="11"/>
      <c r="AA328" s="11"/>
      <c r="AB328" s="11"/>
      <c r="AC328" s="12">
        <v>43484</v>
      </c>
      <c r="AD328" s="15">
        <v>0.32291666666666669</v>
      </c>
      <c r="AE328" s="33"/>
      <c r="AF328" s="15" t="s">
        <v>108</v>
      </c>
      <c r="AG328" s="33"/>
      <c r="AH328" s="15" t="s">
        <v>138</v>
      </c>
      <c r="AI328" s="13" t="s">
        <v>90</v>
      </c>
      <c r="AJ328" s="13" t="s">
        <v>91</v>
      </c>
      <c r="AK328" s="13" t="s">
        <v>92</v>
      </c>
      <c r="AL328" s="11" t="s">
        <v>93</v>
      </c>
      <c r="AM328" s="11" t="s">
        <v>475</v>
      </c>
      <c r="AN328" s="11"/>
      <c r="AO328" s="11"/>
      <c r="AP328" s="11"/>
      <c r="AQ328" s="11" t="s">
        <v>17454</v>
      </c>
      <c r="AR328" s="11"/>
      <c r="AS328" s="11"/>
      <c r="AT328" s="11"/>
      <c r="AU328" s="11"/>
      <c r="AV328" s="11"/>
      <c r="AW328" s="11"/>
      <c r="AX328" s="18">
        <v>403107</v>
      </c>
      <c r="AY328" s="18">
        <v>7822953</v>
      </c>
      <c r="AZ328" s="16">
        <v>-39.924424999999999</v>
      </c>
      <c r="BA328" s="16">
        <v>-19.686443000000001</v>
      </c>
      <c r="BB328" s="11"/>
      <c r="BC328" s="11" t="s">
        <v>17453</v>
      </c>
      <c r="BD328" s="11" t="s">
        <v>17455</v>
      </c>
      <c r="BE328" s="11" t="s">
        <v>95</v>
      </c>
      <c r="BF328" s="17">
        <v>43410</v>
      </c>
      <c r="BG328" s="11" t="s">
        <v>96</v>
      </c>
      <c r="BH328" s="13" t="s">
        <v>97</v>
      </c>
      <c r="BI328" s="13" t="s">
        <v>98</v>
      </c>
      <c r="BJ328" s="13" t="s">
        <v>99</v>
      </c>
      <c r="BK328" s="33" t="s">
        <v>5036</v>
      </c>
      <c r="BL328" s="33" t="s">
        <v>5037</v>
      </c>
      <c r="BM328" s="11" t="s">
        <v>162</v>
      </c>
      <c r="BN328" s="11" t="s">
        <v>163</v>
      </c>
      <c r="BO328" s="11"/>
      <c r="BP328" s="11" t="s">
        <v>11275</v>
      </c>
      <c r="BQ328" s="33" t="str">
        <f>IFERROR(VLOOKUP(Tabela5[[#This Row],[scientificName]],Tabela1[],COLUMN('IUCN BR Summary'!N:N),0),"")</f>
        <v>(Linnaeus, 1766)</v>
      </c>
      <c r="BR328" s="11" t="s">
        <v>102</v>
      </c>
      <c r="BS328" s="11"/>
      <c r="BT328" s="11"/>
      <c r="BU328" s="11"/>
      <c r="BV328" s="11"/>
      <c r="BW328" s="11"/>
      <c r="BX328" s="11"/>
      <c r="BY328" s="11"/>
    </row>
    <row r="329" spans="1:77" x14ac:dyDescent="0.25">
      <c r="A329" s="11" t="s">
        <v>76</v>
      </c>
      <c r="B329" s="12">
        <f t="shared" ca="1" si="10"/>
        <v>43818</v>
      </c>
      <c r="C329" s="13" t="s">
        <v>77</v>
      </c>
      <c r="D329" s="11" t="s">
        <v>78</v>
      </c>
      <c r="E329" s="13" t="s">
        <v>79</v>
      </c>
      <c r="F329" s="11" t="s">
        <v>80</v>
      </c>
      <c r="G329" s="11" t="s">
        <v>81</v>
      </c>
      <c r="H329" s="11" t="s">
        <v>82</v>
      </c>
      <c r="I329" s="13" t="s">
        <v>83</v>
      </c>
      <c r="J329" s="13" t="s">
        <v>82</v>
      </c>
      <c r="K329" s="21" t="str">
        <f t="shared" si="11"/>
        <v>iucnStatus:Least Concern</v>
      </c>
      <c r="L329" s="11" t="str">
        <f>_xlfn.IFNA(VLOOKUP(Tabela5[[#This Row],[scientificName]],Tabela1[],COLUMN('IUCN BR Summary'!O:O),0),"Not Evaluated")</f>
        <v>Least Concern</v>
      </c>
      <c r="M329" s="13" t="s">
        <v>561</v>
      </c>
      <c r="N329" s="33"/>
      <c r="O329" s="33"/>
      <c r="P329" s="37" t="s">
        <v>527</v>
      </c>
      <c r="Q329" s="33" t="s">
        <v>528</v>
      </c>
      <c r="R329" s="33"/>
      <c r="S329" s="33"/>
      <c r="T329" s="33"/>
      <c r="U329" s="33"/>
      <c r="V329" s="11"/>
      <c r="W329" s="11"/>
      <c r="X329" s="11"/>
      <c r="Y329" s="11"/>
      <c r="Z329" s="11"/>
      <c r="AA329" s="11"/>
      <c r="AB329" s="11"/>
      <c r="AC329" s="12">
        <v>43484</v>
      </c>
      <c r="AD329" s="15">
        <v>0.29444444444444445</v>
      </c>
      <c r="AE329" s="33"/>
      <c r="AF329" s="15" t="s">
        <v>108</v>
      </c>
      <c r="AG329" s="33"/>
      <c r="AH329" s="15" t="s">
        <v>138</v>
      </c>
      <c r="AI329" s="13" t="s">
        <v>90</v>
      </c>
      <c r="AJ329" s="13" t="s">
        <v>91</v>
      </c>
      <c r="AK329" s="13" t="s">
        <v>92</v>
      </c>
      <c r="AL329" s="11" t="s">
        <v>93</v>
      </c>
      <c r="AM329" s="11" t="s">
        <v>94</v>
      </c>
      <c r="AN329" s="11"/>
      <c r="AO329" s="11"/>
      <c r="AP329" s="11"/>
      <c r="AQ329" s="11" t="s">
        <v>17454</v>
      </c>
      <c r="AR329" s="11"/>
      <c r="AS329" s="11"/>
      <c r="AT329" s="11"/>
      <c r="AU329" s="11"/>
      <c r="AV329" s="11"/>
      <c r="AW329" s="11"/>
      <c r="AX329" s="18">
        <v>408614</v>
      </c>
      <c r="AY329" s="18">
        <v>7826869</v>
      </c>
      <c r="AZ329" s="16">
        <v>-39.871698000000002</v>
      </c>
      <c r="BA329" s="16">
        <v>-19.651320999999999</v>
      </c>
      <c r="BB329" s="11"/>
      <c r="BC329" s="11" t="s">
        <v>17453</v>
      </c>
      <c r="BD329" s="11" t="s">
        <v>17455</v>
      </c>
      <c r="BE329" s="11" t="s">
        <v>95</v>
      </c>
      <c r="BF329" s="17">
        <v>43410</v>
      </c>
      <c r="BG329" s="11" t="s">
        <v>96</v>
      </c>
      <c r="BH329" s="13" t="s">
        <v>97</v>
      </c>
      <c r="BI329" s="13" t="s">
        <v>98</v>
      </c>
      <c r="BJ329" s="13" t="s">
        <v>99</v>
      </c>
      <c r="BK329" s="33" t="s">
        <v>5036</v>
      </c>
      <c r="BL329" s="33" t="s">
        <v>5037</v>
      </c>
      <c r="BM329" s="11" t="s">
        <v>162</v>
      </c>
      <c r="BN329" s="11" t="s">
        <v>163</v>
      </c>
      <c r="BO329" s="11"/>
      <c r="BP329" s="11" t="s">
        <v>11275</v>
      </c>
      <c r="BQ329" s="33" t="str">
        <f>IFERROR(VLOOKUP(Tabela5[[#This Row],[scientificName]],Tabela1[],COLUMN('IUCN BR Summary'!N:N),0),"")</f>
        <v>(Linnaeus, 1766)</v>
      </c>
      <c r="BR329" s="11" t="s">
        <v>102</v>
      </c>
      <c r="BS329" s="11"/>
      <c r="BT329" s="11"/>
      <c r="BU329" s="11"/>
      <c r="BV329" s="11"/>
      <c r="BW329" s="11"/>
      <c r="BX329" s="11"/>
      <c r="BY329" s="11"/>
    </row>
    <row r="330" spans="1:77" x14ac:dyDescent="0.25">
      <c r="A330" s="11" t="s">
        <v>76</v>
      </c>
      <c r="B330" s="12">
        <f t="shared" ca="1" si="10"/>
        <v>43818</v>
      </c>
      <c r="C330" s="13" t="s">
        <v>77</v>
      </c>
      <c r="D330" s="11" t="s">
        <v>78</v>
      </c>
      <c r="E330" s="13" t="s">
        <v>79</v>
      </c>
      <c r="F330" s="11" t="s">
        <v>80</v>
      </c>
      <c r="G330" s="11" t="s">
        <v>81</v>
      </c>
      <c r="H330" s="11" t="s">
        <v>82</v>
      </c>
      <c r="I330" s="13" t="s">
        <v>83</v>
      </c>
      <c r="J330" s="13" t="s">
        <v>82</v>
      </c>
      <c r="K330" s="21" t="str">
        <f t="shared" si="11"/>
        <v>iucnStatus:Not Evaluated</v>
      </c>
      <c r="L330" s="11" t="str">
        <f>_xlfn.IFNA(VLOOKUP(Tabela5[[#This Row],[scientificName]],Tabela1[],COLUMN('IUCN BR Summary'!O:O),0),"Not Evaluated")</f>
        <v>Not Evaluated</v>
      </c>
      <c r="M330" s="13" t="s">
        <v>562</v>
      </c>
      <c r="N330" s="33"/>
      <c r="O330" s="33"/>
      <c r="P330" s="37" t="s">
        <v>527</v>
      </c>
      <c r="Q330" s="33" t="s">
        <v>528</v>
      </c>
      <c r="R330" s="33"/>
      <c r="S330" s="33"/>
      <c r="T330" s="33"/>
      <c r="U330" s="33"/>
      <c r="V330" s="11"/>
      <c r="W330" s="11"/>
      <c r="X330" s="11"/>
      <c r="Y330" s="11"/>
      <c r="Z330" s="11"/>
      <c r="AA330" s="11"/>
      <c r="AB330" s="11"/>
      <c r="AC330" s="12">
        <v>43484</v>
      </c>
      <c r="AD330" s="15">
        <v>0.30416666666666664</v>
      </c>
      <c r="AE330" s="33"/>
      <c r="AF330" s="15" t="s">
        <v>108</v>
      </c>
      <c r="AG330" s="33"/>
      <c r="AH330" s="15" t="s">
        <v>138</v>
      </c>
      <c r="AI330" s="13" t="s">
        <v>90</v>
      </c>
      <c r="AJ330" s="13" t="s">
        <v>91</v>
      </c>
      <c r="AK330" s="13" t="s">
        <v>92</v>
      </c>
      <c r="AL330" s="11" t="s">
        <v>93</v>
      </c>
      <c r="AM330" s="11" t="s">
        <v>94</v>
      </c>
      <c r="AN330" s="11"/>
      <c r="AO330" s="11"/>
      <c r="AP330" s="11"/>
      <c r="AQ330" s="11" t="s">
        <v>17454</v>
      </c>
      <c r="AR330" s="11"/>
      <c r="AS330" s="11"/>
      <c r="AT330" s="11"/>
      <c r="AU330" s="11"/>
      <c r="AV330" s="11"/>
      <c r="AW330" s="11"/>
      <c r="AX330" s="18">
        <v>408633</v>
      </c>
      <c r="AY330" s="18">
        <v>7827217</v>
      </c>
      <c r="AZ330" s="16">
        <v>-39.871499999999997</v>
      </c>
      <c r="BA330" s="16">
        <v>-19.648177</v>
      </c>
      <c r="BB330" s="11"/>
      <c r="BC330" s="11" t="s">
        <v>17453</v>
      </c>
      <c r="BD330" s="11" t="s">
        <v>17455</v>
      </c>
      <c r="BE330" s="11" t="s">
        <v>95</v>
      </c>
      <c r="BF330" s="17">
        <v>43410</v>
      </c>
      <c r="BG330" s="11" t="s">
        <v>96</v>
      </c>
      <c r="BH330" s="13" t="s">
        <v>97</v>
      </c>
      <c r="BI330" s="13" t="s">
        <v>98</v>
      </c>
      <c r="BJ330" s="13" t="s">
        <v>99</v>
      </c>
      <c r="BK330" s="33" t="s">
        <v>2618</v>
      </c>
      <c r="BL330" s="33" t="s">
        <v>9378</v>
      </c>
      <c r="BM330" s="11" t="s">
        <v>205</v>
      </c>
      <c r="BN330" s="11" t="s">
        <v>255</v>
      </c>
      <c r="BO330" s="11"/>
      <c r="BP330" s="11" t="s">
        <v>17446</v>
      </c>
      <c r="BQ330" s="33" t="str">
        <f>IFERROR(VLOOKUP(Tabela5[[#This Row],[scientificName]],Tabela1[],COLUMN('IUCN BR Summary'!N:N),0),"")</f>
        <v/>
      </c>
      <c r="BR330" s="11" t="s">
        <v>166</v>
      </c>
      <c r="BS330" s="11"/>
      <c r="BT330" s="11"/>
      <c r="BU330" s="11"/>
      <c r="BV330" s="11"/>
      <c r="BW330" s="11"/>
      <c r="BX330" s="11"/>
      <c r="BY330" s="11"/>
    </row>
    <row r="331" spans="1:77" x14ac:dyDescent="0.25">
      <c r="A331" s="11" t="s">
        <v>76</v>
      </c>
      <c r="B331" s="12">
        <f t="shared" ca="1" si="10"/>
        <v>43818</v>
      </c>
      <c r="C331" s="13" t="s">
        <v>77</v>
      </c>
      <c r="D331" s="11" t="s">
        <v>78</v>
      </c>
      <c r="E331" s="13" t="s">
        <v>79</v>
      </c>
      <c r="F331" s="11" t="s">
        <v>80</v>
      </c>
      <c r="G331" s="11" t="s">
        <v>81</v>
      </c>
      <c r="H331" s="11" t="s">
        <v>82</v>
      </c>
      <c r="I331" s="13" t="s">
        <v>83</v>
      </c>
      <c r="J331" s="13" t="s">
        <v>82</v>
      </c>
      <c r="K331" s="21" t="str">
        <f t="shared" si="11"/>
        <v>iucnStatus:Least Concern</v>
      </c>
      <c r="L331" s="11" t="str">
        <f>_xlfn.IFNA(VLOOKUP(Tabela5[[#This Row],[scientificName]],Tabela1[],COLUMN('IUCN BR Summary'!O:O),0),"Not Evaluated")</f>
        <v>Least Concern</v>
      </c>
      <c r="M331" s="13" t="s">
        <v>563</v>
      </c>
      <c r="N331" s="33"/>
      <c r="O331" s="33"/>
      <c r="P331" s="37" t="s">
        <v>527</v>
      </c>
      <c r="Q331" s="33" t="s">
        <v>528</v>
      </c>
      <c r="R331" s="33"/>
      <c r="S331" s="33"/>
      <c r="T331" s="33"/>
      <c r="U331" s="33"/>
      <c r="V331" s="11"/>
      <c r="W331" s="11"/>
      <c r="X331" s="11"/>
      <c r="Y331" s="11"/>
      <c r="Z331" s="11"/>
      <c r="AA331" s="11"/>
      <c r="AB331" s="11"/>
      <c r="AC331" s="12">
        <v>43484</v>
      </c>
      <c r="AD331" s="15">
        <v>0.28888888888888892</v>
      </c>
      <c r="AE331" s="33"/>
      <c r="AF331" s="15" t="s">
        <v>108</v>
      </c>
      <c r="AG331" s="33"/>
      <c r="AH331" s="15" t="s">
        <v>138</v>
      </c>
      <c r="AI331" s="13" t="s">
        <v>90</v>
      </c>
      <c r="AJ331" s="13" t="s">
        <v>91</v>
      </c>
      <c r="AK331" s="13" t="s">
        <v>92</v>
      </c>
      <c r="AL331" s="11" t="s">
        <v>93</v>
      </c>
      <c r="AM331" s="11" t="s">
        <v>94</v>
      </c>
      <c r="AN331" s="11"/>
      <c r="AO331" s="11"/>
      <c r="AP331" s="11"/>
      <c r="AQ331" s="11" t="s">
        <v>17454</v>
      </c>
      <c r="AR331" s="11"/>
      <c r="AS331" s="11"/>
      <c r="AT331" s="11"/>
      <c r="AU331" s="11"/>
      <c r="AV331" s="11"/>
      <c r="AW331" s="11"/>
      <c r="AX331" s="18">
        <v>408686</v>
      </c>
      <c r="AY331" s="18">
        <v>7826797</v>
      </c>
      <c r="AZ331" s="16">
        <v>-39.871015</v>
      </c>
      <c r="BA331" s="16">
        <v>-19.651975</v>
      </c>
      <c r="BB331" s="11"/>
      <c r="BC331" s="11" t="s">
        <v>17453</v>
      </c>
      <c r="BD331" s="11" t="s">
        <v>17455</v>
      </c>
      <c r="BE331" s="11" t="s">
        <v>95</v>
      </c>
      <c r="BF331" s="17">
        <v>43410</v>
      </c>
      <c r="BG331" s="11" t="s">
        <v>96</v>
      </c>
      <c r="BH331" s="13" t="s">
        <v>97</v>
      </c>
      <c r="BI331" s="13" t="s">
        <v>98</v>
      </c>
      <c r="BJ331" s="13" t="s">
        <v>99</v>
      </c>
      <c r="BK331" s="33" t="s">
        <v>5036</v>
      </c>
      <c r="BL331" s="33" t="s">
        <v>5037</v>
      </c>
      <c r="BM331" s="11" t="s">
        <v>162</v>
      </c>
      <c r="BN331" s="11" t="s">
        <v>163</v>
      </c>
      <c r="BO331" s="11"/>
      <c r="BP331" s="11" t="s">
        <v>11275</v>
      </c>
      <c r="BQ331" s="33" t="str">
        <f>IFERROR(VLOOKUP(Tabela5[[#This Row],[scientificName]],Tabela1[],COLUMN('IUCN BR Summary'!N:N),0),"")</f>
        <v>(Linnaeus, 1766)</v>
      </c>
      <c r="BR331" s="11" t="s">
        <v>102</v>
      </c>
      <c r="BS331" s="11"/>
      <c r="BT331" s="11"/>
      <c r="BU331" s="11"/>
      <c r="BV331" s="11"/>
      <c r="BW331" s="11"/>
      <c r="BX331" s="11"/>
      <c r="BY331" s="11"/>
    </row>
    <row r="332" spans="1:77" s="20" customFormat="1" x14ac:dyDescent="0.25">
      <c r="A332" s="11" t="s">
        <v>76</v>
      </c>
      <c r="B332" s="12">
        <f t="shared" ca="1" si="10"/>
        <v>43818</v>
      </c>
      <c r="C332" s="13" t="s">
        <v>77</v>
      </c>
      <c r="D332" s="11" t="s">
        <v>78</v>
      </c>
      <c r="E332" s="13" t="s">
        <v>79</v>
      </c>
      <c r="F332" s="11" t="s">
        <v>80</v>
      </c>
      <c r="G332" s="11" t="s">
        <v>81</v>
      </c>
      <c r="H332" s="11" t="s">
        <v>82</v>
      </c>
      <c r="I332" s="13" t="s">
        <v>83</v>
      </c>
      <c r="J332" s="13" t="s">
        <v>82</v>
      </c>
      <c r="K332" s="21" t="str">
        <f t="shared" si="11"/>
        <v>iucnStatus:Least Concern</v>
      </c>
      <c r="L332" s="11" t="str">
        <f>_xlfn.IFNA(VLOOKUP(Tabela5[[#This Row],[scientificName]],Tabela1[],COLUMN('IUCN BR Summary'!O:O),0),"Not Evaluated")</f>
        <v>Least Concern</v>
      </c>
      <c r="M332" s="13" t="s">
        <v>564</v>
      </c>
      <c r="N332" s="33"/>
      <c r="O332" s="43"/>
      <c r="P332" s="37" t="s">
        <v>527</v>
      </c>
      <c r="Q332" s="33" t="s">
        <v>528</v>
      </c>
      <c r="R332" s="33"/>
      <c r="S332" s="33"/>
      <c r="T332" s="33"/>
      <c r="U332" s="33"/>
      <c r="V332" s="11"/>
      <c r="W332" s="11"/>
      <c r="X332" s="11"/>
      <c r="Y332" s="11"/>
      <c r="Z332" s="11"/>
      <c r="AA332" s="11"/>
      <c r="AB332" s="11"/>
      <c r="AC332" s="12">
        <v>43484</v>
      </c>
      <c r="AD332" s="15">
        <v>0.28194444444444444</v>
      </c>
      <c r="AE332" s="33"/>
      <c r="AF332" s="15" t="s">
        <v>108</v>
      </c>
      <c r="AG332" s="33"/>
      <c r="AH332" s="15" t="s">
        <v>138</v>
      </c>
      <c r="AI332" s="13" t="s">
        <v>90</v>
      </c>
      <c r="AJ332" s="13" t="s">
        <v>91</v>
      </c>
      <c r="AK332" s="13" t="s">
        <v>92</v>
      </c>
      <c r="AL332" s="11" t="s">
        <v>93</v>
      </c>
      <c r="AM332" s="11" t="s">
        <v>94</v>
      </c>
      <c r="AN332" s="11"/>
      <c r="AO332" s="11"/>
      <c r="AP332" s="11"/>
      <c r="AQ332" s="11" t="s">
        <v>17454</v>
      </c>
      <c r="AR332" s="11"/>
      <c r="AS332" s="11"/>
      <c r="AT332" s="11"/>
      <c r="AU332" s="11"/>
      <c r="AV332" s="11"/>
      <c r="AW332" s="11"/>
      <c r="AX332" s="18">
        <v>408899</v>
      </c>
      <c r="AY332" s="18">
        <v>7826525</v>
      </c>
      <c r="AZ332" s="16">
        <v>-39.868996000000003</v>
      </c>
      <c r="BA332" s="16">
        <v>-19.654442</v>
      </c>
      <c r="BB332" s="11"/>
      <c r="BC332" s="11" t="s">
        <v>17453</v>
      </c>
      <c r="BD332" s="11" t="s">
        <v>17455</v>
      </c>
      <c r="BE332" s="11" t="s">
        <v>95</v>
      </c>
      <c r="BF332" s="17">
        <v>43410</v>
      </c>
      <c r="BG332" s="11" t="s">
        <v>96</v>
      </c>
      <c r="BH332" s="13" t="s">
        <v>97</v>
      </c>
      <c r="BI332" s="13" t="s">
        <v>98</v>
      </c>
      <c r="BJ332" s="13" t="s">
        <v>99</v>
      </c>
      <c r="BK332" s="33" t="s">
        <v>5036</v>
      </c>
      <c r="BL332" s="33" t="s">
        <v>10210</v>
      </c>
      <c r="BM332" s="11" t="s">
        <v>149</v>
      </c>
      <c r="BN332" s="11" t="s">
        <v>150</v>
      </c>
      <c r="BO332" s="11"/>
      <c r="BP332" s="11" t="s">
        <v>10217</v>
      </c>
      <c r="BQ332" s="33" t="str">
        <f>IFERROR(VLOOKUP(Tabela5[[#This Row],[scientificName]],Tabela1[],COLUMN('IUCN BR Summary'!N:N),0),"")</f>
        <v>(G.[Baron] Cuvier, 1798)</v>
      </c>
      <c r="BR332" s="11" t="s">
        <v>102</v>
      </c>
      <c r="BS332" s="11"/>
      <c r="BT332" s="11"/>
      <c r="BU332" s="11"/>
      <c r="BV332" s="11"/>
      <c r="BW332" s="11"/>
      <c r="BX332" s="11"/>
      <c r="BY332" s="11"/>
    </row>
    <row r="333" spans="1:77" s="20" customFormat="1" x14ac:dyDescent="0.25">
      <c r="A333" s="11" t="s">
        <v>76</v>
      </c>
      <c r="B333" s="12">
        <f t="shared" ca="1" si="10"/>
        <v>43818</v>
      </c>
      <c r="C333" s="13" t="s">
        <v>77</v>
      </c>
      <c r="D333" s="11" t="s">
        <v>78</v>
      </c>
      <c r="E333" s="13" t="s">
        <v>79</v>
      </c>
      <c r="F333" s="11" t="s">
        <v>80</v>
      </c>
      <c r="G333" s="11" t="s">
        <v>81</v>
      </c>
      <c r="H333" s="11" t="s">
        <v>82</v>
      </c>
      <c r="I333" s="13" t="s">
        <v>83</v>
      </c>
      <c r="J333" s="13" t="s">
        <v>82</v>
      </c>
      <c r="K333" s="21" t="str">
        <f t="shared" si="11"/>
        <v>iucnStatus:Least Concern</v>
      </c>
      <c r="L333" s="11" t="str">
        <f>_xlfn.IFNA(VLOOKUP(Tabela5[[#This Row],[scientificName]],Tabela1[],COLUMN('IUCN BR Summary'!O:O),0),"Not Evaluated")</f>
        <v>Least Concern</v>
      </c>
      <c r="M333" s="13" t="s">
        <v>565</v>
      </c>
      <c r="N333" s="33"/>
      <c r="O333" s="43"/>
      <c r="P333" s="37" t="s">
        <v>527</v>
      </c>
      <c r="Q333" s="33" t="s">
        <v>528</v>
      </c>
      <c r="R333" s="33"/>
      <c r="S333" s="33"/>
      <c r="T333" s="33"/>
      <c r="U333" s="33"/>
      <c r="V333" s="11"/>
      <c r="W333" s="11"/>
      <c r="X333" s="11"/>
      <c r="Y333" s="11"/>
      <c r="Z333" s="11"/>
      <c r="AA333" s="11"/>
      <c r="AB333" s="11"/>
      <c r="AC333" s="12">
        <v>43484</v>
      </c>
      <c r="AD333" s="15">
        <v>0.2722222222222222</v>
      </c>
      <c r="AE333" s="33"/>
      <c r="AF333" s="15" t="s">
        <v>108</v>
      </c>
      <c r="AG333" s="33"/>
      <c r="AH333" s="15" t="s">
        <v>138</v>
      </c>
      <c r="AI333" s="13" t="s">
        <v>90</v>
      </c>
      <c r="AJ333" s="13" t="s">
        <v>91</v>
      </c>
      <c r="AK333" s="13" t="s">
        <v>92</v>
      </c>
      <c r="AL333" s="11" t="s">
        <v>93</v>
      </c>
      <c r="AM333" s="11" t="s">
        <v>94</v>
      </c>
      <c r="AN333" s="11"/>
      <c r="AO333" s="11"/>
      <c r="AP333" s="11"/>
      <c r="AQ333" s="11" t="s">
        <v>17454</v>
      </c>
      <c r="AR333" s="11"/>
      <c r="AS333" s="11"/>
      <c r="AT333" s="11"/>
      <c r="AU333" s="11"/>
      <c r="AV333" s="11"/>
      <c r="AW333" s="11"/>
      <c r="AX333" s="18">
        <v>409097</v>
      </c>
      <c r="AY333" s="18">
        <v>7826285</v>
      </c>
      <c r="AZ333" s="16">
        <v>-39.86712</v>
      </c>
      <c r="BA333" s="16">
        <v>-19.65662</v>
      </c>
      <c r="BB333" s="11"/>
      <c r="BC333" s="11" t="s">
        <v>17453</v>
      </c>
      <c r="BD333" s="11" t="s">
        <v>17455</v>
      </c>
      <c r="BE333" s="11" t="s">
        <v>95</v>
      </c>
      <c r="BF333" s="17">
        <v>43410</v>
      </c>
      <c r="BG333" s="11" t="s">
        <v>96</v>
      </c>
      <c r="BH333" s="13" t="s">
        <v>97</v>
      </c>
      <c r="BI333" s="13" t="s">
        <v>98</v>
      </c>
      <c r="BJ333" s="13" t="s">
        <v>99</v>
      </c>
      <c r="BK333" s="33" t="s">
        <v>5036</v>
      </c>
      <c r="BL333" s="33" t="s">
        <v>5037</v>
      </c>
      <c r="BM333" s="11" t="s">
        <v>162</v>
      </c>
      <c r="BN333" s="11" t="s">
        <v>163</v>
      </c>
      <c r="BO333" s="11"/>
      <c r="BP333" s="11" t="s">
        <v>11275</v>
      </c>
      <c r="BQ333" s="33" t="str">
        <f>IFERROR(VLOOKUP(Tabela5[[#This Row],[scientificName]],Tabela1[],COLUMN('IUCN BR Summary'!N:N),0),"")</f>
        <v>(Linnaeus, 1766)</v>
      </c>
      <c r="BR333" s="11" t="s">
        <v>102</v>
      </c>
      <c r="BS333" s="11"/>
      <c r="BT333" s="11"/>
      <c r="BU333" s="11"/>
      <c r="BV333" s="11"/>
      <c r="BW333" s="11"/>
      <c r="BX333" s="11"/>
      <c r="BY333" s="11"/>
    </row>
    <row r="334" spans="1:77" x14ac:dyDescent="0.25">
      <c r="A334" s="11" t="s">
        <v>76</v>
      </c>
      <c r="B334" s="12">
        <f t="shared" ca="1" si="10"/>
        <v>43818</v>
      </c>
      <c r="C334" s="13" t="s">
        <v>77</v>
      </c>
      <c r="D334" s="11" t="s">
        <v>78</v>
      </c>
      <c r="E334" s="13" t="s">
        <v>79</v>
      </c>
      <c r="F334" s="11" t="s">
        <v>80</v>
      </c>
      <c r="G334" s="11" t="s">
        <v>81</v>
      </c>
      <c r="H334" s="11" t="s">
        <v>82</v>
      </c>
      <c r="I334" s="13" t="s">
        <v>83</v>
      </c>
      <c r="J334" s="13" t="s">
        <v>82</v>
      </c>
      <c r="K334" s="21" t="str">
        <f t="shared" si="11"/>
        <v>iucnStatus:Least Concern</v>
      </c>
      <c r="L334" s="11" t="str">
        <f>_xlfn.IFNA(VLOOKUP(Tabela5[[#This Row],[scientificName]],Tabela1[],COLUMN('IUCN BR Summary'!O:O),0),"Not Evaluated")</f>
        <v>Least Concern</v>
      </c>
      <c r="M334" s="13" t="s">
        <v>566</v>
      </c>
      <c r="N334" s="33"/>
      <c r="O334" s="33"/>
      <c r="P334" s="37" t="s">
        <v>527</v>
      </c>
      <c r="Q334" s="33" t="s">
        <v>528</v>
      </c>
      <c r="R334" s="33"/>
      <c r="S334" s="33"/>
      <c r="T334" s="33"/>
      <c r="U334" s="33"/>
      <c r="V334" s="11"/>
      <c r="W334" s="11"/>
      <c r="X334" s="11"/>
      <c r="Y334" s="11"/>
      <c r="Z334" s="11"/>
      <c r="AA334" s="11"/>
      <c r="AB334" s="11"/>
      <c r="AC334" s="12">
        <v>43484</v>
      </c>
      <c r="AD334" s="15">
        <v>0.26527777777777778</v>
      </c>
      <c r="AE334" s="33"/>
      <c r="AF334" s="15" t="s">
        <v>108</v>
      </c>
      <c r="AG334" s="33"/>
      <c r="AH334" s="15" t="s">
        <v>138</v>
      </c>
      <c r="AI334" s="13" t="s">
        <v>90</v>
      </c>
      <c r="AJ334" s="13" t="s">
        <v>91</v>
      </c>
      <c r="AK334" s="13" t="s">
        <v>92</v>
      </c>
      <c r="AL334" s="11" t="s">
        <v>93</v>
      </c>
      <c r="AM334" s="11" t="s">
        <v>94</v>
      </c>
      <c r="AN334" s="11"/>
      <c r="AO334" s="11"/>
      <c r="AP334" s="11"/>
      <c r="AQ334" s="11" t="s">
        <v>17454</v>
      </c>
      <c r="AR334" s="11"/>
      <c r="AS334" s="11"/>
      <c r="AT334" s="11"/>
      <c r="AU334" s="11"/>
      <c r="AV334" s="11"/>
      <c r="AW334" s="11"/>
      <c r="AX334" s="18">
        <v>409240</v>
      </c>
      <c r="AY334" s="18">
        <v>7826092</v>
      </c>
      <c r="AZ334" s="16">
        <v>-39.865765000000003</v>
      </c>
      <c r="BA334" s="16">
        <v>-19.658370000000001</v>
      </c>
      <c r="BB334" s="11"/>
      <c r="BC334" s="11" t="s">
        <v>17453</v>
      </c>
      <c r="BD334" s="11" t="s">
        <v>17455</v>
      </c>
      <c r="BE334" s="11" t="s">
        <v>95</v>
      </c>
      <c r="BF334" s="17">
        <v>43410</v>
      </c>
      <c r="BG334" s="11" t="s">
        <v>96</v>
      </c>
      <c r="BH334" s="13" t="s">
        <v>97</v>
      </c>
      <c r="BI334" s="13" t="s">
        <v>98</v>
      </c>
      <c r="BJ334" s="13" t="s">
        <v>99</v>
      </c>
      <c r="BK334" s="33" t="s">
        <v>5036</v>
      </c>
      <c r="BL334" s="33" t="s">
        <v>5037</v>
      </c>
      <c r="BM334" s="11" t="s">
        <v>162</v>
      </c>
      <c r="BN334" s="11" t="s">
        <v>163</v>
      </c>
      <c r="BO334" s="11"/>
      <c r="BP334" s="11" t="s">
        <v>11275</v>
      </c>
      <c r="BQ334" s="33" t="str">
        <f>IFERROR(VLOOKUP(Tabela5[[#This Row],[scientificName]],Tabela1[],COLUMN('IUCN BR Summary'!N:N),0),"")</f>
        <v>(Linnaeus, 1766)</v>
      </c>
      <c r="BR334" s="11" t="s">
        <v>102</v>
      </c>
      <c r="BS334" s="11"/>
      <c r="BT334" s="11"/>
      <c r="BU334" s="11"/>
      <c r="BV334" s="11"/>
      <c r="BW334" s="11"/>
      <c r="BX334" s="11"/>
      <c r="BY334" s="11"/>
    </row>
    <row r="335" spans="1:77" x14ac:dyDescent="0.25">
      <c r="A335" s="11" t="s">
        <v>76</v>
      </c>
      <c r="B335" s="12">
        <f t="shared" ca="1" si="10"/>
        <v>43818</v>
      </c>
      <c r="C335" s="13" t="s">
        <v>77</v>
      </c>
      <c r="D335" s="11" t="s">
        <v>78</v>
      </c>
      <c r="E335" s="13" t="s">
        <v>79</v>
      </c>
      <c r="F335" s="11" t="s">
        <v>80</v>
      </c>
      <c r="G335" s="11" t="s">
        <v>81</v>
      </c>
      <c r="H335" s="11" t="s">
        <v>82</v>
      </c>
      <c r="I335" s="13" t="s">
        <v>83</v>
      </c>
      <c r="J335" s="13" t="s">
        <v>82</v>
      </c>
      <c r="K335" s="21" t="str">
        <f t="shared" si="11"/>
        <v>iucnStatus:Least Concern</v>
      </c>
      <c r="L335" s="11" t="str">
        <f>_xlfn.IFNA(VLOOKUP(Tabela5[[#This Row],[scientificName]],Tabela1[],COLUMN('IUCN BR Summary'!O:O),0),"Not Evaluated")</f>
        <v>Least Concern</v>
      </c>
      <c r="M335" s="13" t="s">
        <v>567</v>
      </c>
      <c r="N335" s="33"/>
      <c r="O335" s="33"/>
      <c r="P335" s="37" t="s">
        <v>527</v>
      </c>
      <c r="Q335" s="33" t="s">
        <v>528</v>
      </c>
      <c r="R335" s="33"/>
      <c r="S335" s="33"/>
      <c r="T335" s="33"/>
      <c r="U335" s="33"/>
      <c r="V335" s="11"/>
      <c r="W335" s="11"/>
      <c r="X335" s="11"/>
      <c r="Y335" s="11"/>
      <c r="Z335" s="11"/>
      <c r="AA335" s="11"/>
      <c r="AB335" s="11"/>
      <c r="AC335" s="12">
        <v>43484</v>
      </c>
      <c r="AD335" s="15">
        <v>0.25694444444444448</v>
      </c>
      <c r="AE335" s="33"/>
      <c r="AF335" s="15" t="s">
        <v>108</v>
      </c>
      <c r="AG335" s="33"/>
      <c r="AH335" s="15" t="s">
        <v>138</v>
      </c>
      <c r="AI335" s="13" t="s">
        <v>90</v>
      </c>
      <c r="AJ335" s="13" t="s">
        <v>91</v>
      </c>
      <c r="AK335" s="13" t="s">
        <v>92</v>
      </c>
      <c r="AL335" s="11" t="s">
        <v>93</v>
      </c>
      <c r="AM335" s="11" t="s">
        <v>94</v>
      </c>
      <c r="AN335" s="11"/>
      <c r="AO335" s="11"/>
      <c r="AP335" s="11"/>
      <c r="AQ335" s="11" t="s">
        <v>17454</v>
      </c>
      <c r="AR335" s="11"/>
      <c r="AS335" s="11"/>
      <c r="AT335" s="11"/>
      <c r="AU335" s="11"/>
      <c r="AV335" s="11"/>
      <c r="AW335" s="11"/>
      <c r="AX335" s="18">
        <v>409394</v>
      </c>
      <c r="AY335" s="18">
        <v>7825922</v>
      </c>
      <c r="AZ335" s="16">
        <v>-39.864303999999997</v>
      </c>
      <c r="BA335" s="16">
        <v>-19.659914000000001</v>
      </c>
      <c r="BB335" s="11"/>
      <c r="BC335" s="11" t="s">
        <v>17453</v>
      </c>
      <c r="BD335" s="11" t="s">
        <v>17455</v>
      </c>
      <c r="BE335" s="11" t="s">
        <v>95</v>
      </c>
      <c r="BF335" s="17">
        <v>43410</v>
      </c>
      <c r="BG335" s="11" t="s">
        <v>96</v>
      </c>
      <c r="BH335" s="13" t="s">
        <v>97</v>
      </c>
      <c r="BI335" s="13" t="s">
        <v>98</v>
      </c>
      <c r="BJ335" s="13" t="s">
        <v>99</v>
      </c>
      <c r="BK335" s="33" t="s">
        <v>5036</v>
      </c>
      <c r="BL335" s="33" t="s">
        <v>5037</v>
      </c>
      <c r="BM335" s="11" t="s">
        <v>162</v>
      </c>
      <c r="BN335" s="11" t="s">
        <v>163</v>
      </c>
      <c r="BO335" s="11"/>
      <c r="BP335" s="11" t="s">
        <v>11275</v>
      </c>
      <c r="BQ335" s="33" t="str">
        <f>IFERROR(VLOOKUP(Tabela5[[#This Row],[scientificName]],Tabela1[],COLUMN('IUCN BR Summary'!N:N),0),"")</f>
        <v>(Linnaeus, 1766)</v>
      </c>
      <c r="BR335" s="11" t="s">
        <v>102</v>
      </c>
      <c r="BS335" s="11"/>
      <c r="BT335" s="11"/>
      <c r="BU335" s="11"/>
      <c r="BV335" s="11"/>
      <c r="BW335" s="11"/>
      <c r="BX335" s="11"/>
      <c r="BY335" s="11"/>
    </row>
    <row r="336" spans="1:77" x14ac:dyDescent="0.25">
      <c r="A336" s="11" t="s">
        <v>76</v>
      </c>
      <c r="B336" s="12">
        <f t="shared" ca="1" si="10"/>
        <v>43818</v>
      </c>
      <c r="C336" s="13" t="s">
        <v>77</v>
      </c>
      <c r="D336" s="11" t="s">
        <v>78</v>
      </c>
      <c r="E336" s="13" t="s">
        <v>79</v>
      </c>
      <c r="F336" s="11" t="s">
        <v>80</v>
      </c>
      <c r="G336" s="11" t="s">
        <v>81</v>
      </c>
      <c r="H336" s="11" t="s">
        <v>82</v>
      </c>
      <c r="I336" s="13" t="s">
        <v>83</v>
      </c>
      <c r="J336" s="13" t="s">
        <v>82</v>
      </c>
      <c r="K336" s="21" t="str">
        <f t="shared" si="11"/>
        <v>iucnStatus:Least Concern</v>
      </c>
      <c r="L336" s="11" t="str">
        <f>_xlfn.IFNA(VLOOKUP(Tabela5[[#This Row],[scientificName]],Tabela1[],COLUMN('IUCN BR Summary'!O:O),0),"Not Evaluated")</f>
        <v>Least Concern</v>
      </c>
      <c r="M336" s="13" t="s">
        <v>568</v>
      </c>
      <c r="N336" s="33"/>
      <c r="O336" s="33"/>
      <c r="P336" s="37" t="s">
        <v>527</v>
      </c>
      <c r="Q336" s="33" t="s">
        <v>569</v>
      </c>
      <c r="R336" s="33"/>
      <c r="S336" s="33"/>
      <c r="T336" s="33"/>
      <c r="U336" s="33"/>
      <c r="V336" s="11"/>
      <c r="W336" s="11"/>
      <c r="X336" s="11"/>
      <c r="Y336" s="11"/>
      <c r="Z336" s="11"/>
      <c r="AA336" s="11"/>
      <c r="AB336" s="11"/>
      <c r="AC336" s="12">
        <v>43484</v>
      </c>
      <c r="AD336" s="15">
        <v>0.25763888888888892</v>
      </c>
      <c r="AE336" s="33"/>
      <c r="AF336" s="15" t="s">
        <v>108</v>
      </c>
      <c r="AG336" s="33"/>
      <c r="AH336" s="15" t="s">
        <v>138</v>
      </c>
      <c r="AI336" s="13" t="s">
        <v>90</v>
      </c>
      <c r="AJ336" s="13" t="s">
        <v>91</v>
      </c>
      <c r="AK336" s="13" t="s">
        <v>92</v>
      </c>
      <c r="AL336" s="11" t="s">
        <v>93</v>
      </c>
      <c r="AM336" s="11" t="s">
        <v>94</v>
      </c>
      <c r="AN336" s="11"/>
      <c r="AO336" s="11"/>
      <c r="AP336" s="11"/>
      <c r="AQ336" s="11" t="s">
        <v>17454</v>
      </c>
      <c r="AR336" s="11"/>
      <c r="AS336" s="11"/>
      <c r="AT336" s="11"/>
      <c r="AU336" s="11"/>
      <c r="AV336" s="11"/>
      <c r="AW336" s="11"/>
      <c r="AX336" s="18">
        <v>409397</v>
      </c>
      <c r="AY336" s="18">
        <v>7825930</v>
      </c>
      <c r="AZ336" s="16">
        <v>-39.864274999999999</v>
      </c>
      <c r="BA336" s="16">
        <v>-19.659842000000001</v>
      </c>
      <c r="BB336" s="11"/>
      <c r="BC336" s="11" t="s">
        <v>17453</v>
      </c>
      <c r="BD336" s="11" t="s">
        <v>17455</v>
      </c>
      <c r="BE336" s="11" t="s">
        <v>95</v>
      </c>
      <c r="BF336" s="17">
        <v>43410</v>
      </c>
      <c r="BG336" s="11" t="s">
        <v>96</v>
      </c>
      <c r="BH336" s="13" t="s">
        <v>97</v>
      </c>
      <c r="BI336" s="13" t="s">
        <v>98</v>
      </c>
      <c r="BJ336" s="13" t="s">
        <v>99</v>
      </c>
      <c r="BK336" s="33" t="s">
        <v>10362</v>
      </c>
      <c r="BL336" s="33" t="s">
        <v>10395</v>
      </c>
      <c r="BM336" s="11" t="s">
        <v>403</v>
      </c>
      <c r="BN336" s="11" t="s">
        <v>404</v>
      </c>
      <c r="BO336" s="11"/>
      <c r="BP336" s="11" t="s">
        <v>10400</v>
      </c>
      <c r="BQ336" s="33" t="str">
        <f>IFERROR(VLOOKUP(Tabela5[[#This Row],[scientificName]],Tabela1[],COLUMN('IUCN BR Summary'!N:N),0),"")</f>
        <v>(Linnaeus, 1758)</v>
      </c>
      <c r="BR336" s="11" t="s">
        <v>102</v>
      </c>
      <c r="BS336" s="11"/>
      <c r="BT336" s="11"/>
      <c r="BU336" s="11"/>
      <c r="BV336" s="11"/>
      <c r="BW336" s="11"/>
      <c r="BX336" s="11"/>
      <c r="BY336" s="11"/>
    </row>
    <row r="337" spans="1:77" x14ac:dyDescent="0.25">
      <c r="A337" s="11" t="s">
        <v>76</v>
      </c>
      <c r="B337" s="12">
        <f t="shared" ca="1" si="10"/>
        <v>43818</v>
      </c>
      <c r="C337" s="13" t="s">
        <v>77</v>
      </c>
      <c r="D337" s="11" t="s">
        <v>78</v>
      </c>
      <c r="E337" s="13" t="s">
        <v>79</v>
      </c>
      <c r="F337" s="11" t="s">
        <v>80</v>
      </c>
      <c r="G337" s="11" t="s">
        <v>81</v>
      </c>
      <c r="H337" s="11" t="s">
        <v>82</v>
      </c>
      <c r="I337" s="13" t="s">
        <v>83</v>
      </c>
      <c r="J337" s="13" t="s">
        <v>82</v>
      </c>
      <c r="K337" s="21" t="str">
        <f t="shared" si="11"/>
        <v>iucnStatus:Least Concern</v>
      </c>
      <c r="L337" s="11" t="str">
        <f>_xlfn.IFNA(VLOOKUP(Tabela5[[#This Row],[scientificName]],Tabela1[],COLUMN('IUCN BR Summary'!O:O),0),"Not Evaluated")</f>
        <v>Least Concern</v>
      </c>
      <c r="M337" s="13" t="s">
        <v>574</v>
      </c>
      <c r="N337" s="33"/>
      <c r="O337" s="33"/>
      <c r="P337" s="37" t="s">
        <v>527</v>
      </c>
      <c r="Q337" s="33" t="s">
        <v>528</v>
      </c>
      <c r="R337" s="33"/>
      <c r="S337" s="33"/>
      <c r="T337" s="33"/>
      <c r="U337" s="33"/>
      <c r="V337" s="11"/>
      <c r="W337" s="11"/>
      <c r="X337" s="11"/>
      <c r="Y337" s="11"/>
      <c r="Z337" s="11"/>
      <c r="AA337" s="11"/>
      <c r="AB337" s="11"/>
      <c r="AC337" s="12">
        <v>43485</v>
      </c>
      <c r="AD337" s="15">
        <v>0.80486111111111114</v>
      </c>
      <c r="AE337" s="33"/>
      <c r="AF337" s="15" t="s">
        <v>108</v>
      </c>
      <c r="AG337" s="33"/>
      <c r="AH337" s="15" t="s">
        <v>138</v>
      </c>
      <c r="AI337" s="13" t="s">
        <v>90</v>
      </c>
      <c r="AJ337" s="13" t="s">
        <v>91</v>
      </c>
      <c r="AK337" s="13" t="s">
        <v>92</v>
      </c>
      <c r="AL337" s="11" t="s">
        <v>93</v>
      </c>
      <c r="AM337" s="11" t="s">
        <v>94</v>
      </c>
      <c r="AN337" s="11"/>
      <c r="AO337" s="11"/>
      <c r="AP337" s="11"/>
      <c r="AQ337" s="11" t="s">
        <v>17454</v>
      </c>
      <c r="AR337" s="11"/>
      <c r="AS337" s="11"/>
      <c r="AT337" s="11"/>
      <c r="AU337" s="11"/>
      <c r="AV337" s="11"/>
      <c r="AW337" s="11"/>
      <c r="AX337" s="18">
        <v>407115</v>
      </c>
      <c r="AY337" s="18">
        <v>7828784</v>
      </c>
      <c r="AZ337" s="16">
        <v>-39.885899999999999</v>
      </c>
      <c r="BA337" s="16">
        <v>-19.633946999999999</v>
      </c>
      <c r="BB337" s="11"/>
      <c r="BC337" s="11" t="s">
        <v>17453</v>
      </c>
      <c r="BD337" s="11" t="s">
        <v>17455</v>
      </c>
      <c r="BE337" s="11" t="s">
        <v>95</v>
      </c>
      <c r="BF337" s="17">
        <v>43410</v>
      </c>
      <c r="BG337" s="11" t="s">
        <v>96</v>
      </c>
      <c r="BH337" s="13" t="s">
        <v>97</v>
      </c>
      <c r="BI337" s="13" t="s">
        <v>98</v>
      </c>
      <c r="BJ337" s="13" t="s">
        <v>99</v>
      </c>
      <c r="BK337" s="33" t="s">
        <v>5036</v>
      </c>
      <c r="BL337" s="33" t="s">
        <v>10210</v>
      </c>
      <c r="BM337" s="11" t="s">
        <v>149</v>
      </c>
      <c r="BN337" s="11" t="s">
        <v>150</v>
      </c>
      <c r="BO337" s="11"/>
      <c r="BP337" s="11" t="s">
        <v>10217</v>
      </c>
      <c r="BQ337" s="33" t="str">
        <f>IFERROR(VLOOKUP(Tabela5[[#This Row],[scientificName]],Tabela1[],COLUMN('IUCN BR Summary'!N:N),0),"")</f>
        <v>(G.[Baron] Cuvier, 1798)</v>
      </c>
      <c r="BR337" s="11" t="s">
        <v>102</v>
      </c>
      <c r="BS337" s="11"/>
      <c r="BT337" s="11"/>
      <c r="BU337" s="11"/>
      <c r="BV337" s="11"/>
      <c r="BW337" s="11"/>
      <c r="BX337" s="11"/>
      <c r="BY337" s="11"/>
    </row>
    <row r="338" spans="1:77" x14ac:dyDescent="0.25">
      <c r="A338" s="11" t="s">
        <v>76</v>
      </c>
      <c r="B338" s="12">
        <f t="shared" ca="1" si="10"/>
        <v>43818</v>
      </c>
      <c r="C338" s="13" t="s">
        <v>77</v>
      </c>
      <c r="D338" s="11" t="s">
        <v>78</v>
      </c>
      <c r="E338" s="13" t="s">
        <v>79</v>
      </c>
      <c r="F338" s="11" t="s">
        <v>80</v>
      </c>
      <c r="G338" s="11" t="s">
        <v>81</v>
      </c>
      <c r="H338" s="11" t="s">
        <v>82</v>
      </c>
      <c r="I338" s="13" t="s">
        <v>83</v>
      </c>
      <c r="J338" s="13" t="s">
        <v>82</v>
      </c>
      <c r="K338" s="21" t="str">
        <f t="shared" si="11"/>
        <v>iucnStatus:Not Evaluated</v>
      </c>
      <c r="L338" s="11" t="str">
        <f>_xlfn.IFNA(VLOOKUP(Tabela5[[#This Row],[scientificName]],Tabela1[],COLUMN('IUCN BR Summary'!O:O),0),"Not Evaluated")</f>
        <v>Not Evaluated</v>
      </c>
      <c r="M338" s="13" t="s">
        <v>575</v>
      </c>
      <c r="N338" s="33"/>
      <c r="O338" s="33"/>
      <c r="P338" s="37" t="s">
        <v>527</v>
      </c>
      <c r="Q338" s="33" t="s">
        <v>528</v>
      </c>
      <c r="R338" s="33"/>
      <c r="S338" s="33"/>
      <c r="T338" s="33"/>
      <c r="U338" s="33"/>
      <c r="V338" s="11"/>
      <c r="W338" s="11"/>
      <c r="X338" s="11"/>
      <c r="Y338" s="11"/>
      <c r="Z338" s="11"/>
      <c r="AA338" s="11"/>
      <c r="AB338" s="11"/>
      <c r="AC338" s="12">
        <v>43485</v>
      </c>
      <c r="AD338" s="15">
        <v>0.3263888888888889</v>
      </c>
      <c r="AE338" s="33"/>
      <c r="AF338" s="15" t="s">
        <v>121</v>
      </c>
      <c r="AG338" s="33"/>
      <c r="AH338" s="15" t="s">
        <v>138</v>
      </c>
      <c r="AI338" s="13" t="s">
        <v>90</v>
      </c>
      <c r="AJ338" s="13" t="s">
        <v>91</v>
      </c>
      <c r="AK338" s="13" t="s">
        <v>92</v>
      </c>
      <c r="AL338" s="11" t="s">
        <v>93</v>
      </c>
      <c r="AM338" s="11" t="s">
        <v>94</v>
      </c>
      <c r="AN338" s="11"/>
      <c r="AO338" s="11"/>
      <c r="AP338" s="11"/>
      <c r="AQ338" s="11" t="s">
        <v>17454</v>
      </c>
      <c r="AR338" s="11"/>
      <c r="AS338" s="11"/>
      <c r="AT338" s="11"/>
      <c r="AU338" s="11"/>
      <c r="AV338" s="11"/>
      <c r="AW338" s="11"/>
      <c r="AX338" s="18">
        <v>408185</v>
      </c>
      <c r="AY338" s="18">
        <v>7827339</v>
      </c>
      <c r="AZ338" s="16">
        <v>-39.875767000000003</v>
      </c>
      <c r="BA338" s="16">
        <v>-19.647054000000001</v>
      </c>
      <c r="BB338" s="11"/>
      <c r="BC338" s="11" t="s">
        <v>17453</v>
      </c>
      <c r="BD338" s="11" t="s">
        <v>17455</v>
      </c>
      <c r="BE338" s="11" t="s">
        <v>95</v>
      </c>
      <c r="BF338" s="17">
        <v>43410</v>
      </c>
      <c r="BG338" s="11" t="s">
        <v>96</v>
      </c>
      <c r="BH338" s="13" t="s">
        <v>97</v>
      </c>
      <c r="BI338" s="13" t="s">
        <v>98</v>
      </c>
      <c r="BJ338" s="13" t="s">
        <v>99</v>
      </c>
      <c r="BK338" s="33" t="s">
        <v>10370</v>
      </c>
      <c r="BL338" s="33" t="s">
        <v>10386</v>
      </c>
      <c r="BM338" s="11" t="s">
        <v>254</v>
      </c>
      <c r="BN338" s="11" t="s">
        <v>255</v>
      </c>
      <c r="BO338" s="11"/>
      <c r="BP338" s="11" t="s">
        <v>17440</v>
      </c>
      <c r="BQ338" s="33" t="str">
        <f>IFERROR(VLOOKUP(Tabela5[[#This Row],[scientificName]],Tabela1[],COLUMN('IUCN BR Summary'!N:N),0),"")</f>
        <v/>
      </c>
      <c r="BR338" s="11" t="s">
        <v>166</v>
      </c>
      <c r="BS338" s="11"/>
      <c r="BT338" s="11"/>
      <c r="BU338" s="11"/>
      <c r="BV338" s="11"/>
      <c r="BW338" s="11"/>
      <c r="BX338" s="11"/>
      <c r="BY338" s="11"/>
    </row>
    <row r="339" spans="1:77" x14ac:dyDescent="0.25">
      <c r="A339" s="11" t="s">
        <v>76</v>
      </c>
      <c r="B339" s="12">
        <f t="shared" ca="1" si="10"/>
        <v>43818</v>
      </c>
      <c r="C339" s="13" t="s">
        <v>77</v>
      </c>
      <c r="D339" s="11" t="s">
        <v>78</v>
      </c>
      <c r="E339" s="13" t="s">
        <v>79</v>
      </c>
      <c r="F339" s="11" t="s">
        <v>80</v>
      </c>
      <c r="G339" s="11" t="s">
        <v>81</v>
      </c>
      <c r="H339" s="11" t="s">
        <v>82</v>
      </c>
      <c r="I339" s="13" t="s">
        <v>83</v>
      </c>
      <c r="J339" s="13" t="s">
        <v>82</v>
      </c>
      <c r="K339" s="21" t="str">
        <f t="shared" si="11"/>
        <v>iucnStatus:Near Threatened</v>
      </c>
      <c r="L339" s="11" t="str">
        <f>_xlfn.IFNA(VLOOKUP(Tabela5[[#This Row],[scientificName]],Tabela1[],COLUMN('IUCN BR Summary'!O:O),0),"Not Evaluated")</f>
        <v>Near Threatened</v>
      </c>
      <c r="M339" s="13" t="s">
        <v>576</v>
      </c>
      <c r="N339" s="33"/>
      <c r="O339" s="33"/>
      <c r="P339" s="37" t="s">
        <v>527</v>
      </c>
      <c r="Q339" s="33" t="s">
        <v>528</v>
      </c>
      <c r="R339" s="33"/>
      <c r="S339" s="33"/>
      <c r="T339" s="33"/>
      <c r="U339" s="33"/>
      <c r="V339" s="11"/>
      <c r="W339" s="11"/>
      <c r="X339" s="11"/>
      <c r="Y339" s="11"/>
      <c r="Z339" s="11"/>
      <c r="AA339" s="11"/>
      <c r="AB339" s="11"/>
      <c r="AC339" s="12">
        <v>43485</v>
      </c>
      <c r="AD339" s="15">
        <v>0.32083333333333336</v>
      </c>
      <c r="AE339" s="33"/>
      <c r="AF339" s="15" t="s">
        <v>121</v>
      </c>
      <c r="AG339" s="33"/>
      <c r="AH339" s="15" t="s">
        <v>138</v>
      </c>
      <c r="AI339" s="13" t="s">
        <v>90</v>
      </c>
      <c r="AJ339" s="13" t="s">
        <v>91</v>
      </c>
      <c r="AK339" s="13" t="s">
        <v>92</v>
      </c>
      <c r="AL339" s="11" t="s">
        <v>93</v>
      </c>
      <c r="AM339" s="11" t="s">
        <v>94</v>
      </c>
      <c r="AN339" s="11"/>
      <c r="AO339" s="11"/>
      <c r="AP339" s="11"/>
      <c r="AQ339" s="11" t="s">
        <v>17454</v>
      </c>
      <c r="AR339" s="11"/>
      <c r="AS339" s="11"/>
      <c r="AT339" s="11"/>
      <c r="AU339" s="11"/>
      <c r="AV339" s="11"/>
      <c r="AW339" s="11"/>
      <c r="AX339" s="18">
        <v>408186</v>
      </c>
      <c r="AY339" s="18">
        <v>7827352</v>
      </c>
      <c r="AZ339" s="16">
        <v>-39.875756000000003</v>
      </c>
      <c r="BA339" s="16">
        <v>-19.646936</v>
      </c>
      <c r="BB339" s="11"/>
      <c r="BC339" s="11" t="s">
        <v>17453</v>
      </c>
      <c r="BD339" s="11" t="s">
        <v>17455</v>
      </c>
      <c r="BE339" s="11" t="s">
        <v>95</v>
      </c>
      <c r="BF339" s="17">
        <v>43410</v>
      </c>
      <c r="BG339" s="11" t="s">
        <v>96</v>
      </c>
      <c r="BH339" s="13" t="s">
        <v>97</v>
      </c>
      <c r="BI339" s="13" t="s">
        <v>98</v>
      </c>
      <c r="BJ339" s="13" t="s">
        <v>99</v>
      </c>
      <c r="BK339" s="34" t="s">
        <v>2635</v>
      </c>
      <c r="BL339" s="33" t="s">
        <v>5022</v>
      </c>
      <c r="BM339" s="11" t="s">
        <v>145</v>
      </c>
      <c r="BN339" s="11" t="s">
        <v>303</v>
      </c>
      <c r="BO339" s="11"/>
      <c r="BP339" s="11" t="s">
        <v>11212</v>
      </c>
      <c r="BQ339" s="33" t="str">
        <f>IFERROR(VLOOKUP(Tabela5[[#This Row],[scientificName]],Tabela1[],COLUMN('IUCN BR Summary'!N:N),0),"")</f>
        <v>Goldfuss, 1809</v>
      </c>
      <c r="BR339" s="11" t="s">
        <v>102</v>
      </c>
      <c r="BS339" s="11"/>
      <c r="BT339" s="11"/>
      <c r="BU339" s="11"/>
      <c r="BV339" s="11"/>
      <c r="BW339" s="11"/>
      <c r="BX339" s="11"/>
      <c r="BY339" s="11"/>
    </row>
    <row r="340" spans="1:77" x14ac:dyDescent="0.25">
      <c r="A340" s="11" t="s">
        <v>76</v>
      </c>
      <c r="B340" s="12">
        <f t="shared" ca="1" si="10"/>
        <v>43818</v>
      </c>
      <c r="C340" s="13" t="s">
        <v>77</v>
      </c>
      <c r="D340" s="11" t="s">
        <v>78</v>
      </c>
      <c r="E340" s="13" t="s">
        <v>79</v>
      </c>
      <c r="F340" s="11" t="s">
        <v>80</v>
      </c>
      <c r="G340" s="11" t="s">
        <v>81</v>
      </c>
      <c r="H340" s="11" t="s">
        <v>82</v>
      </c>
      <c r="I340" s="13" t="s">
        <v>83</v>
      </c>
      <c r="J340" s="13" t="s">
        <v>82</v>
      </c>
      <c r="K340" s="21" t="str">
        <f t="shared" si="11"/>
        <v>iucnStatus:Least Concern</v>
      </c>
      <c r="L340" s="11" t="str">
        <f>_xlfn.IFNA(VLOOKUP(Tabela5[[#This Row],[scientificName]],Tabela1[],COLUMN('IUCN BR Summary'!O:O),0),"Not Evaluated")</f>
        <v>Least Concern</v>
      </c>
      <c r="M340" s="13" t="s">
        <v>577</v>
      </c>
      <c r="N340" s="33"/>
      <c r="O340" s="33"/>
      <c r="P340" s="37" t="s">
        <v>527</v>
      </c>
      <c r="Q340" s="33" t="s">
        <v>528</v>
      </c>
      <c r="R340" s="33"/>
      <c r="S340" s="33"/>
      <c r="T340" s="33"/>
      <c r="U340" s="33"/>
      <c r="V340" s="11"/>
      <c r="W340" s="11"/>
      <c r="X340" s="11"/>
      <c r="Y340" s="11"/>
      <c r="Z340" s="11"/>
      <c r="AA340" s="11"/>
      <c r="AB340" s="11"/>
      <c r="AC340" s="12">
        <v>43485</v>
      </c>
      <c r="AD340" s="15">
        <v>0.2902777777777778</v>
      </c>
      <c r="AE340" s="33"/>
      <c r="AF340" s="15" t="s">
        <v>108</v>
      </c>
      <c r="AG340" s="33"/>
      <c r="AH340" s="15" t="s">
        <v>138</v>
      </c>
      <c r="AI340" s="13" t="s">
        <v>90</v>
      </c>
      <c r="AJ340" s="13" t="s">
        <v>91</v>
      </c>
      <c r="AK340" s="13" t="s">
        <v>92</v>
      </c>
      <c r="AL340" s="11" t="s">
        <v>93</v>
      </c>
      <c r="AM340" s="11" t="s">
        <v>94</v>
      </c>
      <c r="AN340" s="11"/>
      <c r="AO340" s="11"/>
      <c r="AP340" s="11"/>
      <c r="AQ340" s="11" t="s">
        <v>17454</v>
      </c>
      <c r="AR340" s="11"/>
      <c r="AS340" s="11"/>
      <c r="AT340" s="11"/>
      <c r="AU340" s="11"/>
      <c r="AV340" s="11"/>
      <c r="AW340" s="11"/>
      <c r="AX340" s="18">
        <v>408218</v>
      </c>
      <c r="AY340" s="18">
        <v>7827359</v>
      </c>
      <c r="AZ340" s="16">
        <v>-39.875450999999998</v>
      </c>
      <c r="BA340" s="16">
        <v>-19.646875000000001</v>
      </c>
      <c r="BB340" s="11"/>
      <c r="BC340" s="11" t="s">
        <v>17453</v>
      </c>
      <c r="BD340" s="11" t="s">
        <v>17455</v>
      </c>
      <c r="BE340" s="11" t="s">
        <v>95</v>
      </c>
      <c r="BF340" s="17">
        <v>43410</v>
      </c>
      <c r="BG340" s="11" t="s">
        <v>96</v>
      </c>
      <c r="BH340" s="13" t="s">
        <v>97</v>
      </c>
      <c r="BI340" s="13" t="s">
        <v>98</v>
      </c>
      <c r="BJ340" s="13" t="s">
        <v>99</v>
      </c>
      <c r="BK340" s="33" t="s">
        <v>5036</v>
      </c>
      <c r="BL340" s="33" t="s">
        <v>5037</v>
      </c>
      <c r="BM340" s="11" t="s">
        <v>162</v>
      </c>
      <c r="BN340" s="11" t="s">
        <v>163</v>
      </c>
      <c r="BO340" s="11"/>
      <c r="BP340" s="11" t="s">
        <v>11275</v>
      </c>
      <c r="BQ340" s="33" t="str">
        <f>IFERROR(VLOOKUP(Tabela5[[#This Row],[scientificName]],Tabela1[],COLUMN('IUCN BR Summary'!N:N),0),"")</f>
        <v>(Linnaeus, 1766)</v>
      </c>
      <c r="BR340" s="11" t="s">
        <v>102</v>
      </c>
      <c r="BS340" s="11"/>
      <c r="BT340" s="11"/>
      <c r="BU340" s="11"/>
      <c r="BV340" s="11"/>
      <c r="BW340" s="11"/>
      <c r="BX340" s="11"/>
      <c r="BY340" s="11"/>
    </row>
    <row r="341" spans="1:77" x14ac:dyDescent="0.25">
      <c r="A341" s="11" t="s">
        <v>76</v>
      </c>
      <c r="B341" s="12">
        <f t="shared" ca="1" si="10"/>
        <v>43818</v>
      </c>
      <c r="C341" s="13" t="s">
        <v>77</v>
      </c>
      <c r="D341" s="11" t="s">
        <v>78</v>
      </c>
      <c r="E341" s="13" t="s">
        <v>79</v>
      </c>
      <c r="F341" s="11" t="s">
        <v>80</v>
      </c>
      <c r="G341" s="11" t="s">
        <v>81</v>
      </c>
      <c r="H341" s="11" t="s">
        <v>82</v>
      </c>
      <c r="I341" s="13" t="s">
        <v>83</v>
      </c>
      <c r="J341" s="13" t="s">
        <v>82</v>
      </c>
      <c r="K341" s="21" t="str">
        <f t="shared" si="11"/>
        <v>iucnStatus:Least Concern</v>
      </c>
      <c r="L341" s="11" t="str">
        <f>_xlfn.IFNA(VLOOKUP(Tabela5[[#This Row],[scientificName]],Tabela1[],COLUMN('IUCN BR Summary'!O:O),0),"Not Evaluated")</f>
        <v>Least Concern</v>
      </c>
      <c r="M341" s="13" t="s">
        <v>578</v>
      </c>
      <c r="N341" s="33"/>
      <c r="O341" s="33"/>
      <c r="P341" s="37" t="s">
        <v>527</v>
      </c>
      <c r="Q341" s="33" t="s">
        <v>528</v>
      </c>
      <c r="R341" s="33"/>
      <c r="S341" s="33"/>
      <c r="T341" s="33"/>
      <c r="U341" s="33"/>
      <c r="V341" s="11"/>
      <c r="W341" s="11"/>
      <c r="X341" s="11"/>
      <c r="Y341" s="11"/>
      <c r="Z341" s="11"/>
      <c r="AA341" s="11"/>
      <c r="AB341" s="11"/>
      <c r="AC341" s="12">
        <v>43485</v>
      </c>
      <c r="AD341" s="15">
        <v>0.34375</v>
      </c>
      <c r="AE341" s="33"/>
      <c r="AF341" s="15" t="s">
        <v>121</v>
      </c>
      <c r="AG341" s="33"/>
      <c r="AH341" s="15" t="s">
        <v>138</v>
      </c>
      <c r="AI341" s="13" t="s">
        <v>90</v>
      </c>
      <c r="AJ341" s="13" t="s">
        <v>91</v>
      </c>
      <c r="AK341" s="13" t="s">
        <v>92</v>
      </c>
      <c r="AL341" s="11" t="s">
        <v>93</v>
      </c>
      <c r="AM341" s="11" t="s">
        <v>94</v>
      </c>
      <c r="AN341" s="11"/>
      <c r="AO341" s="11"/>
      <c r="AP341" s="11"/>
      <c r="AQ341" s="11" t="s">
        <v>17454</v>
      </c>
      <c r="AR341" s="11"/>
      <c r="AS341" s="11"/>
      <c r="AT341" s="11"/>
      <c r="AU341" s="11"/>
      <c r="AV341" s="11"/>
      <c r="AW341" s="11"/>
      <c r="AX341" s="18">
        <v>409270</v>
      </c>
      <c r="AY341" s="18">
        <v>7826046</v>
      </c>
      <c r="AZ341" s="16">
        <v>-39.865481000000003</v>
      </c>
      <c r="BA341" s="16">
        <v>-19.658788000000001</v>
      </c>
      <c r="BB341" s="11"/>
      <c r="BC341" s="11" t="s">
        <v>17453</v>
      </c>
      <c r="BD341" s="11" t="s">
        <v>17455</v>
      </c>
      <c r="BE341" s="11" t="s">
        <v>95</v>
      </c>
      <c r="BF341" s="17">
        <v>43410</v>
      </c>
      <c r="BG341" s="11" t="s">
        <v>96</v>
      </c>
      <c r="BH341" s="13" t="s">
        <v>97</v>
      </c>
      <c r="BI341" s="13" t="s">
        <v>98</v>
      </c>
      <c r="BJ341" s="13" t="s">
        <v>99</v>
      </c>
      <c r="BK341" s="33" t="s">
        <v>5036</v>
      </c>
      <c r="BL341" s="33" t="s">
        <v>10210</v>
      </c>
      <c r="BM341" s="11" t="s">
        <v>149</v>
      </c>
      <c r="BN341" s="11" t="s">
        <v>150</v>
      </c>
      <c r="BO341" s="11"/>
      <c r="BP341" s="11" t="s">
        <v>10217</v>
      </c>
      <c r="BQ341" s="33" t="str">
        <f>IFERROR(VLOOKUP(Tabela5[[#This Row],[scientificName]],Tabela1[],COLUMN('IUCN BR Summary'!N:N),0),"")</f>
        <v>(G.[Baron] Cuvier, 1798)</v>
      </c>
      <c r="BR341" s="11" t="s">
        <v>102</v>
      </c>
      <c r="BS341" s="11"/>
      <c r="BT341" s="11"/>
      <c r="BU341" s="11"/>
      <c r="BV341" s="11"/>
      <c r="BW341" s="11"/>
      <c r="BX341" s="11"/>
      <c r="BY341" s="11"/>
    </row>
    <row r="342" spans="1:77" x14ac:dyDescent="0.25">
      <c r="A342" s="11" t="s">
        <v>76</v>
      </c>
      <c r="B342" s="12">
        <f t="shared" ca="1" si="10"/>
        <v>43818</v>
      </c>
      <c r="C342" s="13" t="s">
        <v>77</v>
      </c>
      <c r="D342" s="11" t="s">
        <v>78</v>
      </c>
      <c r="E342" s="13" t="s">
        <v>79</v>
      </c>
      <c r="F342" s="11" t="s">
        <v>80</v>
      </c>
      <c r="G342" s="11" t="s">
        <v>81</v>
      </c>
      <c r="H342" s="11" t="s">
        <v>82</v>
      </c>
      <c r="I342" s="13" t="s">
        <v>83</v>
      </c>
      <c r="J342" s="13" t="s">
        <v>82</v>
      </c>
      <c r="K342" s="21" t="str">
        <f t="shared" si="11"/>
        <v>iucnStatus:Least Concern</v>
      </c>
      <c r="L342" s="11" t="str">
        <f>_xlfn.IFNA(VLOOKUP(Tabela5[[#This Row],[scientificName]],Tabela1[],COLUMN('IUCN BR Summary'!O:O),0),"Not Evaluated")</f>
        <v>Least Concern</v>
      </c>
      <c r="M342" s="13" t="s">
        <v>579</v>
      </c>
      <c r="N342" s="33"/>
      <c r="O342" s="33"/>
      <c r="P342" s="37" t="s">
        <v>527</v>
      </c>
      <c r="Q342" s="33" t="s">
        <v>528</v>
      </c>
      <c r="R342" s="33"/>
      <c r="S342" s="33"/>
      <c r="T342" s="33"/>
      <c r="U342" s="33"/>
      <c r="V342" s="11"/>
      <c r="W342" s="11"/>
      <c r="X342" s="11"/>
      <c r="Y342" s="11"/>
      <c r="Z342" s="11"/>
      <c r="AA342" s="11"/>
      <c r="AB342" s="11"/>
      <c r="AC342" s="12">
        <v>43485</v>
      </c>
      <c r="AD342" s="15">
        <v>0.35069444444444442</v>
      </c>
      <c r="AE342" s="33"/>
      <c r="AF342" s="15" t="s">
        <v>121</v>
      </c>
      <c r="AG342" s="33"/>
      <c r="AH342" s="15" t="s">
        <v>138</v>
      </c>
      <c r="AI342" s="13" t="s">
        <v>90</v>
      </c>
      <c r="AJ342" s="13" t="s">
        <v>91</v>
      </c>
      <c r="AK342" s="13" t="s">
        <v>92</v>
      </c>
      <c r="AL342" s="11" t="s">
        <v>93</v>
      </c>
      <c r="AM342" s="11" t="s">
        <v>94</v>
      </c>
      <c r="AN342" s="11"/>
      <c r="AO342" s="11"/>
      <c r="AP342" s="11"/>
      <c r="AQ342" s="11" t="s">
        <v>17454</v>
      </c>
      <c r="AR342" s="11"/>
      <c r="AS342" s="11"/>
      <c r="AT342" s="11"/>
      <c r="AU342" s="11"/>
      <c r="AV342" s="11"/>
      <c r="AW342" s="11"/>
      <c r="AX342" s="18">
        <v>409392</v>
      </c>
      <c r="AY342" s="18">
        <v>7826208</v>
      </c>
      <c r="AZ342" s="16">
        <v>-39.864308999999999</v>
      </c>
      <c r="BA342" s="16">
        <v>-19.657329000000001</v>
      </c>
      <c r="BB342" s="11"/>
      <c r="BC342" s="11" t="s">
        <v>17453</v>
      </c>
      <c r="BD342" s="11" t="s">
        <v>17455</v>
      </c>
      <c r="BE342" s="11" t="s">
        <v>95</v>
      </c>
      <c r="BF342" s="17">
        <v>43410</v>
      </c>
      <c r="BG342" s="11" t="s">
        <v>96</v>
      </c>
      <c r="BH342" s="13" t="s">
        <v>97</v>
      </c>
      <c r="BI342" s="13" t="s">
        <v>98</v>
      </c>
      <c r="BJ342" s="13" t="s">
        <v>99</v>
      </c>
      <c r="BK342" s="33" t="s">
        <v>5036</v>
      </c>
      <c r="BL342" s="33" t="s">
        <v>5037</v>
      </c>
      <c r="BM342" s="11" t="s">
        <v>162</v>
      </c>
      <c r="BN342" s="11" t="s">
        <v>163</v>
      </c>
      <c r="BO342" s="11"/>
      <c r="BP342" s="11" t="s">
        <v>11275</v>
      </c>
      <c r="BQ342" s="33" t="str">
        <f>IFERROR(VLOOKUP(Tabela5[[#This Row],[scientificName]],Tabela1[],COLUMN('IUCN BR Summary'!N:N),0),"")</f>
        <v>(Linnaeus, 1766)</v>
      </c>
      <c r="BR342" s="11" t="s">
        <v>102</v>
      </c>
      <c r="BS342" s="11"/>
      <c r="BT342" s="11"/>
      <c r="BU342" s="11"/>
      <c r="BV342" s="11"/>
      <c r="BW342" s="11"/>
      <c r="BX342" s="11"/>
      <c r="BY342" s="11"/>
    </row>
    <row r="343" spans="1:77" x14ac:dyDescent="0.25">
      <c r="A343" s="11" t="s">
        <v>76</v>
      </c>
      <c r="B343" s="12">
        <f t="shared" ca="1" si="10"/>
        <v>43818</v>
      </c>
      <c r="C343" s="13" t="s">
        <v>77</v>
      </c>
      <c r="D343" s="11" t="s">
        <v>78</v>
      </c>
      <c r="E343" s="13" t="s">
        <v>79</v>
      </c>
      <c r="F343" s="11" t="s">
        <v>80</v>
      </c>
      <c r="G343" s="11" t="s">
        <v>81</v>
      </c>
      <c r="H343" s="11" t="s">
        <v>82</v>
      </c>
      <c r="I343" s="13" t="s">
        <v>83</v>
      </c>
      <c r="J343" s="13" t="s">
        <v>82</v>
      </c>
      <c r="K343" s="21" t="str">
        <f t="shared" si="11"/>
        <v>iucnStatus:Near Threatened</v>
      </c>
      <c r="L343" s="11" t="str">
        <f>_xlfn.IFNA(VLOOKUP(Tabela5[[#This Row],[scientificName]],Tabela1[],COLUMN('IUCN BR Summary'!O:O),0),"Not Evaluated")</f>
        <v>Near Threatened</v>
      </c>
      <c r="M343" s="13" t="s">
        <v>580</v>
      </c>
      <c r="N343" s="33"/>
      <c r="O343" s="33"/>
      <c r="P343" s="37" t="s">
        <v>527</v>
      </c>
      <c r="Q343" s="33" t="s">
        <v>528</v>
      </c>
      <c r="R343" s="33"/>
      <c r="S343" s="33"/>
      <c r="T343" s="33"/>
      <c r="U343" s="33"/>
      <c r="V343" s="11"/>
      <c r="W343" s="11"/>
      <c r="X343" s="11"/>
      <c r="Y343" s="11"/>
      <c r="Z343" s="11"/>
      <c r="AA343" s="11"/>
      <c r="AB343" s="11"/>
      <c r="AC343" s="12">
        <v>43486</v>
      </c>
      <c r="AD343" s="15">
        <v>0.37986111111111115</v>
      </c>
      <c r="AE343" s="33"/>
      <c r="AF343" s="15" t="s">
        <v>121</v>
      </c>
      <c r="AG343" s="33"/>
      <c r="AH343" s="15" t="s">
        <v>138</v>
      </c>
      <c r="AI343" s="13" t="s">
        <v>90</v>
      </c>
      <c r="AJ343" s="13" t="s">
        <v>91</v>
      </c>
      <c r="AK343" s="13" t="s">
        <v>92</v>
      </c>
      <c r="AL343" s="11" t="s">
        <v>93</v>
      </c>
      <c r="AM343" s="11" t="s">
        <v>94</v>
      </c>
      <c r="AN343" s="11"/>
      <c r="AO343" s="11"/>
      <c r="AP343" s="11"/>
      <c r="AQ343" s="11" t="s">
        <v>17454</v>
      </c>
      <c r="AR343" s="11"/>
      <c r="AS343" s="11"/>
      <c r="AT343" s="11"/>
      <c r="AU343" s="11"/>
      <c r="AV343" s="11"/>
      <c r="AW343" s="11"/>
      <c r="AX343" s="18">
        <v>406933</v>
      </c>
      <c r="AY343" s="18">
        <v>7828969</v>
      </c>
      <c r="AZ343" s="16">
        <v>-39.887627000000002</v>
      </c>
      <c r="BA343" s="16">
        <v>-19.632266999999999</v>
      </c>
      <c r="BB343" s="11"/>
      <c r="BC343" s="11" t="s">
        <v>17453</v>
      </c>
      <c r="BD343" s="11" t="s">
        <v>17455</v>
      </c>
      <c r="BE343" s="11" t="s">
        <v>95</v>
      </c>
      <c r="BF343" s="17">
        <v>43410</v>
      </c>
      <c r="BG343" s="11" t="s">
        <v>96</v>
      </c>
      <c r="BH343" s="13" t="s">
        <v>97</v>
      </c>
      <c r="BI343" s="13" t="s">
        <v>98</v>
      </c>
      <c r="BJ343" s="13" t="s">
        <v>99</v>
      </c>
      <c r="BK343" s="34" t="s">
        <v>2635</v>
      </c>
      <c r="BL343" s="33" t="s">
        <v>5022</v>
      </c>
      <c r="BM343" s="11" t="s">
        <v>145</v>
      </c>
      <c r="BN343" s="11" t="s">
        <v>303</v>
      </c>
      <c r="BO343" s="11"/>
      <c r="BP343" s="11" t="s">
        <v>11212</v>
      </c>
      <c r="BQ343" s="33" t="str">
        <f>IFERROR(VLOOKUP(Tabela5[[#This Row],[scientificName]],Tabela1[],COLUMN('IUCN BR Summary'!N:N),0),"")</f>
        <v>Goldfuss, 1809</v>
      </c>
      <c r="BR343" s="11" t="s">
        <v>102</v>
      </c>
      <c r="BS343" s="11"/>
      <c r="BT343" s="11"/>
      <c r="BU343" s="11"/>
      <c r="BV343" s="11"/>
      <c r="BW343" s="11"/>
      <c r="BX343" s="11"/>
      <c r="BY343" s="11"/>
    </row>
    <row r="344" spans="1:77" x14ac:dyDescent="0.25">
      <c r="A344" s="11" t="s">
        <v>76</v>
      </c>
      <c r="B344" s="12">
        <f t="shared" ca="1" si="10"/>
        <v>43818</v>
      </c>
      <c r="C344" s="13" t="s">
        <v>77</v>
      </c>
      <c r="D344" s="11" t="s">
        <v>78</v>
      </c>
      <c r="E344" s="13" t="s">
        <v>79</v>
      </c>
      <c r="F344" s="11" t="s">
        <v>80</v>
      </c>
      <c r="G344" s="11" t="s">
        <v>81</v>
      </c>
      <c r="H344" s="11" t="s">
        <v>82</v>
      </c>
      <c r="I344" s="13" t="s">
        <v>83</v>
      </c>
      <c r="J344" s="13" t="s">
        <v>82</v>
      </c>
      <c r="K344" s="21" t="str">
        <f t="shared" si="11"/>
        <v>iucnStatus:Near Threatened</v>
      </c>
      <c r="L344" s="11" t="str">
        <f>_xlfn.IFNA(VLOOKUP(Tabela5[[#This Row],[scientificName]],Tabela1[],COLUMN('IUCN BR Summary'!O:O),0),"Not Evaluated")</f>
        <v>Near Threatened</v>
      </c>
      <c r="M344" s="13" t="s">
        <v>581</v>
      </c>
      <c r="N344" s="33"/>
      <c r="O344" s="33"/>
      <c r="P344" s="37" t="s">
        <v>527</v>
      </c>
      <c r="Q344" s="33" t="s">
        <v>528</v>
      </c>
      <c r="R344" s="33"/>
      <c r="S344" s="33"/>
      <c r="T344" s="33"/>
      <c r="U344" s="33"/>
      <c r="V344" s="11"/>
      <c r="W344" s="11"/>
      <c r="X344" s="11"/>
      <c r="Y344" s="11"/>
      <c r="Z344" s="11"/>
      <c r="AA344" s="11"/>
      <c r="AB344" s="11"/>
      <c r="AC344" s="12">
        <v>43486</v>
      </c>
      <c r="AD344" s="15">
        <v>0.85416666666666663</v>
      </c>
      <c r="AE344" s="33"/>
      <c r="AF344" s="15" t="s">
        <v>154</v>
      </c>
      <c r="AG344" s="33"/>
      <c r="AH344" s="15" t="s">
        <v>138</v>
      </c>
      <c r="AI344" s="13" t="s">
        <v>90</v>
      </c>
      <c r="AJ344" s="13" t="s">
        <v>91</v>
      </c>
      <c r="AK344" s="13" t="s">
        <v>92</v>
      </c>
      <c r="AL344" s="11" t="s">
        <v>93</v>
      </c>
      <c r="AM344" s="11" t="s">
        <v>94</v>
      </c>
      <c r="AN344" s="11"/>
      <c r="AO344" s="11"/>
      <c r="AP344" s="11"/>
      <c r="AQ344" s="11" t="s">
        <v>17454</v>
      </c>
      <c r="AR344" s="11"/>
      <c r="AS344" s="11"/>
      <c r="AT344" s="11"/>
      <c r="AU344" s="11"/>
      <c r="AV344" s="11"/>
      <c r="AW344" s="11"/>
      <c r="AX344" s="18">
        <v>407010</v>
      </c>
      <c r="AY344" s="18">
        <v>7828784</v>
      </c>
      <c r="AZ344" s="16">
        <v>-39.886901999999999</v>
      </c>
      <c r="BA344" s="16">
        <v>-19.633942000000001</v>
      </c>
      <c r="BB344" s="11"/>
      <c r="BC344" s="11" t="s">
        <v>17453</v>
      </c>
      <c r="BD344" s="11" t="s">
        <v>17455</v>
      </c>
      <c r="BE344" s="11" t="s">
        <v>95</v>
      </c>
      <c r="BF344" s="17">
        <v>43410</v>
      </c>
      <c r="BG344" s="11" t="s">
        <v>96</v>
      </c>
      <c r="BH344" s="13" t="s">
        <v>97</v>
      </c>
      <c r="BI344" s="13" t="s">
        <v>98</v>
      </c>
      <c r="BJ344" s="13" t="s">
        <v>99</v>
      </c>
      <c r="BK344" s="34" t="s">
        <v>2635</v>
      </c>
      <c r="BL344" s="33" t="s">
        <v>5022</v>
      </c>
      <c r="BM344" s="11" t="s">
        <v>145</v>
      </c>
      <c r="BN344" s="11" t="s">
        <v>303</v>
      </c>
      <c r="BO344" s="11"/>
      <c r="BP344" s="11" t="s">
        <v>11212</v>
      </c>
      <c r="BQ344" s="33" t="str">
        <f>IFERROR(VLOOKUP(Tabela5[[#This Row],[scientificName]],Tabela1[],COLUMN('IUCN BR Summary'!N:N),0),"")</f>
        <v>Goldfuss, 1809</v>
      </c>
      <c r="BR344" s="11" t="s">
        <v>102</v>
      </c>
      <c r="BS344" s="11"/>
      <c r="BT344" s="11"/>
      <c r="BU344" s="11"/>
      <c r="BV344" s="11"/>
      <c r="BW344" s="11"/>
      <c r="BX344" s="11"/>
      <c r="BY344" s="11"/>
    </row>
    <row r="345" spans="1:77" x14ac:dyDescent="0.25">
      <c r="A345" s="11" t="s">
        <v>76</v>
      </c>
      <c r="B345" s="12">
        <f t="shared" ca="1" si="10"/>
        <v>43818</v>
      </c>
      <c r="C345" s="13" t="s">
        <v>77</v>
      </c>
      <c r="D345" s="11" t="s">
        <v>78</v>
      </c>
      <c r="E345" s="13" t="s">
        <v>79</v>
      </c>
      <c r="F345" s="11" t="s">
        <v>80</v>
      </c>
      <c r="G345" s="11" t="s">
        <v>81</v>
      </c>
      <c r="H345" s="11" t="s">
        <v>82</v>
      </c>
      <c r="I345" s="13" t="s">
        <v>83</v>
      </c>
      <c r="J345" s="13" t="s">
        <v>82</v>
      </c>
      <c r="K345" s="21" t="str">
        <f t="shared" si="11"/>
        <v>iucnStatus:Not Evaluated</v>
      </c>
      <c r="L345" s="11" t="str">
        <f>_xlfn.IFNA(VLOOKUP(Tabela5[[#This Row],[scientificName]],Tabela1[],COLUMN('IUCN BR Summary'!O:O),0),"Not Evaluated")</f>
        <v>Not Evaluated</v>
      </c>
      <c r="M345" s="13" t="s">
        <v>582</v>
      </c>
      <c r="N345" s="33"/>
      <c r="O345" s="33"/>
      <c r="P345" s="37" t="s">
        <v>527</v>
      </c>
      <c r="Q345" s="33" t="s">
        <v>528</v>
      </c>
      <c r="R345" s="33"/>
      <c r="S345" s="33"/>
      <c r="T345" s="33"/>
      <c r="U345" s="33"/>
      <c r="V345" s="11"/>
      <c r="W345" s="11"/>
      <c r="X345" s="11"/>
      <c r="Y345" s="11"/>
      <c r="Z345" s="11"/>
      <c r="AA345" s="11"/>
      <c r="AB345" s="11"/>
      <c r="AC345" s="12">
        <v>43486</v>
      </c>
      <c r="AD345" s="15">
        <v>0.27569444444444446</v>
      </c>
      <c r="AE345" s="33"/>
      <c r="AF345" s="15" t="s">
        <v>108</v>
      </c>
      <c r="AG345" s="33"/>
      <c r="AH345" s="15" t="s">
        <v>138</v>
      </c>
      <c r="AI345" s="13" t="s">
        <v>90</v>
      </c>
      <c r="AJ345" s="13" t="s">
        <v>91</v>
      </c>
      <c r="AK345" s="13" t="s">
        <v>92</v>
      </c>
      <c r="AL345" s="11" t="s">
        <v>93</v>
      </c>
      <c r="AM345" s="11" t="s">
        <v>94</v>
      </c>
      <c r="AN345" s="11"/>
      <c r="AO345" s="11"/>
      <c r="AP345" s="11"/>
      <c r="AQ345" s="11" t="s">
        <v>17454</v>
      </c>
      <c r="AR345" s="11"/>
      <c r="AS345" s="11"/>
      <c r="AT345" s="11"/>
      <c r="AU345" s="11"/>
      <c r="AV345" s="11"/>
      <c r="AW345" s="11"/>
      <c r="AX345" s="18">
        <v>407197</v>
      </c>
      <c r="AY345" s="18">
        <v>7828641</v>
      </c>
      <c r="AZ345" s="16">
        <v>-39.885125000000002</v>
      </c>
      <c r="BA345" s="16">
        <v>-19.635242999999999</v>
      </c>
      <c r="BB345" s="11"/>
      <c r="BC345" s="11" t="s">
        <v>17453</v>
      </c>
      <c r="BD345" s="11" t="s">
        <v>17455</v>
      </c>
      <c r="BE345" s="11" t="s">
        <v>95</v>
      </c>
      <c r="BF345" s="17">
        <v>43410</v>
      </c>
      <c r="BG345" s="11" t="s">
        <v>96</v>
      </c>
      <c r="BH345" s="13" t="s">
        <v>97</v>
      </c>
      <c r="BI345" s="13" t="s">
        <v>98</v>
      </c>
      <c r="BJ345" s="13" t="s">
        <v>99</v>
      </c>
      <c r="BK345" s="33" t="s">
        <v>9413</v>
      </c>
      <c r="BL345" s="33" t="s">
        <v>9414</v>
      </c>
      <c r="BM345" s="11" t="s">
        <v>139</v>
      </c>
      <c r="BN345" s="11" t="s">
        <v>255</v>
      </c>
      <c r="BO345" s="11"/>
      <c r="BP345" s="11" t="s">
        <v>17451</v>
      </c>
      <c r="BQ345" s="33" t="str">
        <f>IFERROR(VLOOKUP(Tabela5[[#This Row],[scientificName]],Tabela1[],COLUMN('IUCN BR Summary'!N:N),0),"")</f>
        <v/>
      </c>
      <c r="BR345" s="11" t="s">
        <v>166</v>
      </c>
      <c r="BS345" s="11"/>
      <c r="BT345" s="11"/>
      <c r="BU345" s="11"/>
      <c r="BV345" s="11"/>
      <c r="BW345" s="11"/>
      <c r="BX345" s="11"/>
      <c r="BY345" s="11"/>
    </row>
    <row r="346" spans="1:77" s="20" customFormat="1" x14ac:dyDescent="0.25">
      <c r="A346" s="11" t="s">
        <v>76</v>
      </c>
      <c r="B346" s="12">
        <f t="shared" ca="1" si="10"/>
        <v>43818</v>
      </c>
      <c r="C346" s="13" t="s">
        <v>77</v>
      </c>
      <c r="D346" s="11" t="s">
        <v>78</v>
      </c>
      <c r="E346" s="13" t="s">
        <v>79</v>
      </c>
      <c r="F346" s="11" t="s">
        <v>80</v>
      </c>
      <c r="G346" s="11" t="s">
        <v>81</v>
      </c>
      <c r="H346" s="11" t="s">
        <v>82</v>
      </c>
      <c r="I346" s="13" t="s">
        <v>83</v>
      </c>
      <c r="J346" s="13" t="s">
        <v>82</v>
      </c>
      <c r="K346" s="21" t="str">
        <f t="shared" si="11"/>
        <v>iucnStatus:Near Threatened</v>
      </c>
      <c r="L346" s="11" t="str">
        <f>_xlfn.IFNA(VLOOKUP(Tabela5[[#This Row],[scientificName]],Tabela1[],COLUMN('IUCN BR Summary'!O:O),0),"Not Evaluated")</f>
        <v>Near Threatened</v>
      </c>
      <c r="M346" s="13" t="s">
        <v>583</v>
      </c>
      <c r="N346" s="33"/>
      <c r="O346" s="42"/>
      <c r="P346" s="37" t="s">
        <v>527</v>
      </c>
      <c r="Q346" s="33" t="s">
        <v>528</v>
      </c>
      <c r="R346" s="33"/>
      <c r="S346" s="33"/>
      <c r="T346" s="33"/>
      <c r="U346" s="33"/>
      <c r="V346" s="11"/>
      <c r="W346" s="11"/>
      <c r="X346" s="11"/>
      <c r="Y346" s="11"/>
      <c r="Z346" s="11"/>
      <c r="AA346" s="11"/>
      <c r="AB346" s="11"/>
      <c r="AC346" s="12">
        <v>43486</v>
      </c>
      <c r="AD346" s="15">
        <v>0.39861111111111108</v>
      </c>
      <c r="AE346" s="33"/>
      <c r="AF346" s="15" t="s">
        <v>121</v>
      </c>
      <c r="AG346" s="33"/>
      <c r="AH346" s="15" t="s">
        <v>138</v>
      </c>
      <c r="AI346" s="13" t="s">
        <v>90</v>
      </c>
      <c r="AJ346" s="13" t="s">
        <v>91</v>
      </c>
      <c r="AK346" s="13" t="s">
        <v>92</v>
      </c>
      <c r="AL346" s="11" t="s">
        <v>93</v>
      </c>
      <c r="AM346" s="11" t="s">
        <v>94</v>
      </c>
      <c r="AN346" s="11"/>
      <c r="AO346" s="11"/>
      <c r="AP346" s="11"/>
      <c r="AQ346" s="11" t="s">
        <v>17454</v>
      </c>
      <c r="AR346" s="11"/>
      <c r="AS346" s="11"/>
      <c r="AT346" s="11"/>
      <c r="AU346" s="11"/>
      <c r="AV346" s="11"/>
      <c r="AW346" s="11"/>
      <c r="AX346" s="18">
        <v>407794</v>
      </c>
      <c r="AY346" s="18">
        <v>7828097</v>
      </c>
      <c r="AZ346" s="16">
        <v>-39.879458</v>
      </c>
      <c r="BA346" s="16">
        <v>-19.640186</v>
      </c>
      <c r="BB346" s="11"/>
      <c r="BC346" s="11" t="s">
        <v>17453</v>
      </c>
      <c r="BD346" s="11" t="s">
        <v>17455</v>
      </c>
      <c r="BE346" s="11" t="s">
        <v>95</v>
      </c>
      <c r="BF346" s="17">
        <v>43410</v>
      </c>
      <c r="BG346" s="11" t="s">
        <v>96</v>
      </c>
      <c r="BH346" s="13" t="s">
        <v>97</v>
      </c>
      <c r="BI346" s="13" t="s">
        <v>98</v>
      </c>
      <c r="BJ346" s="13" t="s">
        <v>99</v>
      </c>
      <c r="BK346" s="34" t="s">
        <v>2635</v>
      </c>
      <c r="BL346" s="33" t="s">
        <v>5022</v>
      </c>
      <c r="BM346" s="11" t="s">
        <v>145</v>
      </c>
      <c r="BN346" s="11" t="s">
        <v>303</v>
      </c>
      <c r="BO346" s="11"/>
      <c r="BP346" s="11" t="s">
        <v>11212</v>
      </c>
      <c r="BQ346" s="33" t="str">
        <f>IFERROR(VLOOKUP(Tabela5[[#This Row],[scientificName]],Tabela1[],COLUMN('IUCN BR Summary'!N:N),0),"")</f>
        <v>Goldfuss, 1809</v>
      </c>
      <c r="BR346" s="11" t="s">
        <v>102</v>
      </c>
      <c r="BS346" s="11"/>
      <c r="BT346" s="11"/>
      <c r="BU346" s="11"/>
      <c r="BV346" s="11"/>
      <c r="BW346" s="11"/>
      <c r="BX346" s="11"/>
      <c r="BY346" s="11"/>
    </row>
    <row r="347" spans="1:77" s="20" customFormat="1" x14ac:dyDescent="0.25">
      <c r="A347" s="11" t="s">
        <v>76</v>
      </c>
      <c r="B347" s="12">
        <f t="shared" ca="1" si="10"/>
        <v>43818</v>
      </c>
      <c r="C347" s="13" t="s">
        <v>77</v>
      </c>
      <c r="D347" s="11" t="s">
        <v>78</v>
      </c>
      <c r="E347" s="13" t="s">
        <v>79</v>
      </c>
      <c r="F347" s="11" t="s">
        <v>80</v>
      </c>
      <c r="G347" s="11" t="s">
        <v>81</v>
      </c>
      <c r="H347" s="11" t="s">
        <v>82</v>
      </c>
      <c r="I347" s="13" t="s">
        <v>83</v>
      </c>
      <c r="J347" s="13" t="s">
        <v>82</v>
      </c>
      <c r="K347" s="21" t="str">
        <f t="shared" si="11"/>
        <v>iucnStatus:Least Concern</v>
      </c>
      <c r="L347" s="11" t="str">
        <f>_xlfn.IFNA(VLOOKUP(Tabela5[[#This Row],[scientificName]],Tabela1[],COLUMN('IUCN BR Summary'!O:O),0),"Not Evaluated")</f>
        <v>Least Concern</v>
      </c>
      <c r="M347" s="13" t="s">
        <v>587</v>
      </c>
      <c r="N347" s="33"/>
      <c r="O347" s="42"/>
      <c r="P347" s="37" t="s">
        <v>527</v>
      </c>
      <c r="Q347" s="33" t="s">
        <v>528</v>
      </c>
      <c r="R347" s="33"/>
      <c r="S347" s="33"/>
      <c r="T347" s="33"/>
      <c r="U347" s="33"/>
      <c r="V347" s="11"/>
      <c r="W347" s="11"/>
      <c r="X347" s="11"/>
      <c r="Y347" s="11"/>
      <c r="Z347" s="11"/>
      <c r="AA347" s="11"/>
      <c r="AB347" s="11"/>
      <c r="AC347" s="12">
        <v>43487</v>
      </c>
      <c r="AD347" s="15">
        <v>0.31319444444444444</v>
      </c>
      <c r="AE347" s="33"/>
      <c r="AF347" s="15" t="s">
        <v>108</v>
      </c>
      <c r="AG347" s="33"/>
      <c r="AH347" s="15" t="s">
        <v>138</v>
      </c>
      <c r="AI347" s="13" t="s">
        <v>90</v>
      </c>
      <c r="AJ347" s="13" t="s">
        <v>91</v>
      </c>
      <c r="AK347" s="13" t="s">
        <v>92</v>
      </c>
      <c r="AL347" s="11" t="s">
        <v>93</v>
      </c>
      <c r="AM347" s="11" t="s">
        <v>94</v>
      </c>
      <c r="AN347" s="11"/>
      <c r="AO347" s="11"/>
      <c r="AP347" s="11"/>
      <c r="AQ347" s="11" t="s">
        <v>17454</v>
      </c>
      <c r="AR347" s="11"/>
      <c r="AS347" s="11"/>
      <c r="AT347" s="11"/>
      <c r="AU347" s="11"/>
      <c r="AV347" s="11"/>
      <c r="AW347" s="11"/>
      <c r="AX347" s="18">
        <v>414982.3272</v>
      </c>
      <c r="AY347" s="18">
        <v>7837525.2553000003</v>
      </c>
      <c r="AZ347" s="16">
        <v>-39.810478000000003</v>
      </c>
      <c r="BA347" s="16">
        <v>-19.555315</v>
      </c>
      <c r="BB347" s="11"/>
      <c r="BC347" s="11" t="s">
        <v>17453</v>
      </c>
      <c r="BD347" s="11" t="s">
        <v>17455</v>
      </c>
      <c r="BE347" s="11" t="s">
        <v>95</v>
      </c>
      <c r="BF347" s="17">
        <v>43410</v>
      </c>
      <c r="BG347" s="11" t="s">
        <v>96</v>
      </c>
      <c r="BH347" s="13" t="s">
        <v>97</v>
      </c>
      <c r="BI347" s="13" t="s">
        <v>98</v>
      </c>
      <c r="BJ347" s="13" t="s">
        <v>99</v>
      </c>
      <c r="BK347" s="33" t="s">
        <v>5036</v>
      </c>
      <c r="BL347" s="33" t="s">
        <v>5037</v>
      </c>
      <c r="BM347" s="11" t="s">
        <v>162</v>
      </c>
      <c r="BN347" s="11" t="s">
        <v>163</v>
      </c>
      <c r="BO347" s="11"/>
      <c r="BP347" s="11" t="s">
        <v>11275</v>
      </c>
      <c r="BQ347" s="33" t="str">
        <f>IFERROR(VLOOKUP(Tabela5[[#This Row],[scientificName]],Tabela1[],COLUMN('IUCN BR Summary'!N:N),0),"")</f>
        <v>(Linnaeus, 1766)</v>
      </c>
      <c r="BR347" s="11" t="s">
        <v>102</v>
      </c>
      <c r="BS347" s="11"/>
      <c r="BT347" s="11"/>
      <c r="BU347" s="11"/>
      <c r="BV347" s="11"/>
      <c r="BW347" s="11"/>
      <c r="BX347" s="11"/>
      <c r="BY347" s="11"/>
    </row>
    <row r="348" spans="1:77" s="20" customFormat="1" x14ac:dyDescent="0.25">
      <c r="A348" s="11" t="s">
        <v>76</v>
      </c>
      <c r="B348" s="12">
        <f t="shared" ca="1" si="10"/>
        <v>43818</v>
      </c>
      <c r="C348" s="13" t="s">
        <v>77</v>
      </c>
      <c r="D348" s="11" t="s">
        <v>78</v>
      </c>
      <c r="E348" s="13" t="s">
        <v>79</v>
      </c>
      <c r="F348" s="11" t="s">
        <v>80</v>
      </c>
      <c r="G348" s="11" t="s">
        <v>81</v>
      </c>
      <c r="H348" s="11" t="s">
        <v>82</v>
      </c>
      <c r="I348" s="13" t="s">
        <v>83</v>
      </c>
      <c r="J348" s="13" t="s">
        <v>82</v>
      </c>
      <c r="K348" s="21" t="str">
        <f t="shared" si="11"/>
        <v>iucnStatus:Least Concern</v>
      </c>
      <c r="L348" s="11" t="str">
        <f>_xlfn.IFNA(VLOOKUP(Tabela5[[#This Row],[scientificName]],Tabela1[],COLUMN('IUCN BR Summary'!O:O),0),"Not Evaluated")</f>
        <v>Least Concern</v>
      </c>
      <c r="M348" s="13" t="s">
        <v>588</v>
      </c>
      <c r="N348" s="33"/>
      <c r="O348" s="42"/>
      <c r="P348" s="37" t="s">
        <v>527</v>
      </c>
      <c r="Q348" s="33" t="s">
        <v>528</v>
      </c>
      <c r="R348" s="33"/>
      <c r="S348" s="33"/>
      <c r="T348" s="33"/>
      <c r="U348" s="33"/>
      <c r="V348" s="11"/>
      <c r="W348" s="11"/>
      <c r="X348" s="11"/>
      <c r="Y348" s="11"/>
      <c r="Z348" s="11"/>
      <c r="AA348" s="11"/>
      <c r="AB348" s="11"/>
      <c r="AC348" s="12">
        <v>43487</v>
      </c>
      <c r="AD348" s="15">
        <v>0.3347222222222222</v>
      </c>
      <c r="AE348" s="33"/>
      <c r="AF348" s="15" t="s">
        <v>121</v>
      </c>
      <c r="AG348" s="33"/>
      <c r="AH348" s="15" t="s">
        <v>138</v>
      </c>
      <c r="AI348" s="13" t="s">
        <v>90</v>
      </c>
      <c r="AJ348" s="13" t="s">
        <v>91</v>
      </c>
      <c r="AK348" s="13" t="s">
        <v>92</v>
      </c>
      <c r="AL348" s="11" t="s">
        <v>93</v>
      </c>
      <c r="AM348" s="11" t="s">
        <v>94</v>
      </c>
      <c r="AN348" s="11"/>
      <c r="AO348" s="11"/>
      <c r="AP348" s="11"/>
      <c r="AQ348" s="11" t="s">
        <v>17454</v>
      </c>
      <c r="AR348" s="11"/>
      <c r="AS348" s="11"/>
      <c r="AT348" s="11"/>
      <c r="AU348" s="11"/>
      <c r="AV348" s="11"/>
      <c r="AW348" s="11"/>
      <c r="AX348" s="18">
        <v>415006</v>
      </c>
      <c r="AY348" s="18">
        <v>7839013</v>
      </c>
      <c r="AZ348" s="16">
        <v>-39.810181999999998</v>
      </c>
      <c r="BA348" s="16">
        <v>-19.541869999999999</v>
      </c>
      <c r="BB348" s="11"/>
      <c r="BC348" s="11" t="s">
        <v>17453</v>
      </c>
      <c r="BD348" s="11" t="s">
        <v>17455</v>
      </c>
      <c r="BE348" s="11" t="s">
        <v>95</v>
      </c>
      <c r="BF348" s="17">
        <v>43410</v>
      </c>
      <c r="BG348" s="11" t="s">
        <v>96</v>
      </c>
      <c r="BH348" s="13" t="s">
        <v>97</v>
      </c>
      <c r="BI348" s="13" t="s">
        <v>98</v>
      </c>
      <c r="BJ348" s="13" t="s">
        <v>99</v>
      </c>
      <c r="BK348" s="34" t="s">
        <v>2635</v>
      </c>
      <c r="BL348" s="33" t="s">
        <v>2646</v>
      </c>
      <c r="BM348" s="11" t="s">
        <v>100</v>
      </c>
      <c r="BN348" s="11" t="s">
        <v>101</v>
      </c>
      <c r="BO348" s="11"/>
      <c r="BP348" s="11" t="s">
        <v>8477</v>
      </c>
      <c r="BQ348" s="33" t="str">
        <f>IFERROR(VLOOKUP(Tabela5[[#This Row],[scientificName]],Tabela1[],COLUMN('IUCN BR Summary'!N:N),0),"")</f>
        <v>(Ã‰. Geoffroy in Humboldt, 1812)</v>
      </c>
      <c r="BR348" s="11" t="s">
        <v>102</v>
      </c>
      <c r="BS348" s="11"/>
      <c r="BT348" s="11"/>
      <c r="BU348" s="11"/>
      <c r="BV348" s="11"/>
      <c r="BW348" s="11"/>
      <c r="BX348" s="11"/>
      <c r="BY348" s="11"/>
    </row>
    <row r="349" spans="1:77" s="20" customFormat="1" x14ac:dyDescent="0.25">
      <c r="A349" s="11" t="s">
        <v>76</v>
      </c>
      <c r="B349" s="12">
        <f t="shared" ca="1" si="10"/>
        <v>43818</v>
      </c>
      <c r="C349" s="13" t="s">
        <v>77</v>
      </c>
      <c r="D349" s="11" t="s">
        <v>78</v>
      </c>
      <c r="E349" s="13" t="s">
        <v>79</v>
      </c>
      <c r="F349" s="11" t="s">
        <v>80</v>
      </c>
      <c r="G349" s="11" t="s">
        <v>81</v>
      </c>
      <c r="H349" s="11" t="s">
        <v>82</v>
      </c>
      <c r="I349" s="13" t="s">
        <v>83</v>
      </c>
      <c r="J349" s="13" t="s">
        <v>82</v>
      </c>
      <c r="K349" s="21" t="str">
        <f t="shared" si="11"/>
        <v>iucnStatus:Least Concern</v>
      </c>
      <c r="L349" s="11" t="str">
        <f>_xlfn.IFNA(VLOOKUP(Tabela5[[#This Row],[scientificName]],Tabela1[],COLUMN('IUCN BR Summary'!O:O),0),"Not Evaluated")</f>
        <v>Least Concern</v>
      </c>
      <c r="M349" s="13" t="s">
        <v>589</v>
      </c>
      <c r="N349" s="33"/>
      <c r="O349" s="42"/>
      <c r="P349" s="37" t="s">
        <v>527</v>
      </c>
      <c r="Q349" s="33" t="s">
        <v>528</v>
      </c>
      <c r="R349" s="33"/>
      <c r="S349" s="33"/>
      <c r="T349" s="33"/>
      <c r="U349" s="33"/>
      <c r="V349" s="11"/>
      <c r="W349" s="11"/>
      <c r="X349" s="11"/>
      <c r="Y349" s="11"/>
      <c r="Z349" s="11"/>
      <c r="AA349" s="11"/>
      <c r="AB349" s="11"/>
      <c r="AC349" s="12">
        <v>43487</v>
      </c>
      <c r="AD349" s="15">
        <v>0.29166666666666669</v>
      </c>
      <c r="AE349" s="33"/>
      <c r="AF349" s="15" t="s">
        <v>154</v>
      </c>
      <c r="AG349" s="33"/>
      <c r="AH349" s="15" t="s">
        <v>138</v>
      </c>
      <c r="AI349" s="13" t="s">
        <v>90</v>
      </c>
      <c r="AJ349" s="13" t="s">
        <v>91</v>
      </c>
      <c r="AK349" s="13" t="s">
        <v>92</v>
      </c>
      <c r="AL349" s="11" t="s">
        <v>93</v>
      </c>
      <c r="AM349" s="11" t="s">
        <v>94</v>
      </c>
      <c r="AN349" s="11"/>
      <c r="AO349" s="11"/>
      <c r="AP349" s="11"/>
      <c r="AQ349" s="11" t="s">
        <v>17454</v>
      </c>
      <c r="AR349" s="11"/>
      <c r="AS349" s="11"/>
      <c r="AT349" s="11"/>
      <c r="AU349" s="11"/>
      <c r="AV349" s="11"/>
      <c r="AW349" s="11"/>
      <c r="AX349" s="18">
        <v>415075</v>
      </c>
      <c r="AY349" s="18">
        <v>7836667</v>
      </c>
      <c r="AZ349" s="16">
        <v>-39.809629999999999</v>
      </c>
      <c r="BA349" s="16">
        <v>-19.563071999999998</v>
      </c>
      <c r="BB349" s="11"/>
      <c r="BC349" s="11" t="s">
        <v>17453</v>
      </c>
      <c r="BD349" s="11" t="s">
        <v>17455</v>
      </c>
      <c r="BE349" s="11" t="s">
        <v>95</v>
      </c>
      <c r="BF349" s="17">
        <v>43410</v>
      </c>
      <c r="BG349" s="11" t="s">
        <v>96</v>
      </c>
      <c r="BH349" s="13" t="s">
        <v>97</v>
      </c>
      <c r="BI349" s="13" t="s">
        <v>98</v>
      </c>
      <c r="BJ349" s="13" t="s">
        <v>99</v>
      </c>
      <c r="BK349" s="34" t="s">
        <v>2635</v>
      </c>
      <c r="BL349" s="33" t="s">
        <v>2646</v>
      </c>
      <c r="BM349" s="11" t="s">
        <v>100</v>
      </c>
      <c r="BN349" s="11" t="s">
        <v>101</v>
      </c>
      <c r="BO349" s="11"/>
      <c r="BP349" s="11" t="s">
        <v>8477</v>
      </c>
      <c r="BQ349" s="33" t="str">
        <f>IFERROR(VLOOKUP(Tabela5[[#This Row],[scientificName]],Tabela1[],COLUMN('IUCN BR Summary'!N:N),0),"")</f>
        <v>(Ã‰. Geoffroy in Humboldt, 1812)</v>
      </c>
      <c r="BR349" s="11" t="s">
        <v>102</v>
      </c>
      <c r="BS349" s="11"/>
      <c r="BT349" s="11"/>
      <c r="BU349" s="11"/>
      <c r="BV349" s="11"/>
      <c r="BW349" s="11"/>
      <c r="BX349" s="11"/>
      <c r="BY349" s="11"/>
    </row>
    <row r="350" spans="1:77" s="20" customFormat="1" x14ac:dyDescent="0.25">
      <c r="A350" s="11" t="s">
        <v>76</v>
      </c>
      <c r="B350" s="12">
        <f t="shared" ca="1" si="10"/>
        <v>43818</v>
      </c>
      <c r="C350" s="13" t="s">
        <v>77</v>
      </c>
      <c r="D350" s="11" t="s">
        <v>78</v>
      </c>
      <c r="E350" s="13" t="s">
        <v>79</v>
      </c>
      <c r="F350" s="11" t="s">
        <v>80</v>
      </c>
      <c r="G350" s="11" t="s">
        <v>81</v>
      </c>
      <c r="H350" s="11" t="s">
        <v>82</v>
      </c>
      <c r="I350" s="13" t="s">
        <v>83</v>
      </c>
      <c r="J350" s="13" t="s">
        <v>82</v>
      </c>
      <c r="K350" s="21" t="str">
        <f t="shared" si="11"/>
        <v>iucnStatus:Least Concern</v>
      </c>
      <c r="L350" s="11" t="str">
        <f>_xlfn.IFNA(VLOOKUP(Tabela5[[#This Row],[scientificName]],Tabela1[],COLUMN('IUCN BR Summary'!O:O),0),"Not Evaluated")</f>
        <v>Least Concern</v>
      </c>
      <c r="M350" s="13" t="s">
        <v>590</v>
      </c>
      <c r="N350" s="33"/>
      <c r="O350" s="42"/>
      <c r="P350" s="37" t="s">
        <v>527</v>
      </c>
      <c r="Q350" s="33" t="s">
        <v>528</v>
      </c>
      <c r="R350" s="33"/>
      <c r="S350" s="33"/>
      <c r="T350" s="33"/>
      <c r="U350" s="33"/>
      <c r="V350" s="11"/>
      <c r="W350" s="11"/>
      <c r="X350" s="11"/>
      <c r="Y350" s="11"/>
      <c r="Z350" s="11"/>
      <c r="AA350" s="11"/>
      <c r="AB350" s="11"/>
      <c r="AC350" s="12">
        <v>43487</v>
      </c>
      <c r="AD350" s="15">
        <v>0.26597222222222222</v>
      </c>
      <c r="AE350" s="33"/>
      <c r="AF350" s="15" t="s">
        <v>108</v>
      </c>
      <c r="AG350" s="33"/>
      <c r="AH350" s="15" t="s">
        <v>138</v>
      </c>
      <c r="AI350" s="13" t="s">
        <v>90</v>
      </c>
      <c r="AJ350" s="13" t="s">
        <v>91</v>
      </c>
      <c r="AK350" s="13" t="s">
        <v>92</v>
      </c>
      <c r="AL350" s="11" t="s">
        <v>93</v>
      </c>
      <c r="AM350" s="11" t="s">
        <v>94</v>
      </c>
      <c r="AN350" s="11"/>
      <c r="AO350" s="11"/>
      <c r="AP350" s="11"/>
      <c r="AQ350" s="11" t="s">
        <v>17454</v>
      </c>
      <c r="AR350" s="11"/>
      <c r="AS350" s="11"/>
      <c r="AT350" s="11"/>
      <c r="AU350" s="11"/>
      <c r="AV350" s="11"/>
      <c r="AW350" s="11"/>
      <c r="AX350" s="18">
        <v>416285.72080000001</v>
      </c>
      <c r="AY350" s="18">
        <v>7836226.5539999995</v>
      </c>
      <c r="AZ350" s="16">
        <v>-39.798105999999997</v>
      </c>
      <c r="BA350" s="16">
        <v>-19.5671</v>
      </c>
      <c r="BB350" s="11"/>
      <c r="BC350" s="11" t="s">
        <v>17453</v>
      </c>
      <c r="BD350" s="11" t="s">
        <v>17455</v>
      </c>
      <c r="BE350" s="11" t="s">
        <v>95</v>
      </c>
      <c r="BF350" s="17">
        <v>43410</v>
      </c>
      <c r="BG350" s="11" t="s">
        <v>96</v>
      </c>
      <c r="BH350" s="13" t="s">
        <v>97</v>
      </c>
      <c r="BI350" s="13" t="s">
        <v>98</v>
      </c>
      <c r="BJ350" s="13" t="s">
        <v>99</v>
      </c>
      <c r="BK350" s="34" t="s">
        <v>2635</v>
      </c>
      <c r="BL350" s="33" t="s">
        <v>2646</v>
      </c>
      <c r="BM350" s="11" t="s">
        <v>100</v>
      </c>
      <c r="BN350" s="11" t="s">
        <v>101</v>
      </c>
      <c r="BO350" s="11"/>
      <c r="BP350" s="11" t="s">
        <v>8477</v>
      </c>
      <c r="BQ350" s="33" t="str">
        <f>IFERROR(VLOOKUP(Tabela5[[#This Row],[scientificName]],Tabela1[],COLUMN('IUCN BR Summary'!N:N),0),"")</f>
        <v>(Ã‰. Geoffroy in Humboldt, 1812)</v>
      </c>
      <c r="BR350" s="11" t="s">
        <v>102</v>
      </c>
      <c r="BS350" s="11"/>
      <c r="BT350" s="11"/>
      <c r="BU350" s="11"/>
      <c r="BV350" s="11"/>
      <c r="BW350" s="11"/>
      <c r="BX350" s="11"/>
      <c r="BY350" s="11"/>
    </row>
    <row r="351" spans="1:77" s="20" customFormat="1" x14ac:dyDescent="0.25">
      <c r="A351" s="11" t="s">
        <v>76</v>
      </c>
      <c r="B351" s="12">
        <f t="shared" ca="1" si="10"/>
        <v>43818</v>
      </c>
      <c r="C351" s="13" t="s">
        <v>77</v>
      </c>
      <c r="D351" s="11" t="s">
        <v>78</v>
      </c>
      <c r="E351" s="13" t="s">
        <v>79</v>
      </c>
      <c r="F351" s="11" t="s">
        <v>80</v>
      </c>
      <c r="G351" s="11" t="s">
        <v>81</v>
      </c>
      <c r="H351" s="11" t="s">
        <v>82</v>
      </c>
      <c r="I351" s="13" t="s">
        <v>83</v>
      </c>
      <c r="J351" s="13" t="s">
        <v>82</v>
      </c>
      <c r="K351" s="21" t="str">
        <f t="shared" si="11"/>
        <v>iucnStatus:Least Concern</v>
      </c>
      <c r="L351" s="11" t="str">
        <f>_xlfn.IFNA(VLOOKUP(Tabela5[[#This Row],[scientificName]],Tabela1[],COLUMN('IUCN BR Summary'!O:O),0),"Not Evaluated")</f>
        <v>Least Concern</v>
      </c>
      <c r="M351" s="13" t="s">
        <v>591</v>
      </c>
      <c r="N351" s="33"/>
      <c r="O351" s="43"/>
      <c r="P351" s="37" t="s">
        <v>527</v>
      </c>
      <c r="Q351" s="33" t="s">
        <v>528</v>
      </c>
      <c r="R351" s="33"/>
      <c r="S351" s="33"/>
      <c r="T351" s="33"/>
      <c r="U351" s="33"/>
      <c r="V351" s="11"/>
      <c r="W351" s="11"/>
      <c r="X351" s="11"/>
      <c r="Y351" s="11"/>
      <c r="Z351" s="11"/>
      <c r="AA351" s="11"/>
      <c r="AB351" s="11"/>
      <c r="AC351" s="12">
        <v>43487</v>
      </c>
      <c r="AD351" s="15">
        <v>0.27013888888888887</v>
      </c>
      <c r="AE351" s="33"/>
      <c r="AF351" s="15" t="s">
        <v>108</v>
      </c>
      <c r="AG351" s="33"/>
      <c r="AH351" s="15" t="s">
        <v>138</v>
      </c>
      <c r="AI351" s="13" t="s">
        <v>90</v>
      </c>
      <c r="AJ351" s="13" t="s">
        <v>91</v>
      </c>
      <c r="AK351" s="13" t="s">
        <v>92</v>
      </c>
      <c r="AL351" s="11" t="s">
        <v>93</v>
      </c>
      <c r="AM351" s="11" t="s">
        <v>94</v>
      </c>
      <c r="AN351" s="11"/>
      <c r="AO351" s="11"/>
      <c r="AP351" s="11"/>
      <c r="AQ351" s="11" t="s">
        <v>17454</v>
      </c>
      <c r="AR351" s="11"/>
      <c r="AS351" s="11"/>
      <c r="AT351" s="11"/>
      <c r="AU351" s="11"/>
      <c r="AV351" s="11"/>
      <c r="AW351" s="11"/>
      <c r="AX351" s="18">
        <v>416311.16190000001</v>
      </c>
      <c r="AY351" s="18">
        <v>7836323.2636000002</v>
      </c>
      <c r="AZ351" s="16">
        <v>-39.797863</v>
      </c>
      <c r="BA351" s="16">
        <v>-19.566233</v>
      </c>
      <c r="BB351" s="11"/>
      <c r="BC351" s="11" t="s">
        <v>17453</v>
      </c>
      <c r="BD351" s="11" t="s">
        <v>17455</v>
      </c>
      <c r="BE351" s="11" t="s">
        <v>95</v>
      </c>
      <c r="BF351" s="17">
        <v>43410</v>
      </c>
      <c r="BG351" s="11" t="s">
        <v>96</v>
      </c>
      <c r="BH351" s="13" t="s">
        <v>97</v>
      </c>
      <c r="BI351" s="13" t="s">
        <v>98</v>
      </c>
      <c r="BJ351" s="13" t="s">
        <v>99</v>
      </c>
      <c r="BK351" s="34" t="s">
        <v>2635</v>
      </c>
      <c r="BL351" s="33" t="s">
        <v>2646</v>
      </c>
      <c r="BM351" s="11" t="s">
        <v>100</v>
      </c>
      <c r="BN351" s="11" t="s">
        <v>101</v>
      </c>
      <c r="BO351" s="11"/>
      <c r="BP351" s="11" t="s">
        <v>8477</v>
      </c>
      <c r="BQ351" s="33" t="str">
        <f>IFERROR(VLOOKUP(Tabela5[[#This Row],[scientificName]],Tabela1[],COLUMN('IUCN BR Summary'!N:N),0),"")</f>
        <v>(Ã‰. Geoffroy in Humboldt, 1812)</v>
      </c>
      <c r="BR351" s="11" t="s">
        <v>102</v>
      </c>
      <c r="BS351" s="11"/>
      <c r="BT351" s="11"/>
      <c r="BU351" s="11"/>
      <c r="BV351" s="11"/>
      <c r="BW351" s="11"/>
      <c r="BX351" s="11"/>
      <c r="BY351" s="11"/>
    </row>
    <row r="352" spans="1:77" s="20" customFormat="1" x14ac:dyDescent="0.25">
      <c r="A352" s="11" t="s">
        <v>76</v>
      </c>
      <c r="B352" s="12">
        <f t="shared" ca="1" si="10"/>
        <v>43818</v>
      </c>
      <c r="C352" s="13" t="s">
        <v>77</v>
      </c>
      <c r="D352" s="11" t="s">
        <v>78</v>
      </c>
      <c r="E352" s="13" t="s">
        <v>79</v>
      </c>
      <c r="F352" s="11" t="s">
        <v>80</v>
      </c>
      <c r="G352" s="11" t="s">
        <v>81</v>
      </c>
      <c r="H352" s="11" t="s">
        <v>82</v>
      </c>
      <c r="I352" s="13" t="s">
        <v>83</v>
      </c>
      <c r="J352" s="13" t="s">
        <v>82</v>
      </c>
      <c r="K352" s="21" t="str">
        <f t="shared" si="11"/>
        <v>iucnStatus:Not Evaluated</v>
      </c>
      <c r="L352" s="11" t="str">
        <f>_xlfn.IFNA(VLOOKUP(Tabela5[[#This Row],[scientificName]],Tabela1[],COLUMN('IUCN BR Summary'!O:O),0),"Not Evaluated")</f>
        <v>Not Evaluated</v>
      </c>
      <c r="M352" s="13" t="s">
        <v>592</v>
      </c>
      <c r="N352" s="33"/>
      <c r="O352" s="42"/>
      <c r="P352" s="37" t="s">
        <v>527</v>
      </c>
      <c r="Q352" s="33" t="s">
        <v>528</v>
      </c>
      <c r="R352" s="33"/>
      <c r="S352" s="33"/>
      <c r="T352" s="33"/>
      <c r="U352" s="33"/>
      <c r="V352" s="11"/>
      <c r="W352" s="11"/>
      <c r="X352" s="11"/>
      <c r="Y352" s="11"/>
      <c r="Z352" s="11"/>
      <c r="AA352" s="11"/>
      <c r="AB352" s="11"/>
      <c r="AC352" s="12">
        <v>43489</v>
      </c>
      <c r="AD352" s="15">
        <v>0.73472222222222217</v>
      </c>
      <c r="AE352" s="33"/>
      <c r="AF352" s="15" t="s">
        <v>108</v>
      </c>
      <c r="AG352" s="33"/>
      <c r="AH352" s="15" t="s">
        <v>138</v>
      </c>
      <c r="AI352" s="13" t="s">
        <v>90</v>
      </c>
      <c r="AJ352" s="13" t="s">
        <v>91</v>
      </c>
      <c r="AK352" s="13" t="s">
        <v>92</v>
      </c>
      <c r="AL352" s="11" t="s">
        <v>93</v>
      </c>
      <c r="AM352" s="11" t="s">
        <v>94</v>
      </c>
      <c r="AN352" s="11"/>
      <c r="AO352" s="11"/>
      <c r="AP352" s="11"/>
      <c r="AQ352" s="11" t="s">
        <v>17454</v>
      </c>
      <c r="AR352" s="11"/>
      <c r="AS352" s="11"/>
      <c r="AT352" s="11"/>
      <c r="AU352" s="11"/>
      <c r="AV352" s="11"/>
      <c r="AW352" s="11"/>
      <c r="AX352" s="18">
        <v>385454.61930000002</v>
      </c>
      <c r="AY352" s="18">
        <v>7847268.3761999998</v>
      </c>
      <c r="AZ352" s="16">
        <v>-40.091335999999998</v>
      </c>
      <c r="BA352" s="16">
        <v>-19.465799000000001</v>
      </c>
      <c r="BB352" s="11"/>
      <c r="BC352" s="11" t="s">
        <v>17453</v>
      </c>
      <c r="BD352" s="11" t="s">
        <v>17455</v>
      </c>
      <c r="BE352" s="11" t="s">
        <v>95</v>
      </c>
      <c r="BF352" s="17">
        <v>43410</v>
      </c>
      <c r="BG352" s="11" t="s">
        <v>96</v>
      </c>
      <c r="BH352" s="13" t="s">
        <v>97</v>
      </c>
      <c r="BI352" s="13" t="s">
        <v>98</v>
      </c>
      <c r="BJ352" s="13" t="s">
        <v>99</v>
      </c>
      <c r="BK352" s="34" t="s">
        <v>2635</v>
      </c>
      <c r="BL352" s="33" t="s">
        <v>2636</v>
      </c>
      <c r="BM352" s="11" t="s">
        <v>258</v>
      </c>
      <c r="BN352" s="11" t="s">
        <v>259</v>
      </c>
      <c r="BO352" s="11" t="s">
        <v>260</v>
      </c>
      <c r="BP352" s="11" t="s">
        <v>17436</v>
      </c>
      <c r="BQ352" s="33" t="str">
        <f>IFERROR(VLOOKUP(Tabela5[[#This Row],[scientificName]],Tabela1[],COLUMN('IUCN BR Summary'!N:N),0),"")</f>
        <v/>
      </c>
      <c r="BR352" s="11" t="s">
        <v>102</v>
      </c>
      <c r="BS352" s="11"/>
      <c r="BT352" s="11"/>
      <c r="BU352" s="11"/>
      <c r="BV352" s="11"/>
      <c r="BW352" s="11"/>
      <c r="BX352" s="11"/>
      <c r="BY352" s="11"/>
    </row>
    <row r="353" spans="1:77" s="20" customFormat="1" x14ac:dyDescent="0.25">
      <c r="A353" s="11" t="s">
        <v>76</v>
      </c>
      <c r="B353" s="12">
        <f t="shared" ca="1" si="10"/>
        <v>43818</v>
      </c>
      <c r="C353" s="13" t="s">
        <v>77</v>
      </c>
      <c r="D353" s="11" t="s">
        <v>78</v>
      </c>
      <c r="E353" s="13" t="s">
        <v>79</v>
      </c>
      <c r="F353" s="11" t="s">
        <v>80</v>
      </c>
      <c r="G353" s="11" t="s">
        <v>81</v>
      </c>
      <c r="H353" s="11" t="s">
        <v>82</v>
      </c>
      <c r="I353" s="13" t="s">
        <v>83</v>
      </c>
      <c r="J353" s="13" t="s">
        <v>82</v>
      </c>
      <c r="K353" s="21" t="str">
        <f t="shared" si="11"/>
        <v>iucnStatus:Not Evaluated</v>
      </c>
      <c r="L353" s="11" t="str">
        <f>_xlfn.IFNA(VLOOKUP(Tabela5[[#This Row],[scientificName]],Tabela1[],COLUMN('IUCN BR Summary'!O:O),0),"Not Evaluated")</f>
        <v>Not Evaluated</v>
      </c>
      <c r="M353" s="13" t="s">
        <v>593</v>
      </c>
      <c r="N353" s="33"/>
      <c r="O353" s="42"/>
      <c r="P353" s="37" t="s">
        <v>527</v>
      </c>
      <c r="Q353" s="33" t="s">
        <v>528</v>
      </c>
      <c r="R353" s="33"/>
      <c r="S353" s="33"/>
      <c r="T353" s="33"/>
      <c r="U353" s="33"/>
      <c r="V353" s="11"/>
      <c r="W353" s="11"/>
      <c r="X353" s="11"/>
      <c r="Y353" s="11"/>
      <c r="Z353" s="11"/>
      <c r="AA353" s="11"/>
      <c r="AB353" s="11"/>
      <c r="AC353" s="12">
        <v>43489</v>
      </c>
      <c r="AD353" s="15">
        <v>0.75138888888888899</v>
      </c>
      <c r="AE353" s="33"/>
      <c r="AF353" s="15" t="s">
        <v>108</v>
      </c>
      <c r="AG353" s="33"/>
      <c r="AH353" s="15" t="s">
        <v>138</v>
      </c>
      <c r="AI353" s="13" t="s">
        <v>90</v>
      </c>
      <c r="AJ353" s="13" t="s">
        <v>91</v>
      </c>
      <c r="AK353" s="13" t="s">
        <v>92</v>
      </c>
      <c r="AL353" s="11" t="s">
        <v>93</v>
      </c>
      <c r="AM353" s="11" t="s">
        <v>94</v>
      </c>
      <c r="AN353" s="11"/>
      <c r="AO353" s="11"/>
      <c r="AP353" s="11"/>
      <c r="AQ353" s="11" t="s">
        <v>17454</v>
      </c>
      <c r="AR353" s="11"/>
      <c r="AS353" s="11"/>
      <c r="AT353" s="11"/>
      <c r="AU353" s="11"/>
      <c r="AV353" s="11"/>
      <c r="AW353" s="11"/>
      <c r="AX353" s="18">
        <v>385659.81650000002</v>
      </c>
      <c r="AY353" s="18">
        <v>7847611.7333000004</v>
      </c>
      <c r="AZ353" s="16">
        <v>-40.089362000000001</v>
      </c>
      <c r="BA353" s="16">
        <v>-19.462703000000001</v>
      </c>
      <c r="BB353" s="11"/>
      <c r="BC353" s="11" t="s">
        <v>17453</v>
      </c>
      <c r="BD353" s="11" t="s">
        <v>17455</v>
      </c>
      <c r="BE353" s="11" t="s">
        <v>95</v>
      </c>
      <c r="BF353" s="17">
        <v>43410</v>
      </c>
      <c r="BG353" s="11" t="s">
        <v>96</v>
      </c>
      <c r="BH353" s="13" t="s">
        <v>97</v>
      </c>
      <c r="BI353" s="13" t="s">
        <v>98</v>
      </c>
      <c r="BJ353" s="13" t="s">
        <v>99</v>
      </c>
      <c r="BK353" s="34" t="s">
        <v>2635</v>
      </c>
      <c r="BL353" s="33" t="s">
        <v>2636</v>
      </c>
      <c r="BM353" s="11" t="s">
        <v>258</v>
      </c>
      <c r="BN353" s="11" t="s">
        <v>259</v>
      </c>
      <c r="BO353" s="11" t="s">
        <v>260</v>
      </c>
      <c r="BP353" s="11" t="s">
        <v>17436</v>
      </c>
      <c r="BQ353" s="33" t="str">
        <f>IFERROR(VLOOKUP(Tabela5[[#This Row],[scientificName]],Tabela1[],COLUMN('IUCN BR Summary'!N:N),0),"")</f>
        <v/>
      </c>
      <c r="BR353" s="11" t="s">
        <v>102</v>
      </c>
      <c r="BS353" s="11"/>
      <c r="BT353" s="11"/>
      <c r="BU353" s="11"/>
      <c r="BV353" s="11"/>
      <c r="BW353" s="11"/>
      <c r="BX353" s="11"/>
      <c r="BY353" s="11"/>
    </row>
    <row r="354" spans="1:77" s="20" customFormat="1" x14ac:dyDescent="0.25">
      <c r="A354" s="11" t="s">
        <v>76</v>
      </c>
      <c r="B354" s="12">
        <f t="shared" ca="1" si="10"/>
        <v>43818</v>
      </c>
      <c r="C354" s="13" t="s">
        <v>77</v>
      </c>
      <c r="D354" s="11" t="s">
        <v>78</v>
      </c>
      <c r="E354" s="13" t="s">
        <v>79</v>
      </c>
      <c r="F354" s="11" t="s">
        <v>80</v>
      </c>
      <c r="G354" s="11" t="s">
        <v>81</v>
      </c>
      <c r="H354" s="11" t="s">
        <v>82</v>
      </c>
      <c r="I354" s="13" t="s">
        <v>83</v>
      </c>
      <c r="J354" s="13" t="s">
        <v>82</v>
      </c>
      <c r="K354" s="21" t="str">
        <f t="shared" si="11"/>
        <v>iucnStatus:Not Evaluated</v>
      </c>
      <c r="L354" s="11" t="str">
        <f>_xlfn.IFNA(VLOOKUP(Tabela5[[#This Row],[scientificName]],Tabela1[],COLUMN('IUCN BR Summary'!O:O),0),"Not Evaluated")</f>
        <v>Not Evaluated</v>
      </c>
      <c r="M354" s="13" t="s">
        <v>594</v>
      </c>
      <c r="N354" s="33"/>
      <c r="O354" s="42"/>
      <c r="P354" s="37" t="s">
        <v>527</v>
      </c>
      <c r="Q354" s="33" t="s">
        <v>528</v>
      </c>
      <c r="R354" s="33"/>
      <c r="S354" s="33"/>
      <c r="T354" s="33"/>
      <c r="U354" s="33"/>
      <c r="V354" s="11"/>
      <c r="W354" s="11"/>
      <c r="X354" s="11"/>
      <c r="Y354" s="11"/>
      <c r="Z354" s="11"/>
      <c r="AA354" s="11"/>
      <c r="AB354" s="11"/>
      <c r="AC354" s="12">
        <v>43489</v>
      </c>
      <c r="AD354" s="15">
        <v>0.76041666666666663</v>
      </c>
      <c r="AE354" s="33"/>
      <c r="AF354" s="15" t="s">
        <v>108</v>
      </c>
      <c r="AG354" s="33"/>
      <c r="AH354" s="15" t="s">
        <v>138</v>
      </c>
      <c r="AI354" s="13" t="s">
        <v>90</v>
      </c>
      <c r="AJ354" s="13" t="s">
        <v>91</v>
      </c>
      <c r="AK354" s="13" t="s">
        <v>92</v>
      </c>
      <c r="AL354" s="11" t="s">
        <v>93</v>
      </c>
      <c r="AM354" s="11" t="s">
        <v>94</v>
      </c>
      <c r="AN354" s="11"/>
      <c r="AO354" s="11"/>
      <c r="AP354" s="11"/>
      <c r="AQ354" s="11" t="s">
        <v>17454</v>
      </c>
      <c r="AR354" s="11"/>
      <c r="AS354" s="11"/>
      <c r="AT354" s="11"/>
      <c r="AU354" s="11"/>
      <c r="AV354" s="11"/>
      <c r="AW354" s="11"/>
      <c r="AX354" s="18">
        <v>385762.41509999998</v>
      </c>
      <c r="AY354" s="18">
        <v>7847783.4118999997</v>
      </c>
      <c r="AZ354" s="16">
        <v>-40.088380000000001</v>
      </c>
      <c r="BA354" s="16">
        <v>-19.461164</v>
      </c>
      <c r="BB354" s="11"/>
      <c r="BC354" s="11" t="s">
        <v>17453</v>
      </c>
      <c r="BD354" s="11" t="s">
        <v>17455</v>
      </c>
      <c r="BE354" s="11" t="s">
        <v>95</v>
      </c>
      <c r="BF354" s="17">
        <v>43410</v>
      </c>
      <c r="BG354" s="11" t="s">
        <v>96</v>
      </c>
      <c r="BH354" s="13" t="s">
        <v>97</v>
      </c>
      <c r="BI354" s="13" t="s">
        <v>98</v>
      </c>
      <c r="BJ354" s="13" t="s">
        <v>99</v>
      </c>
      <c r="BK354" s="34" t="s">
        <v>2635</v>
      </c>
      <c r="BL354" s="33" t="s">
        <v>2636</v>
      </c>
      <c r="BM354" s="11" t="s">
        <v>258</v>
      </c>
      <c r="BN354" s="11" t="s">
        <v>259</v>
      </c>
      <c r="BO354" s="11" t="s">
        <v>260</v>
      </c>
      <c r="BP354" s="11" t="s">
        <v>17436</v>
      </c>
      <c r="BQ354" s="33" t="str">
        <f>IFERROR(VLOOKUP(Tabela5[[#This Row],[scientificName]],Tabela1[],COLUMN('IUCN BR Summary'!N:N),0),"")</f>
        <v/>
      </c>
      <c r="BR354" s="11" t="s">
        <v>102</v>
      </c>
      <c r="BS354" s="11"/>
      <c r="BT354" s="11"/>
      <c r="BU354" s="11"/>
      <c r="BV354" s="11"/>
      <c r="BW354" s="11"/>
      <c r="BX354" s="11"/>
      <c r="BY354" s="11"/>
    </row>
    <row r="355" spans="1:77" s="20" customFormat="1" x14ac:dyDescent="0.25">
      <c r="A355" s="11" t="s">
        <v>76</v>
      </c>
      <c r="B355" s="12">
        <f t="shared" ca="1" si="10"/>
        <v>43818</v>
      </c>
      <c r="C355" s="13" t="s">
        <v>77</v>
      </c>
      <c r="D355" s="11" t="s">
        <v>78</v>
      </c>
      <c r="E355" s="13" t="s">
        <v>79</v>
      </c>
      <c r="F355" s="11" t="s">
        <v>80</v>
      </c>
      <c r="G355" s="11" t="s">
        <v>81</v>
      </c>
      <c r="H355" s="11" t="s">
        <v>82</v>
      </c>
      <c r="I355" s="13" t="s">
        <v>83</v>
      </c>
      <c r="J355" s="13" t="s">
        <v>82</v>
      </c>
      <c r="K355" s="21" t="str">
        <f t="shared" si="11"/>
        <v>iucnStatus:Not Evaluated</v>
      </c>
      <c r="L355" s="11" t="str">
        <f>_xlfn.IFNA(VLOOKUP(Tabela5[[#This Row],[scientificName]],Tabela1[],COLUMN('IUCN BR Summary'!O:O),0),"Not Evaluated")</f>
        <v>Not Evaluated</v>
      </c>
      <c r="M355" s="13" t="s">
        <v>595</v>
      </c>
      <c r="N355" s="33"/>
      <c r="O355" s="42"/>
      <c r="P355" s="37" t="s">
        <v>527</v>
      </c>
      <c r="Q355" s="33" t="s">
        <v>528</v>
      </c>
      <c r="R355" s="33"/>
      <c r="S355" s="33"/>
      <c r="T355" s="33"/>
      <c r="U355" s="33"/>
      <c r="V355" s="11"/>
      <c r="W355" s="11"/>
      <c r="X355" s="11"/>
      <c r="Y355" s="11"/>
      <c r="Z355" s="11"/>
      <c r="AA355" s="11"/>
      <c r="AB355" s="11"/>
      <c r="AC355" s="12">
        <v>43490</v>
      </c>
      <c r="AD355" s="15">
        <v>0.29791666666666666</v>
      </c>
      <c r="AE355" s="33"/>
      <c r="AF355" s="15" t="s">
        <v>108</v>
      </c>
      <c r="AG355" s="33"/>
      <c r="AH355" s="15" t="s">
        <v>138</v>
      </c>
      <c r="AI355" s="13" t="s">
        <v>90</v>
      </c>
      <c r="AJ355" s="13" t="s">
        <v>91</v>
      </c>
      <c r="AK355" s="13" t="s">
        <v>92</v>
      </c>
      <c r="AL355" s="11" t="s">
        <v>93</v>
      </c>
      <c r="AM355" s="11" t="s">
        <v>94</v>
      </c>
      <c r="AN355" s="11"/>
      <c r="AO355" s="11"/>
      <c r="AP355" s="11"/>
      <c r="AQ355" s="11" t="s">
        <v>17454</v>
      </c>
      <c r="AR355" s="11"/>
      <c r="AS355" s="11"/>
      <c r="AT355" s="11"/>
      <c r="AU355" s="11"/>
      <c r="AV355" s="11"/>
      <c r="AW355" s="11"/>
      <c r="AX355" s="18">
        <v>385941.96260000003</v>
      </c>
      <c r="AY355" s="18">
        <v>7848083.8492999999</v>
      </c>
      <c r="AZ355" s="16">
        <v>-40.086646999999999</v>
      </c>
      <c r="BA355" s="16">
        <v>-19.458454</v>
      </c>
      <c r="BB355" s="11"/>
      <c r="BC355" s="11" t="s">
        <v>17453</v>
      </c>
      <c r="BD355" s="11" t="s">
        <v>17455</v>
      </c>
      <c r="BE355" s="11" t="s">
        <v>95</v>
      </c>
      <c r="BF355" s="17">
        <v>43410</v>
      </c>
      <c r="BG355" s="11" t="s">
        <v>96</v>
      </c>
      <c r="BH355" s="13" t="s">
        <v>97</v>
      </c>
      <c r="BI355" s="13" t="s">
        <v>98</v>
      </c>
      <c r="BJ355" s="13" t="s">
        <v>99</v>
      </c>
      <c r="BK355" s="34" t="s">
        <v>2635</v>
      </c>
      <c r="BL355" s="33" t="s">
        <v>2636</v>
      </c>
      <c r="BM355" s="11" t="s">
        <v>258</v>
      </c>
      <c r="BN355" s="11" t="s">
        <v>259</v>
      </c>
      <c r="BO355" s="11" t="s">
        <v>260</v>
      </c>
      <c r="BP355" s="11" t="s">
        <v>17436</v>
      </c>
      <c r="BQ355" s="33" t="str">
        <f>IFERROR(VLOOKUP(Tabela5[[#This Row],[scientificName]],Tabela1[],COLUMN('IUCN BR Summary'!N:N),0),"")</f>
        <v/>
      </c>
      <c r="BR355" s="11" t="s">
        <v>102</v>
      </c>
      <c r="BS355" s="11"/>
      <c r="BT355" s="11"/>
      <c r="BU355" s="11"/>
      <c r="BV355" s="11"/>
      <c r="BW355" s="11"/>
      <c r="BX355" s="11"/>
      <c r="BY355" s="11"/>
    </row>
    <row r="356" spans="1:77" s="20" customFormat="1" x14ac:dyDescent="0.25">
      <c r="A356" s="11" t="s">
        <v>76</v>
      </c>
      <c r="B356" s="12">
        <f t="shared" ca="1" si="10"/>
        <v>43818</v>
      </c>
      <c r="C356" s="13" t="s">
        <v>77</v>
      </c>
      <c r="D356" s="11" t="s">
        <v>78</v>
      </c>
      <c r="E356" s="13" t="s">
        <v>79</v>
      </c>
      <c r="F356" s="11" t="s">
        <v>80</v>
      </c>
      <c r="G356" s="11" t="s">
        <v>81</v>
      </c>
      <c r="H356" s="11" t="s">
        <v>82</v>
      </c>
      <c r="I356" s="13" t="s">
        <v>83</v>
      </c>
      <c r="J356" s="13" t="s">
        <v>82</v>
      </c>
      <c r="K356" s="21" t="str">
        <f t="shared" si="11"/>
        <v>iucnStatus:Endangered</v>
      </c>
      <c r="L356" s="11" t="str">
        <f>_xlfn.IFNA(VLOOKUP(Tabela5[[#This Row],[scientificName]],Tabela1[],COLUMN('IUCN BR Summary'!O:O),0),"Not Evaluated")</f>
        <v>Endangered</v>
      </c>
      <c r="M356" s="13" t="s">
        <v>596</v>
      </c>
      <c r="N356" s="33"/>
      <c r="O356" s="42"/>
      <c r="P356" s="37" t="s">
        <v>527</v>
      </c>
      <c r="Q356" s="33" t="s">
        <v>528</v>
      </c>
      <c r="R356" s="33"/>
      <c r="S356" s="33"/>
      <c r="T356" s="33"/>
      <c r="U356" s="33"/>
      <c r="V356" s="11"/>
      <c r="W356" s="11"/>
      <c r="X356" s="11"/>
      <c r="Y356" s="11"/>
      <c r="Z356" s="11"/>
      <c r="AA356" s="11"/>
      <c r="AB356" s="11"/>
      <c r="AC356" s="12">
        <v>43490</v>
      </c>
      <c r="AD356" s="15">
        <v>0.3125</v>
      </c>
      <c r="AE356" s="33"/>
      <c r="AF356" s="15" t="s">
        <v>108</v>
      </c>
      <c r="AG356" s="33"/>
      <c r="AH356" s="15" t="s">
        <v>138</v>
      </c>
      <c r="AI356" s="13" t="s">
        <v>90</v>
      </c>
      <c r="AJ356" s="13" t="s">
        <v>91</v>
      </c>
      <c r="AK356" s="13" t="s">
        <v>92</v>
      </c>
      <c r="AL356" s="11" t="s">
        <v>93</v>
      </c>
      <c r="AM356" s="11" t="s">
        <v>94</v>
      </c>
      <c r="AN356" s="11"/>
      <c r="AO356" s="11"/>
      <c r="AP356" s="11"/>
      <c r="AQ356" s="11" t="s">
        <v>17454</v>
      </c>
      <c r="AR356" s="11"/>
      <c r="AS356" s="11"/>
      <c r="AT356" s="11"/>
      <c r="AU356" s="11"/>
      <c r="AV356" s="11"/>
      <c r="AW356" s="11"/>
      <c r="AX356" s="18">
        <v>386095.86050000001</v>
      </c>
      <c r="AY356" s="18">
        <v>7848341.3672000002</v>
      </c>
      <c r="AZ356" s="16">
        <v>-40.085165000000003</v>
      </c>
      <c r="BA356" s="16">
        <v>-19.456140999999999</v>
      </c>
      <c r="BB356" s="11"/>
      <c r="BC356" s="11" t="s">
        <v>17453</v>
      </c>
      <c r="BD356" s="11" t="s">
        <v>17455</v>
      </c>
      <c r="BE356" s="11" t="s">
        <v>95</v>
      </c>
      <c r="BF356" s="17">
        <v>43410</v>
      </c>
      <c r="BG356" s="11" t="s">
        <v>96</v>
      </c>
      <c r="BH356" s="13" t="s">
        <v>97</v>
      </c>
      <c r="BI356" s="13" t="s">
        <v>98</v>
      </c>
      <c r="BJ356" s="13" t="s">
        <v>99</v>
      </c>
      <c r="BK356" s="33" t="s">
        <v>10186</v>
      </c>
      <c r="BL356" s="33" t="s">
        <v>10187</v>
      </c>
      <c r="BM356" s="11" t="s">
        <v>208</v>
      </c>
      <c r="BN356" s="11" t="s">
        <v>209</v>
      </c>
      <c r="BO356" s="11"/>
      <c r="BP356" s="11" t="s">
        <v>10190</v>
      </c>
      <c r="BQ356" s="33" t="str">
        <f>IFERROR(VLOOKUP(Tabela5[[#This Row],[scientificName]],Tabela1[],COLUMN('IUCN BR Summary'!N:N),0),"")</f>
        <v>(Linnaeus, 1758)</v>
      </c>
      <c r="BR356" s="11" t="s">
        <v>102</v>
      </c>
      <c r="BS356" s="11"/>
      <c r="BT356" s="11"/>
      <c r="BU356" s="11"/>
      <c r="BV356" s="11"/>
      <c r="BW356" s="11"/>
      <c r="BX356" s="11"/>
      <c r="BY356" s="11"/>
    </row>
    <row r="357" spans="1:77" x14ac:dyDescent="0.25">
      <c r="A357" s="11" t="s">
        <v>76</v>
      </c>
      <c r="B357" s="12">
        <f t="shared" ca="1" si="10"/>
        <v>43818</v>
      </c>
      <c r="C357" s="13" t="s">
        <v>77</v>
      </c>
      <c r="D357" s="11" t="s">
        <v>78</v>
      </c>
      <c r="E357" s="13" t="s">
        <v>79</v>
      </c>
      <c r="F357" s="11" t="s">
        <v>80</v>
      </c>
      <c r="G357" s="11" t="s">
        <v>81</v>
      </c>
      <c r="H357" s="11" t="s">
        <v>82</v>
      </c>
      <c r="I357" s="13" t="s">
        <v>83</v>
      </c>
      <c r="J357" s="13" t="s">
        <v>82</v>
      </c>
      <c r="K357" s="21" t="str">
        <f t="shared" si="11"/>
        <v>iucnStatus:Near Threatened</v>
      </c>
      <c r="L357" s="11" t="str">
        <f>_xlfn.IFNA(VLOOKUP(Tabela5[[#This Row],[scientificName]],Tabela1[],COLUMN('IUCN BR Summary'!O:O),0),"Not Evaluated")</f>
        <v>Near Threatened</v>
      </c>
      <c r="M357" s="13" t="s">
        <v>597</v>
      </c>
      <c r="N357" s="33"/>
      <c r="O357" s="33"/>
      <c r="P357" s="37" t="s">
        <v>527</v>
      </c>
      <c r="Q357" s="33" t="s">
        <v>528</v>
      </c>
      <c r="R357" s="33"/>
      <c r="S357" s="33"/>
      <c r="T357" s="33"/>
      <c r="U357" s="33"/>
      <c r="V357" s="11"/>
      <c r="W357" s="11"/>
      <c r="X357" s="11"/>
      <c r="Y357" s="11"/>
      <c r="Z357" s="11"/>
      <c r="AA357" s="11"/>
      <c r="AB357" s="11"/>
      <c r="AC357" s="12">
        <v>43490</v>
      </c>
      <c r="AD357" s="15">
        <v>0.31736111111111115</v>
      </c>
      <c r="AE357" s="33"/>
      <c r="AF357" s="15" t="s">
        <v>108</v>
      </c>
      <c r="AG357" s="33"/>
      <c r="AH357" s="15" t="s">
        <v>138</v>
      </c>
      <c r="AI357" s="13" t="s">
        <v>90</v>
      </c>
      <c r="AJ357" s="13" t="s">
        <v>91</v>
      </c>
      <c r="AK357" s="13" t="s">
        <v>92</v>
      </c>
      <c r="AL357" s="11" t="s">
        <v>93</v>
      </c>
      <c r="AM357" s="11" t="s">
        <v>94</v>
      </c>
      <c r="AN357" s="11"/>
      <c r="AO357" s="11"/>
      <c r="AP357" s="11"/>
      <c r="AQ357" s="11" t="s">
        <v>17454</v>
      </c>
      <c r="AR357" s="11"/>
      <c r="AS357" s="11"/>
      <c r="AT357" s="11"/>
      <c r="AU357" s="11"/>
      <c r="AV357" s="11"/>
      <c r="AW357" s="11"/>
      <c r="AX357" s="18">
        <v>386121.51020000002</v>
      </c>
      <c r="AY357" s="18">
        <v>7848384.2867999999</v>
      </c>
      <c r="AZ357" s="16">
        <v>-40.084915000000002</v>
      </c>
      <c r="BA357" s="16">
        <v>-19.455753999999999</v>
      </c>
      <c r="BB357" s="11"/>
      <c r="BC357" s="11" t="s">
        <v>17453</v>
      </c>
      <c r="BD357" s="11" t="s">
        <v>17455</v>
      </c>
      <c r="BE357" s="11" t="s">
        <v>95</v>
      </c>
      <c r="BF357" s="17">
        <v>43410</v>
      </c>
      <c r="BG357" s="11" t="s">
        <v>96</v>
      </c>
      <c r="BH357" s="13" t="s">
        <v>97</v>
      </c>
      <c r="BI357" s="13" t="s">
        <v>98</v>
      </c>
      <c r="BJ357" s="13" t="s">
        <v>99</v>
      </c>
      <c r="BK357" s="34" t="s">
        <v>2635</v>
      </c>
      <c r="BL357" s="33" t="s">
        <v>5022</v>
      </c>
      <c r="BM357" s="11" t="s">
        <v>145</v>
      </c>
      <c r="BN357" s="11" t="s">
        <v>303</v>
      </c>
      <c r="BO357" s="11"/>
      <c r="BP357" s="11" t="s">
        <v>11212</v>
      </c>
      <c r="BQ357" s="33" t="str">
        <f>IFERROR(VLOOKUP(Tabela5[[#This Row],[scientificName]],Tabela1[],COLUMN('IUCN BR Summary'!N:N),0),"")</f>
        <v>Goldfuss, 1809</v>
      </c>
      <c r="BR357" s="11" t="s">
        <v>102</v>
      </c>
      <c r="BS357" s="11"/>
      <c r="BT357" s="11"/>
      <c r="BU357" s="11"/>
      <c r="BV357" s="11"/>
      <c r="BW357" s="11"/>
      <c r="BX357" s="11"/>
      <c r="BY357" s="11"/>
    </row>
    <row r="358" spans="1:77" x14ac:dyDescent="0.25">
      <c r="A358" s="11" t="s">
        <v>76</v>
      </c>
      <c r="B358" s="12">
        <f t="shared" ca="1" si="10"/>
        <v>43818</v>
      </c>
      <c r="C358" s="13" t="s">
        <v>77</v>
      </c>
      <c r="D358" s="11" t="s">
        <v>78</v>
      </c>
      <c r="E358" s="13" t="s">
        <v>79</v>
      </c>
      <c r="F358" s="11" t="s">
        <v>80</v>
      </c>
      <c r="G358" s="11" t="s">
        <v>81</v>
      </c>
      <c r="H358" s="11" t="s">
        <v>82</v>
      </c>
      <c r="I358" s="13" t="s">
        <v>83</v>
      </c>
      <c r="J358" s="13" t="s">
        <v>82</v>
      </c>
      <c r="K358" s="21" t="str">
        <f t="shared" si="11"/>
        <v>iucnStatus:Near Threatened</v>
      </c>
      <c r="L358" s="11" t="str">
        <f>_xlfn.IFNA(VLOOKUP(Tabela5[[#This Row],[scientificName]],Tabela1[],COLUMN('IUCN BR Summary'!O:O),0),"Not Evaluated")</f>
        <v>Near Threatened</v>
      </c>
      <c r="M358" s="13" t="s">
        <v>598</v>
      </c>
      <c r="N358" s="33"/>
      <c r="O358" s="33"/>
      <c r="P358" s="37" t="s">
        <v>527</v>
      </c>
      <c r="Q358" s="33" t="s">
        <v>528</v>
      </c>
      <c r="R358" s="33"/>
      <c r="S358" s="33"/>
      <c r="T358" s="33"/>
      <c r="U358" s="33"/>
      <c r="V358" s="11"/>
      <c r="W358" s="11"/>
      <c r="X358" s="11"/>
      <c r="Y358" s="11"/>
      <c r="Z358" s="11"/>
      <c r="AA358" s="11"/>
      <c r="AB358" s="11"/>
      <c r="AC358" s="12">
        <v>43490</v>
      </c>
      <c r="AD358" s="15">
        <v>0.50555555555555554</v>
      </c>
      <c r="AE358" s="33"/>
      <c r="AF358" s="15" t="s">
        <v>121</v>
      </c>
      <c r="AG358" s="33"/>
      <c r="AH358" s="15" t="s">
        <v>138</v>
      </c>
      <c r="AI358" s="13" t="s">
        <v>90</v>
      </c>
      <c r="AJ358" s="13" t="s">
        <v>91</v>
      </c>
      <c r="AK358" s="13" t="s">
        <v>92</v>
      </c>
      <c r="AL358" s="11" t="s">
        <v>93</v>
      </c>
      <c r="AM358" s="11" t="s">
        <v>94</v>
      </c>
      <c r="AN358" s="11"/>
      <c r="AO358" s="11"/>
      <c r="AP358" s="11"/>
      <c r="AQ358" s="11" t="s">
        <v>17454</v>
      </c>
      <c r="AR358" s="11"/>
      <c r="AS358" s="11"/>
      <c r="AT358" s="11"/>
      <c r="AU358" s="11"/>
      <c r="AV358" s="11"/>
      <c r="AW358" s="11"/>
      <c r="AX358" s="18">
        <v>386480.6053</v>
      </c>
      <c r="AY358" s="18">
        <v>7848985.1617000001</v>
      </c>
      <c r="AZ358" s="16">
        <v>-40.081459000000002</v>
      </c>
      <c r="BA358" s="16">
        <v>-19.450344000000001</v>
      </c>
      <c r="BB358" s="11"/>
      <c r="BC358" s="11" t="s">
        <v>17453</v>
      </c>
      <c r="BD358" s="11" t="s">
        <v>17455</v>
      </c>
      <c r="BE358" s="11" t="s">
        <v>95</v>
      </c>
      <c r="BF358" s="17">
        <v>43410</v>
      </c>
      <c r="BG358" s="11" t="s">
        <v>96</v>
      </c>
      <c r="BH358" s="13" t="s">
        <v>97</v>
      </c>
      <c r="BI358" s="13" t="s">
        <v>98</v>
      </c>
      <c r="BJ358" s="13" t="s">
        <v>99</v>
      </c>
      <c r="BK358" s="34" t="s">
        <v>2635</v>
      </c>
      <c r="BL358" s="33" t="s">
        <v>5022</v>
      </c>
      <c r="BM358" s="11" t="s">
        <v>145</v>
      </c>
      <c r="BN358" s="11" t="s">
        <v>303</v>
      </c>
      <c r="BO358" s="11"/>
      <c r="BP358" s="11" t="s">
        <v>11212</v>
      </c>
      <c r="BQ358" s="33" t="str">
        <f>IFERROR(VLOOKUP(Tabela5[[#This Row],[scientificName]],Tabela1[],COLUMN('IUCN BR Summary'!N:N),0),"")</f>
        <v>Goldfuss, 1809</v>
      </c>
      <c r="BR358" s="11" t="s">
        <v>102</v>
      </c>
      <c r="BS358" s="11"/>
      <c r="BT358" s="11"/>
      <c r="BU358" s="11"/>
      <c r="BV358" s="11"/>
      <c r="BW358" s="11"/>
      <c r="BX358" s="11"/>
      <c r="BY358" s="11"/>
    </row>
    <row r="359" spans="1:77" x14ac:dyDescent="0.25">
      <c r="A359" s="11" t="s">
        <v>76</v>
      </c>
      <c r="B359" s="12">
        <f t="shared" ca="1" si="10"/>
        <v>43818</v>
      </c>
      <c r="C359" s="13" t="s">
        <v>77</v>
      </c>
      <c r="D359" s="11" t="s">
        <v>78</v>
      </c>
      <c r="E359" s="13" t="s">
        <v>79</v>
      </c>
      <c r="F359" s="11" t="s">
        <v>80</v>
      </c>
      <c r="G359" s="11" t="s">
        <v>81</v>
      </c>
      <c r="H359" s="11" t="s">
        <v>82</v>
      </c>
      <c r="I359" s="13" t="s">
        <v>83</v>
      </c>
      <c r="J359" s="13" t="s">
        <v>82</v>
      </c>
      <c r="K359" s="21" t="str">
        <f t="shared" si="11"/>
        <v>iucnStatus:Not Evaluated</v>
      </c>
      <c r="L359" s="11" t="str">
        <f>_xlfn.IFNA(VLOOKUP(Tabela5[[#This Row],[scientificName]],Tabela1[],COLUMN('IUCN BR Summary'!O:O),0),"Not Evaluated")</f>
        <v>Not Evaluated</v>
      </c>
      <c r="M359" s="13" t="s">
        <v>599</v>
      </c>
      <c r="N359" s="33"/>
      <c r="O359" s="33"/>
      <c r="P359" s="37" t="s">
        <v>527</v>
      </c>
      <c r="Q359" s="33" t="s">
        <v>528</v>
      </c>
      <c r="R359" s="33"/>
      <c r="S359" s="33"/>
      <c r="T359" s="33"/>
      <c r="U359" s="33"/>
      <c r="V359" s="11"/>
      <c r="W359" s="11"/>
      <c r="X359" s="11"/>
      <c r="Y359" s="11"/>
      <c r="Z359" s="11"/>
      <c r="AA359" s="11"/>
      <c r="AB359" s="11"/>
      <c r="AC359" s="12">
        <v>43490</v>
      </c>
      <c r="AD359" s="15">
        <v>0.35000000000000003</v>
      </c>
      <c r="AE359" s="33"/>
      <c r="AF359" s="15" t="s">
        <v>108</v>
      </c>
      <c r="AG359" s="33"/>
      <c r="AH359" s="15" t="s">
        <v>138</v>
      </c>
      <c r="AI359" s="13" t="s">
        <v>90</v>
      </c>
      <c r="AJ359" s="13" t="s">
        <v>91</v>
      </c>
      <c r="AK359" s="13" t="s">
        <v>92</v>
      </c>
      <c r="AL359" s="11" t="s">
        <v>93</v>
      </c>
      <c r="AM359" s="11" t="s">
        <v>94</v>
      </c>
      <c r="AN359" s="11"/>
      <c r="AO359" s="11"/>
      <c r="AP359" s="11"/>
      <c r="AQ359" s="11" t="s">
        <v>17454</v>
      </c>
      <c r="AR359" s="11"/>
      <c r="AS359" s="11"/>
      <c r="AT359" s="11"/>
      <c r="AU359" s="11"/>
      <c r="AV359" s="11"/>
      <c r="AW359" s="11"/>
      <c r="AX359" s="18">
        <v>386660.15289999999</v>
      </c>
      <c r="AY359" s="18">
        <v>7849285.5992000001</v>
      </c>
      <c r="AZ359" s="16">
        <v>-40.079735999999997</v>
      </c>
      <c r="BA359" s="16">
        <v>-19.447634000000001</v>
      </c>
      <c r="BB359" s="11"/>
      <c r="BC359" s="11" t="s">
        <v>17453</v>
      </c>
      <c r="BD359" s="11" t="s">
        <v>17455</v>
      </c>
      <c r="BE359" s="11" t="s">
        <v>95</v>
      </c>
      <c r="BF359" s="17">
        <v>43410</v>
      </c>
      <c r="BG359" s="11" t="s">
        <v>96</v>
      </c>
      <c r="BH359" s="13" t="s">
        <v>97</v>
      </c>
      <c r="BI359" s="13" t="s">
        <v>98</v>
      </c>
      <c r="BJ359" s="13" t="s">
        <v>99</v>
      </c>
      <c r="BK359" s="33" t="s">
        <v>1260</v>
      </c>
      <c r="BL359" s="33" t="s">
        <v>9750</v>
      </c>
      <c r="BM359" s="11" t="s">
        <v>190</v>
      </c>
      <c r="BN359" s="11" t="s">
        <v>191</v>
      </c>
      <c r="BO359" s="11"/>
      <c r="BP359" s="11" t="s">
        <v>17439</v>
      </c>
      <c r="BQ359" s="33" t="str">
        <f>IFERROR(VLOOKUP(Tabela5[[#This Row],[scientificName]],Tabela1[],COLUMN('IUCN BR Summary'!N:N),0),"")</f>
        <v/>
      </c>
      <c r="BR359" s="11" t="s">
        <v>102</v>
      </c>
      <c r="BS359" s="11"/>
      <c r="BT359" s="11"/>
      <c r="BU359" s="11"/>
      <c r="BV359" s="11"/>
      <c r="BW359" s="11"/>
      <c r="BX359" s="11"/>
      <c r="BY359" s="11"/>
    </row>
    <row r="360" spans="1:77" x14ac:dyDescent="0.25">
      <c r="A360" s="11" t="s">
        <v>76</v>
      </c>
      <c r="B360" s="12">
        <f t="shared" ca="1" si="10"/>
        <v>43818</v>
      </c>
      <c r="C360" s="13" t="s">
        <v>77</v>
      </c>
      <c r="D360" s="11" t="s">
        <v>78</v>
      </c>
      <c r="E360" s="13" t="s">
        <v>79</v>
      </c>
      <c r="F360" s="11" t="s">
        <v>80</v>
      </c>
      <c r="G360" s="11" t="s">
        <v>81</v>
      </c>
      <c r="H360" s="11" t="s">
        <v>82</v>
      </c>
      <c r="I360" s="13" t="s">
        <v>83</v>
      </c>
      <c r="J360" s="13" t="s">
        <v>82</v>
      </c>
      <c r="K360" s="21" t="str">
        <f t="shared" si="11"/>
        <v>iucnStatus:Near Threatened</v>
      </c>
      <c r="L360" s="11" t="str">
        <f>_xlfn.IFNA(VLOOKUP(Tabela5[[#This Row],[scientificName]],Tabela1[],COLUMN('IUCN BR Summary'!O:O),0),"Not Evaluated")</f>
        <v>Near Threatened</v>
      </c>
      <c r="M360" s="13" t="s">
        <v>600</v>
      </c>
      <c r="N360" s="33"/>
      <c r="O360" s="33"/>
      <c r="P360" s="37" t="s">
        <v>527</v>
      </c>
      <c r="Q360" s="33" t="s">
        <v>528</v>
      </c>
      <c r="R360" s="33"/>
      <c r="S360" s="33"/>
      <c r="T360" s="33"/>
      <c r="U360" s="33"/>
      <c r="V360" s="11"/>
      <c r="W360" s="11"/>
      <c r="X360" s="11"/>
      <c r="Y360" s="11"/>
      <c r="Z360" s="11"/>
      <c r="AA360" s="11"/>
      <c r="AB360" s="11"/>
      <c r="AC360" s="12">
        <v>43490</v>
      </c>
      <c r="AD360" s="15">
        <v>0.36319444444444443</v>
      </c>
      <c r="AE360" s="33"/>
      <c r="AF360" s="15" t="s">
        <v>108</v>
      </c>
      <c r="AG360" s="33"/>
      <c r="AH360" s="15" t="s">
        <v>138</v>
      </c>
      <c r="AI360" s="13" t="s">
        <v>90</v>
      </c>
      <c r="AJ360" s="13" t="s">
        <v>91</v>
      </c>
      <c r="AK360" s="13" t="s">
        <v>92</v>
      </c>
      <c r="AL360" s="11" t="s">
        <v>93</v>
      </c>
      <c r="AM360" s="11" t="s">
        <v>94</v>
      </c>
      <c r="AN360" s="11"/>
      <c r="AO360" s="11"/>
      <c r="AP360" s="11"/>
      <c r="AQ360" s="11" t="s">
        <v>17454</v>
      </c>
      <c r="AR360" s="11"/>
      <c r="AS360" s="11"/>
      <c r="AT360" s="11"/>
      <c r="AU360" s="11"/>
      <c r="AV360" s="11"/>
      <c r="AW360" s="11"/>
      <c r="AX360" s="18">
        <v>386836</v>
      </c>
      <c r="AY360" s="18">
        <v>7849593</v>
      </c>
      <c r="AZ360" s="16">
        <v>-40.078040999999999</v>
      </c>
      <c r="BA360" s="16">
        <v>-19.444870000000002</v>
      </c>
      <c r="BB360" s="11"/>
      <c r="BC360" s="11" t="s">
        <v>17453</v>
      </c>
      <c r="BD360" s="11" t="s">
        <v>17455</v>
      </c>
      <c r="BE360" s="11" t="s">
        <v>95</v>
      </c>
      <c r="BF360" s="17">
        <v>43410</v>
      </c>
      <c r="BG360" s="11" t="s">
        <v>96</v>
      </c>
      <c r="BH360" s="13" t="s">
        <v>97</v>
      </c>
      <c r="BI360" s="13" t="s">
        <v>98</v>
      </c>
      <c r="BJ360" s="13" t="s">
        <v>99</v>
      </c>
      <c r="BK360" s="34" t="s">
        <v>2635</v>
      </c>
      <c r="BL360" s="33" t="s">
        <v>5022</v>
      </c>
      <c r="BM360" s="11" t="s">
        <v>145</v>
      </c>
      <c r="BN360" s="11" t="s">
        <v>303</v>
      </c>
      <c r="BO360" s="11"/>
      <c r="BP360" s="11" t="s">
        <v>11212</v>
      </c>
      <c r="BQ360" s="33" t="str">
        <f>IFERROR(VLOOKUP(Tabela5[[#This Row],[scientificName]],Tabela1[],COLUMN('IUCN BR Summary'!N:N),0),"")</f>
        <v>Goldfuss, 1809</v>
      </c>
      <c r="BR360" s="11" t="s">
        <v>102</v>
      </c>
      <c r="BS360" s="11"/>
      <c r="BT360" s="11"/>
      <c r="BU360" s="11"/>
      <c r="BV360" s="11"/>
      <c r="BW360" s="11"/>
      <c r="BX360" s="11"/>
      <c r="BY360" s="11"/>
    </row>
    <row r="361" spans="1:77" x14ac:dyDescent="0.25">
      <c r="A361" s="11" t="s">
        <v>76</v>
      </c>
      <c r="B361" s="12">
        <f t="shared" ca="1" si="10"/>
        <v>43818</v>
      </c>
      <c r="C361" s="13" t="s">
        <v>77</v>
      </c>
      <c r="D361" s="11" t="s">
        <v>78</v>
      </c>
      <c r="E361" s="13" t="s">
        <v>79</v>
      </c>
      <c r="F361" s="11" t="s">
        <v>80</v>
      </c>
      <c r="G361" s="11" t="s">
        <v>81</v>
      </c>
      <c r="H361" s="11" t="s">
        <v>82</v>
      </c>
      <c r="I361" s="13" t="s">
        <v>83</v>
      </c>
      <c r="J361" s="13" t="s">
        <v>82</v>
      </c>
      <c r="K361" s="21" t="str">
        <f t="shared" si="11"/>
        <v>iucnStatus:Not Evaluated</v>
      </c>
      <c r="L361" s="11" t="str">
        <f>_xlfn.IFNA(VLOOKUP(Tabela5[[#This Row],[scientificName]],Tabela1[],COLUMN('IUCN BR Summary'!O:O),0),"Not Evaluated")</f>
        <v>Not Evaluated</v>
      </c>
      <c r="M361" s="13" t="s">
        <v>601</v>
      </c>
      <c r="N361" s="33"/>
      <c r="O361" s="33"/>
      <c r="P361" s="37" t="s">
        <v>527</v>
      </c>
      <c r="Q361" s="33" t="s">
        <v>528</v>
      </c>
      <c r="R361" s="33"/>
      <c r="S361" s="33"/>
      <c r="T361" s="33"/>
      <c r="U361" s="33"/>
      <c r="V361" s="11"/>
      <c r="W361" s="11"/>
      <c r="X361" s="11"/>
      <c r="Y361" s="11"/>
      <c r="Z361" s="11"/>
      <c r="AA361" s="11"/>
      <c r="AB361" s="11"/>
      <c r="AC361" s="12">
        <v>43490</v>
      </c>
      <c r="AD361" s="15">
        <v>0.38611111111111113</v>
      </c>
      <c r="AE361" s="33"/>
      <c r="AF361" s="15" t="s">
        <v>108</v>
      </c>
      <c r="AG361" s="33"/>
      <c r="AH361" s="15" t="s">
        <v>138</v>
      </c>
      <c r="AI361" s="13" t="s">
        <v>90</v>
      </c>
      <c r="AJ361" s="13" t="s">
        <v>91</v>
      </c>
      <c r="AK361" s="13" t="s">
        <v>92</v>
      </c>
      <c r="AL361" s="11" t="s">
        <v>93</v>
      </c>
      <c r="AM361" s="11" t="s">
        <v>94</v>
      </c>
      <c r="AN361" s="11"/>
      <c r="AO361" s="11"/>
      <c r="AP361" s="11"/>
      <c r="AQ361" s="11" t="s">
        <v>17454</v>
      </c>
      <c r="AR361" s="11"/>
      <c r="AS361" s="11"/>
      <c r="AT361" s="11"/>
      <c r="AU361" s="11"/>
      <c r="AV361" s="11"/>
      <c r="AW361" s="11"/>
      <c r="AX361" s="18">
        <v>387224.44520000002</v>
      </c>
      <c r="AY361" s="18">
        <v>7850229.8312999997</v>
      </c>
      <c r="AZ361" s="16">
        <v>-40.074306999999997</v>
      </c>
      <c r="BA361" s="16">
        <v>-19.439136999999999</v>
      </c>
      <c r="BB361" s="11"/>
      <c r="BC361" s="11" t="s">
        <v>17453</v>
      </c>
      <c r="BD361" s="11" t="s">
        <v>17455</v>
      </c>
      <c r="BE361" s="11" t="s">
        <v>95</v>
      </c>
      <c r="BF361" s="17">
        <v>43410</v>
      </c>
      <c r="BG361" s="11" t="s">
        <v>96</v>
      </c>
      <c r="BH361" s="13" t="s">
        <v>97</v>
      </c>
      <c r="BI361" s="13" t="s">
        <v>98</v>
      </c>
      <c r="BJ361" s="13" t="s">
        <v>99</v>
      </c>
      <c r="BK361" s="33" t="s">
        <v>1260</v>
      </c>
      <c r="BL361" s="33" t="s">
        <v>9750</v>
      </c>
      <c r="BM361" s="11" t="s">
        <v>190</v>
      </c>
      <c r="BN361" s="11" t="s">
        <v>191</v>
      </c>
      <c r="BO361" s="11"/>
      <c r="BP361" s="11" t="s">
        <v>17439</v>
      </c>
      <c r="BQ361" s="33" t="str">
        <f>IFERROR(VLOOKUP(Tabela5[[#This Row],[scientificName]],Tabela1[],COLUMN('IUCN BR Summary'!N:N),0),"")</f>
        <v/>
      </c>
      <c r="BR361" s="11" t="s">
        <v>102</v>
      </c>
      <c r="BS361" s="11"/>
      <c r="BT361" s="11"/>
      <c r="BU361" s="11"/>
      <c r="BV361" s="11"/>
      <c r="BW361" s="11"/>
      <c r="BX361" s="11"/>
      <c r="BY361" s="11"/>
    </row>
    <row r="362" spans="1:77" x14ac:dyDescent="0.25">
      <c r="A362" s="11" t="s">
        <v>76</v>
      </c>
      <c r="B362" s="12">
        <f t="shared" ca="1" si="10"/>
        <v>43818</v>
      </c>
      <c r="C362" s="13" t="s">
        <v>77</v>
      </c>
      <c r="D362" s="11" t="s">
        <v>78</v>
      </c>
      <c r="E362" s="13" t="s">
        <v>79</v>
      </c>
      <c r="F362" s="11" t="s">
        <v>80</v>
      </c>
      <c r="G362" s="11" t="s">
        <v>81</v>
      </c>
      <c r="H362" s="11" t="s">
        <v>82</v>
      </c>
      <c r="I362" s="13" t="s">
        <v>83</v>
      </c>
      <c r="J362" s="13" t="s">
        <v>82</v>
      </c>
      <c r="K362" s="21" t="str">
        <f t="shared" si="11"/>
        <v>iucnStatus:Near Threatened</v>
      </c>
      <c r="L362" s="11" t="str">
        <f>_xlfn.IFNA(VLOOKUP(Tabela5[[#This Row],[scientificName]],Tabela1[],COLUMN('IUCN BR Summary'!O:O),0),"Not Evaluated")</f>
        <v>Near Threatened</v>
      </c>
      <c r="M362" s="13" t="s">
        <v>602</v>
      </c>
      <c r="N362" s="33"/>
      <c r="O362" s="33"/>
      <c r="P362" s="37" t="s">
        <v>527</v>
      </c>
      <c r="Q362" s="33" t="s">
        <v>528</v>
      </c>
      <c r="R362" s="33"/>
      <c r="S362" s="33"/>
      <c r="T362" s="33"/>
      <c r="U362" s="33"/>
      <c r="V362" s="11"/>
      <c r="W362" s="11"/>
      <c r="X362" s="11"/>
      <c r="Y362" s="11"/>
      <c r="Z362" s="11"/>
      <c r="AA362" s="11"/>
      <c r="AB362" s="11"/>
      <c r="AC362" s="12">
        <v>43490</v>
      </c>
      <c r="AD362" s="15">
        <v>0.3972222222222222</v>
      </c>
      <c r="AE362" s="33"/>
      <c r="AF362" s="15" t="s">
        <v>108</v>
      </c>
      <c r="AG362" s="33"/>
      <c r="AH362" s="15" t="s">
        <v>138</v>
      </c>
      <c r="AI362" s="13" t="s">
        <v>90</v>
      </c>
      <c r="AJ362" s="13" t="s">
        <v>91</v>
      </c>
      <c r="AK362" s="13" t="s">
        <v>92</v>
      </c>
      <c r="AL362" s="11" t="s">
        <v>93</v>
      </c>
      <c r="AM362" s="11" t="s">
        <v>94</v>
      </c>
      <c r="AN362" s="11"/>
      <c r="AO362" s="11"/>
      <c r="AP362" s="11"/>
      <c r="AQ362" s="11" t="s">
        <v>17454</v>
      </c>
      <c r="AR362" s="11"/>
      <c r="AS362" s="11"/>
      <c r="AT362" s="11"/>
      <c r="AU362" s="11"/>
      <c r="AV362" s="11"/>
      <c r="AW362" s="11"/>
      <c r="AX362" s="18">
        <v>387327.04379999998</v>
      </c>
      <c r="AY362" s="18">
        <v>7850401.5098000001</v>
      </c>
      <c r="AZ362" s="16">
        <v>-40.073315999999998</v>
      </c>
      <c r="BA362" s="16">
        <v>-19.437588000000002</v>
      </c>
      <c r="BB362" s="11"/>
      <c r="BC362" s="11" t="s">
        <v>17453</v>
      </c>
      <c r="BD362" s="11" t="s">
        <v>17455</v>
      </c>
      <c r="BE362" s="11" t="s">
        <v>95</v>
      </c>
      <c r="BF362" s="17">
        <v>43410</v>
      </c>
      <c r="BG362" s="11" t="s">
        <v>96</v>
      </c>
      <c r="BH362" s="13" t="s">
        <v>97</v>
      </c>
      <c r="BI362" s="13" t="s">
        <v>98</v>
      </c>
      <c r="BJ362" s="13" t="s">
        <v>99</v>
      </c>
      <c r="BK362" s="34" t="s">
        <v>2635</v>
      </c>
      <c r="BL362" s="33" t="s">
        <v>5022</v>
      </c>
      <c r="BM362" s="11" t="s">
        <v>145</v>
      </c>
      <c r="BN362" s="11" t="s">
        <v>303</v>
      </c>
      <c r="BO362" s="11"/>
      <c r="BP362" s="11" t="s">
        <v>11212</v>
      </c>
      <c r="BQ362" s="33" t="str">
        <f>IFERROR(VLOOKUP(Tabela5[[#This Row],[scientificName]],Tabela1[],COLUMN('IUCN BR Summary'!N:N),0),"")</f>
        <v>Goldfuss, 1809</v>
      </c>
      <c r="BR362" s="11" t="s">
        <v>102</v>
      </c>
      <c r="BS362" s="11"/>
      <c r="BT362" s="11"/>
      <c r="BU362" s="11"/>
      <c r="BV362" s="11"/>
      <c r="BW362" s="11"/>
      <c r="BX362" s="11"/>
      <c r="BY362" s="11"/>
    </row>
    <row r="363" spans="1:77" s="20" customFormat="1" x14ac:dyDescent="0.25">
      <c r="A363" s="11" t="s">
        <v>76</v>
      </c>
      <c r="B363" s="12">
        <f t="shared" ca="1" si="10"/>
        <v>43818</v>
      </c>
      <c r="C363" s="13" t="s">
        <v>77</v>
      </c>
      <c r="D363" s="11" t="s">
        <v>78</v>
      </c>
      <c r="E363" s="13" t="s">
        <v>79</v>
      </c>
      <c r="F363" s="11" t="s">
        <v>80</v>
      </c>
      <c r="G363" s="11" t="s">
        <v>81</v>
      </c>
      <c r="H363" s="11" t="s">
        <v>82</v>
      </c>
      <c r="I363" s="13" t="s">
        <v>83</v>
      </c>
      <c r="J363" s="13" t="s">
        <v>82</v>
      </c>
      <c r="K363" s="21" t="str">
        <f t="shared" si="11"/>
        <v>iucnStatus:Near Threatened</v>
      </c>
      <c r="L363" s="11" t="str">
        <f>_xlfn.IFNA(VLOOKUP(Tabela5[[#This Row],[scientificName]],Tabela1[],COLUMN('IUCN BR Summary'!O:O),0),"Not Evaluated")</f>
        <v>Near Threatened</v>
      </c>
      <c r="M363" s="13" t="s">
        <v>603</v>
      </c>
      <c r="N363" s="33"/>
      <c r="O363" s="42"/>
      <c r="P363" s="37" t="s">
        <v>527</v>
      </c>
      <c r="Q363" s="33" t="s">
        <v>528</v>
      </c>
      <c r="R363" s="33"/>
      <c r="S363" s="33"/>
      <c r="T363" s="33"/>
      <c r="U363" s="33"/>
      <c r="V363" s="11"/>
      <c r="W363" s="11"/>
      <c r="X363" s="11"/>
      <c r="Y363" s="11"/>
      <c r="Z363" s="11"/>
      <c r="AA363" s="11"/>
      <c r="AB363" s="11"/>
      <c r="AC363" s="12">
        <v>43490</v>
      </c>
      <c r="AD363" s="15">
        <v>0.41875000000000001</v>
      </c>
      <c r="AE363" s="33"/>
      <c r="AF363" s="15" t="s">
        <v>108</v>
      </c>
      <c r="AG363" s="33"/>
      <c r="AH363" s="15" t="s">
        <v>138</v>
      </c>
      <c r="AI363" s="13" t="s">
        <v>90</v>
      </c>
      <c r="AJ363" s="13" t="s">
        <v>91</v>
      </c>
      <c r="AK363" s="13" t="s">
        <v>92</v>
      </c>
      <c r="AL363" s="11" t="s">
        <v>93</v>
      </c>
      <c r="AM363" s="11" t="s">
        <v>94</v>
      </c>
      <c r="AN363" s="11"/>
      <c r="AO363" s="11"/>
      <c r="AP363" s="11"/>
      <c r="AQ363" s="11" t="s">
        <v>17454</v>
      </c>
      <c r="AR363" s="11"/>
      <c r="AS363" s="11"/>
      <c r="AT363" s="11"/>
      <c r="AU363" s="11"/>
      <c r="AV363" s="11"/>
      <c r="AW363" s="11"/>
      <c r="AX363" s="18">
        <v>387788.73749999999</v>
      </c>
      <c r="AY363" s="18">
        <v>7851174.0632999996</v>
      </c>
      <c r="AZ363" s="16">
        <v>-40.068869999999997</v>
      </c>
      <c r="BA363" s="16">
        <v>-19.430638999999999</v>
      </c>
      <c r="BB363" s="11"/>
      <c r="BC363" s="11" t="s">
        <v>17453</v>
      </c>
      <c r="BD363" s="11" t="s">
        <v>17455</v>
      </c>
      <c r="BE363" s="11" t="s">
        <v>95</v>
      </c>
      <c r="BF363" s="17">
        <v>43410</v>
      </c>
      <c r="BG363" s="11" t="s">
        <v>96</v>
      </c>
      <c r="BH363" s="13" t="s">
        <v>97</v>
      </c>
      <c r="BI363" s="13" t="s">
        <v>98</v>
      </c>
      <c r="BJ363" s="13" t="s">
        <v>99</v>
      </c>
      <c r="BK363" s="34" t="s">
        <v>2635</v>
      </c>
      <c r="BL363" s="33" t="s">
        <v>5022</v>
      </c>
      <c r="BM363" s="11" t="s">
        <v>145</v>
      </c>
      <c r="BN363" s="11" t="s">
        <v>303</v>
      </c>
      <c r="BO363" s="11"/>
      <c r="BP363" s="11" t="s">
        <v>11212</v>
      </c>
      <c r="BQ363" s="33" t="str">
        <f>IFERROR(VLOOKUP(Tabela5[[#This Row],[scientificName]],Tabela1[],COLUMN('IUCN BR Summary'!N:N),0),"")</f>
        <v>Goldfuss, 1809</v>
      </c>
      <c r="BR363" s="11" t="s">
        <v>102</v>
      </c>
      <c r="BS363" s="11"/>
      <c r="BT363" s="11"/>
      <c r="BU363" s="11"/>
      <c r="BV363" s="11"/>
      <c r="BW363" s="11"/>
      <c r="BX363" s="11"/>
      <c r="BY363" s="11"/>
    </row>
    <row r="364" spans="1:77" s="20" customFormat="1" x14ac:dyDescent="0.25">
      <c r="A364" s="11" t="s">
        <v>76</v>
      </c>
      <c r="B364" s="12">
        <f t="shared" ca="1" si="10"/>
        <v>43818</v>
      </c>
      <c r="C364" s="13" t="s">
        <v>77</v>
      </c>
      <c r="D364" s="11" t="s">
        <v>78</v>
      </c>
      <c r="E364" s="13" t="s">
        <v>79</v>
      </c>
      <c r="F364" s="11" t="s">
        <v>80</v>
      </c>
      <c r="G364" s="11" t="s">
        <v>81</v>
      </c>
      <c r="H364" s="11" t="s">
        <v>82</v>
      </c>
      <c r="I364" s="13" t="s">
        <v>83</v>
      </c>
      <c r="J364" s="13" t="s">
        <v>82</v>
      </c>
      <c r="K364" s="21" t="str">
        <f t="shared" si="11"/>
        <v>iucnStatus:Least Concern</v>
      </c>
      <c r="L364" s="11" t="str">
        <f>_xlfn.IFNA(VLOOKUP(Tabela5[[#This Row],[scientificName]],Tabela1[],COLUMN('IUCN BR Summary'!O:O),0),"Not Evaluated")</f>
        <v>Least Concern</v>
      </c>
      <c r="M364" s="13" t="s">
        <v>604</v>
      </c>
      <c r="N364" s="33"/>
      <c r="O364" s="42"/>
      <c r="P364" s="37" t="s">
        <v>527</v>
      </c>
      <c r="Q364" s="33" t="s">
        <v>528</v>
      </c>
      <c r="R364" s="33"/>
      <c r="S364" s="33"/>
      <c r="T364" s="33"/>
      <c r="U364" s="33"/>
      <c r="V364" s="11"/>
      <c r="W364" s="11"/>
      <c r="X364" s="11"/>
      <c r="Y364" s="11"/>
      <c r="Z364" s="11"/>
      <c r="AA364" s="11"/>
      <c r="AB364" s="11"/>
      <c r="AC364" s="12">
        <v>43490</v>
      </c>
      <c r="AD364" s="15">
        <v>0.42708333333333331</v>
      </c>
      <c r="AE364" s="33"/>
      <c r="AF364" s="15" t="s">
        <v>108</v>
      </c>
      <c r="AG364" s="33"/>
      <c r="AH364" s="15" t="s">
        <v>138</v>
      </c>
      <c r="AI364" s="13" t="s">
        <v>90</v>
      </c>
      <c r="AJ364" s="13" t="s">
        <v>91</v>
      </c>
      <c r="AK364" s="13" t="s">
        <v>92</v>
      </c>
      <c r="AL364" s="11" t="s">
        <v>93</v>
      </c>
      <c r="AM364" s="11" t="s">
        <v>94</v>
      </c>
      <c r="AN364" s="11"/>
      <c r="AO364" s="11"/>
      <c r="AP364" s="11"/>
      <c r="AQ364" s="11" t="s">
        <v>17454</v>
      </c>
      <c r="AR364" s="11"/>
      <c r="AS364" s="11"/>
      <c r="AT364" s="11"/>
      <c r="AU364" s="11"/>
      <c r="AV364" s="11"/>
      <c r="AW364" s="11"/>
      <c r="AX364" s="18">
        <v>387814.3872</v>
      </c>
      <c r="AY364" s="18">
        <v>7851216.983</v>
      </c>
      <c r="AZ364" s="16">
        <v>-40.068629000000001</v>
      </c>
      <c r="BA364" s="16">
        <v>-19.430251999999999</v>
      </c>
      <c r="BB364" s="11"/>
      <c r="BC364" s="11" t="s">
        <v>17453</v>
      </c>
      <c r="BD364" s="11" t="s">
        <v>17455</v>
      </c>
      <c r="BE364" s="11" t="s">
        <v>95</v>
      </c>
      <c r="BF364" s="17">
        <v>43410</v>
      </c>
      <c r="BG364" s="11" t="s">
        <v>96</v>
      </c>
      <c r="BH364" s="13" t="s">
        <v>97</v>
      </c>
      <c r="BI364" s="13" t="s">
        <v>98</v>
      </c>
      <c r="BJ364" s="13" t="s">
        <v>99</v>
      </c>
      <c r="BK364" s="34" t="s">
        <v>2635</v>
      </c>
      <c r="BL364" s="33" t="s">
        <v>2646</v>
      </c>
      <c r="BM364" s="11" t="s">
        <v>100</v>
      </c>
      <c r="BN364" s="11" t="s">
        <v>101</v>
      </c>
      <c r="BO364" s="11"/>
      <c r="BP364" s="11" t="s">
        <v>8477</v>
      </c>
      <c r="BQ364" s="33" t="str">
        <f>IFERROR(VLOOKUP(Tabela5[[#This Row],[scientificName]],Tabela1[],COLUMN('IUCN BR Summary'!N:N),0),"")</f>
        <v>(Ã‰. Geoffroy in Humboldt, 1812)</v>
      </c>
      <c r="BR364" s="11" t="s">
        <v>102</v>
      </c>
      <c r="BS364" s="11"/>
      <c r="BT364" s="11"/>
      <c r="BU364" s="11"/>
      <c r="BV364" s="11"/>
      <c r="BW364" s="11"/>
      <c r="BX364" s="11"/>
      <c r="BY364" s="11"/>
    </row>
    <row r="365" spans="1:77" x14ac:dyDescent="0.25">
      <c r="A365" s="11" t="s">
        <v>76</v>
      </c>
      <c r="B365" s="12">
        <f t="shared" ca="1" si="10"/>
        <v>43818</v>
      </c>
      <c r="C365" s="13" t="s">
        <v>77</v>
      </c>
      <c r="D365" s="11" t="s">
        <v>78</v>
      </c>
      <c r="E365" s="13" t="s">
        <v>79</v>
      </c>
      <c r="F365" s="11" t="s">
        <v>80</v>
      </c>
      <c r="G365" s="11" t="s">
        <v>81</v>
      </c>
      <c r="H365" s="11" t="s">
        <v>82</v>
      </c>
      <c r="I365" s="13" t="s">
        <v>83</v>
      </c>
      <c r="J365" s="13" t="s">
        <v>82</v>
      </c>
      <c r="K365" s="21" t="str">
        <f t="shared" si="11"/>
        <v>iucnStatus:Not Evaluated</v>
      </c>
      <c r="L365" s="11" t="str">
        <f>_xlfn.IFNA(VLOOKUP(Tabela5[[#This Row],[scientificName]],Tabela1[],COLUMN('IUCN BR Summary'!O:O),0),"Not Evaluated")</f>
        <v>Not Evaluated</v>
      </c>
      <c r="M365" s="13" t="s">
        <v>605</v>
      </c>
      <c r="N365" s="33"/>
      <c r="O365" s="33"/>
      <c r="P365" s="37" t="s">
        <v>527</v>
      </c>
      <c r="Q365" s="33" t="s">
        <v>528</v>
      </c>
      <c r="R365" s="33"/>
      <c r="S365" s="33"/>
      <c r="T365" s="33"/>
      <c r="U365" s="33"/>
      <c r="V365" s="11"/>
      <c r="W365" s="11"/>
      <c r="X365" s="11"/>
      <c r="Y365" s="11"/>
      <c r="Z365" s="11"/>
      <c r="AA365" s="11"/>
      <c r="AB365" s="11"/>
      <c r="AC365" s="12">
        <v>43490</v>
      </c>
      <c r="AD365" s="15">
        <v>0.24236111111111111</v>
      </c>
      <c r="AE365" s="33"/>
      <c r="AF365" s="15" t="s">
        <v>154</v>
      </c>
      <c r="AG365" s="33"/>
      <c r="AH365" s="15" t="s">
        <v>138</v>
      </c>
      <c r="AI365" s="13" t="s">
        <v>90</v>
      </c>
      <c r="AJ365" s="13" t="s">
        <v>91</v>
      </c>
      <c r="AK365" s="13" t="s">
        <v>92</v>
      </c>
      <c r="AL365" s="11" t="s">
        <v>93</v>
      </c>
      <c r="AM365" s="11" t="s">
        <v>94</v>
      </c>
      <c r="AN365" s="11"/>
      <c r="AO365" s="11"/>
      <c r="AP365" s="11"/>
      <c r="AQ365" s="11" t="s">
        <v>17454</v>
      </c>
      <c r="AR365" s="11"/>
      <c r="AS365" s="11"/>
      <c r="AT365" s="11"/>
      <c r="AU365" s="11"/>
      <c r="AV365" s="11"/>
      <c r="AW365" s="11"/>
      <c r="AX365" s="18">
        <v>388032</v>
      </c>
      <c r="AY365" s="18">
        <v>7848267</v>
      </c>
      <c r="AZ365" s="16">
        <v>-40.066727</v>
      </c>
      <c r="BA365" s="16">
        <v>-19.456918999999999</v>
      </c>
      <c r="BB365" s="11"/>
      <c r="BC365" s="11" t="s">
        <v>17453</v>
      </c>
      <c r="BD365" s="11" t="s">
        <v>17455</v>
      </c>
      <c r="BE365" s="11" t="s">
        <v>95</v>
      </c>
      <c r="BF365" s="17">
        <v>43410</v>
      </c>
      <c r="BG365" s="11" t="s">
        <v>96</v>
      </c>
      <c r="BH365" s="13" t="s">
        <v>97</v>
      </c>
      <c r="BI365" s="13" t="s">
        <v>98</v>
      </c>
      <c r="BJ365" s="13" t="s">
        <v>99</v>
      </c>
      <c r="BK365" s="34" t="s">
        <v>2635</v>
      </c>
      <c r="BL365" s="33" t="s">
        <v>2636</v>
      </c>
      <c r="BM365" s="11" t="s">
        <v>258</v>
      </c>
      <c r="BN365" s="11" t="s">
        <v>259</v>
      </c>
      <c r="BO365" s="11" t="s">
        <v>260</v>
      </c>
      <c r="BP365" s="11" t="s">
        <v>17436</v>
      </c>
      <c r="BQ365" s="33" t="str">
        <f>IFERROR(VLOOKUP(Tabela5[[#This Row],[scientificName]],Tabela1[],COLUMN('IUCN BR Summary'!N:N),0),"")</f>
        <v/>
      </c>
      <c r="BR365" s="11" t="s">
        <v>102</v>
      </c>
      <c r="BS365" s="11"/>
      <c r="BT365" s="11"/>
      <c r="BU365" s="11"/>
      <c r="BV365" s="11"/>
      <c r="BW365" s="11"/>
      <c r="BX365" s="11"/>
      <c r="BY365" s="11"/>
    </row>
    <row r="366" spans="1:77" x14ac:dyDescent="0.25">
      <c r="A366" s="11" t="s">
        <v>76</v>
      </c>
      <c r="B366" s="12">
        <f t="shared" ca="1" si="10"/>
        <v>43818</v>
      </c>
      <c r="C366" s="13" t="s">
        <v>77</v>
      </c>
      <c r="D366" s="11" t="s">
        <v>78</v>
      </c>
      <c r="E366" s="13" t="s">
        <v>79</v>
      </c>
      <c r="F366" s="11" t="s">
        <v>80</v>
      </c>
      <c r="G366" s="11" t="s">
        <v>81</v>
      </c>
      <c r="H366" s="11" t="s">
        <v>82</v>
      </c>
      <c r="I366" s="13" t="s">
        <v>83</v>
      </c>
      <c r="J366" s="13" t="s">
        <v>82</v>
      </c>
      <c r="K366" s="21" t="str">
        <f t="shared" si="11"/>
        <v>iucnStatus:Least Concern</v>
      </c>
      <c r="L366" s="11" t="str">
        <f>_xlfn.IFNA(VLOOKUP(Tabela5[[#This Row],[scientificName]],Tabela1[],COLUMN('IUCN BR Summary'!O:O),0),"Not Evaluated")</f>
        <v>Least Concern</v>
      </c>
      <c r="M366" s="13" t="s">
        <v>608</v>
      </c>
      <c r="N366" s="33"/>
      <c r="O366" s="33"/>
      <c r="P366" s="37" t="s">
        <v>609</v>
      </c>
      <c r="Q366" s="33" t="s">
        <v>610</v>
      </c>
      <c r="R366" s="33"/>
      <c r="S366" s="33"/>
      <c r="T366" s="33"/>
      <c r="U366" s="33"/>
      <c r="V366" s="11"/>
      <c r="W366" s="11"/>
      <c r="X366" s="11"/>
      <c r="Y366" s="11"/>
      <c r="Z366" s="11"/>
      <c r="AA366" s="11"/>
      <c r="AB366" s="11"/>
      <c r="AC366" s="12">
        <v>43501</v>
      </c>
      <c r="AD366" s="15">
        <v>0.45833333333333331</v>
      </c>
      <c r="AE366" s="33"/>
      <c r="AF366" s="15" t="s">
        <v>154</v>
      </c>
      <c r="AG366" s="33"/>
      <c r="AH366" s="15" t="s">
        <v>138</v>
      </c>
      <c r="AI366" s="13" t="s">
        <v>90</v>
      </c>
      <c r="AJ366" s="13" t="s">
        <v>91</v>
      </c>
      <c r="AK366" s="13" t="s">
        <v>92</v>
      </c>
      <c r="AL366" s="11" t="s">
        <v>93</v>
      </c>
      <c r="AM366" s="11" t="s">
        <v>94</v>
      </c>
      <c r="AN366" s="11"/>
      <c r="AO366" s="11"/>
      <c r="AP366" s="11"/>
      <c r="AQ366" s="11" t="s">
        <v>17454</v>
      </c>
      <c r="AR366" s="11"/>
      <c r="AS366" s="11"/>
      <c r="AT366" s="11"/>
      <c r="AU366" s="11"/>
      <c r="AV366" s="11"/>
      <c r="AW366" s="11"/>
      <c r="AX366" s="18">
        <v>408472.74249999999</v>
      </c>
      <c r="AY366" s="18">
        <v>7826721.0822000001</v>
      </c>
      <c r="AZ366" s="16">
        <v>-39.873049999999999</v>
      </c>
      <c r="BA366" s="16">
        <v>-19.652650999999999</v>
      </c>
      <c r="BB366" s="11"/>
      <c r="BC366" s="11" t="s">
        <v>17453</v>
      </c>
      <c r="BD366" s="11" t="s">
        <v>17455</v>
      </c>
      <c r="BE366" s="11" t="s">
        <v>95</v>
      </c>
      <c r="BF366" s="17">
        <v>43410</v>
      </c>
      <c r="BG366" s="11" t="s">
        <v>96</v>
      </c>
      <c r="BH366" s="13" t="s">
        <v>97</v>
      </c>
      <c r="BI366" s="13" t="s">
        <v>98</v>
      </c>
      <c r="BJ366" s="13" t="s">
        <v>99</v>
      </c>
      <c r="BK366" s="33" t="s">
        <v>5036</v>
      </c>
      <c r="BL366" s="33" t="s">
        <v>10748</v>
      </c>
      <c r="BM366" s="11" t="s">
        <v>516</v>
      </c>
      <c r="BN366" s="11" t="s">
        <v>517</v>
      </c>
      <c r="BO366" s="11"/>
      <c r="BP366" s="11" t="s">
        <v>14409</v>
      </c>
      <c r="BQ366" s="33" t="str">
        <f>IFERROR(VLOOKUP(Tabela5[[#This Row],[scientificName]],Tabela1[],COLUMN('IUCN BR Summary'!N:N),0),"")</f>
        <v>(Linnaeus, 1771)</v>
      </c>
      <c r="BR366" s="11" t="s">
        <v>102</v>
      </c>
      <c r="BS366" s="11"/>
      <c r="BT366" s="11"/>
      <c r="BU366" s="11"/>
      <c r="BV366" s="11"/>
      <c r="BW366" s="11"/>
      <c r="BX366" s="11"/>
      <c r="BY366" s="11"/>
    </row>
    <row r="367" spans="1:77" x14ac:dyDescent="0.25">
      <c r="A367" s="11" t="s">
        <v>76</v>
      </c>
      <c r="B367" s="12">
        <f t="shared" ca="1" si="10"/>
        <v>43818</v>
      </c>
      <c r="C367" s="13" t="s">
        <v>77</v>
      </c>
      <c r="D367" s="11" t="s">
        <v>78</v>
      </c>
      <c r="E367" s="13" t="s">
        <v>79</v>
      </c>
      <c r="F367" s="11" t="s">
        <v>80</v>
      </c>
      <c r="G367" s="11" t="s">
        <v>81</v>
      </c>
      <c r="H367" s="11" t="s">
        <v>82</v>
      </c>
      <c r="I367" s="13" t="s">
        <v>83</v>
      </c>
      <c r="J367" s="13" t="s">
        <v>82</v>
      </c>
      <c r="K367" s="21" t="str">
        <f t="shared" si="11"/>
        <v>iucnStatus:Least Concern</v>
      </c>
      <c r="L367" s="11" t="str">
        <f>_xlfn.IFNA(VLOOKUP(Tabela5[[#This Row],[scientificName]],Tabela1[],COLUMN('IUCN BR Summary'!O:O),0),"Not Evaluated")</f>
        <v>Least Concern</v>
      </c>
      <c r="M367" s="13" t="s">
        <v>611</v>
      </c>
      <c r="N367" s="33"/>
      <c r="O367" s="33"/>
      <c r="P367" s="37" t="s">
        <v>86</v>
      </c>
      <c r="Q367" s="33" t="s">
        <v>87</v>
      </c>
      <c r="R367" s="33"/>
      <c r="S367" s="33"/>
      <c r="T367" s="33"/>
      <c r="U367" s="33"/>
      <c r="V367" s="11"/>
      <c r="W367" s="11"/>
      <c r="X367" s="11"/>
      <c r="Y367" s="11"/>
      <c r="Z367" s="11"/>
      <c r="AA367" s="11"/>
      <c r="AB367" s="11"/>
      <c r="AC367" s="12">
        <v>43508</v>
      </c>
      <c r="AD367" s="15">
        <v>0.82777777777777783</v>
      </c>
      <c r="AE367" s="33"/>
      <c r="AF367" s="15" t="s">
        <v>154</v>
      </c>
      <c r="AG367" s="33"/>
      <c r="AH367" s="15" t="s">
        <v>138</v>
      </c>
      <c r="AI367" s="13" t="s">
        <v>90</v>
      </c>
      <c r="AJ367" s="13" t="s">
        <v>91</v>
      </c>
      <c r="AK367" s="13" t="s">
        <v>92</v>
      </c>
      <c r="AL367" s="11" t="s">
        <v>93</v>
      </c>
      <c r="AM367" s="11" t="s">
        <v>94</v>
      </c>
      <c r="AN367" s="11"/>
      <c r="AO367" s="11"/>
      <c r="AP367" s="11"/>
      <c r="AQ367" s="11" t="s">
        <v>17454</v>
      </c>
      <c r="AR367" s="11"/>
      <c r="AS367" s="11"/>
      <c r="AT367" s="11"/>
      <c r="AU367" s="11"/>
      <c r="AV367" s="11"/>
      <c r="AW367" s="11"/>
      <c r="AX367" s="18">
        <v>408804.74080000003</v>
      </c>
      <c r="AY367" s="18">
        <v>7826647.4396000002</v>
      </c>
      <c r="AZ367" s="16">
        <v>-39.869886999999999</v>
      </c>
      <c r="BA367" s="16">
        <v>-19.653334999999998</v>
      </c>
      <c r="BB367" s="11"/>
      <c r="BC367" s="11" t="s">
        <v>17453</v>
      </c>
      <c r="BD367" s="11" t="s">
        <v>17455</v>
      </c>
      <c r="BE367" s="11" t="s">
        <v>95</v>
      </c>
      <c r="BF367" s="17">
        <v>43410</v>
      </c>
      <c r="BG367" s="11" t="s">
        <v>96</v>
      </c>
      <c r="BH367" s="13" t="s">
        <v>97</v>
      </c>
      <c r="BI367" s="13" t="s">
        <v>98</v>
      </c>
      <c r="BJ367" s="13" t="s">
        <v>99</v>
      </c>
      <c r="BK367" s="33" t="s">
        <v>10362</v>
      </c>
      <c r="BL367" s="33" t="s">
        <v>10395</v>
      </c>
      <c r="BM367" s="11" t="s">
        <v>403</v>
      </c>
      <c r="BN367" s="11" t="s">
        <v>404</v>
      </c>
      <c r="BO367" s="11"/>
      <c r="BP367" s="11" t="s">
        <v>10400</v>
      </c>
      <c r="BQ367" s="33" t="str">
        <f>IFERROR(VLOOKUP(Tabela5[[#This Row],[scientificName]],Tabela1[],COLUMN('IUCN BR Summary'!N:N),0),"")</f>
        <v>(Linnaeus, 1758)</v>
      </c>
      <c r="BR367" s="11" t="s">
        <v>102</v>
      </c>
      <c r="BS367" s="11"/>
      <c r="BT367" s="11"/>
      <c r="BU367" s="11"/>
      <c r="BV367" s="11"/>
      <c r="BW367" s="11"/>
      <c r="BX367" s="11"/>
      <c r="BY367" s="11"/>
    </row>
    <row r="368" spans="1:77" x14ac:dyDescent="0.25">
      <c r="A368" s="11" t="s">
        <v>76</v>
      </c>
      <c r="B368" s="12">
        <f t="shared" ca="1" si="10"/>
        <v>43818</v>
      </c>
      <c r="C368" s="13" t="s">
        <v>77</v>
      </c>
      <c r="D368" s="11" t="s">
        <v>78</v>
      </c>
      <c r="E368" s="13" t="s">
        <v>79</v>
      </c>
      <c r="F368" s="11" t="s">
        <v>80</v>
      </c>
      <c r="G368" s="11" t="s">
        <v>81</v>
      </c>
      <c r="H368" s="11" t="s">
        <v>82</v>
      </c>
      <c r="I368" s="13" t="s">
        <v>83</v>
      </c>
      <c r="J368" s="13" t="s">
        <v>82</v>
      </c>
      <c r="K368" s="21" t="str">
        <f t="shared" si="11"/>
        <v>iucnStatus:Not Evaluated</v>
      </c>
      <c r="L368" s="11" t="str">
        <f>_xlfn.IFNA(VLOOKUP(Tabela5[[#This Row],[scientificName]],Tabela1[],COLUMN('IUCN BR Summary'!O:O),0),"Not Evaluated")</f>
        <v>Not Evaluated</v>
      </c>
      <c r="M368" s="13" t="s">
        <v>612</v>
      </c>
      <c r="N368" s="33"/>
      <c r="O368" s="33"/>
      <c r="P368" s="37" t="s">
        <v>527</v>
      </c>
      <c r="Q368" s="33" t="s">
        <v>528</v>
      </c>
      <c r="R368" s="33"/>
      <c r="S368" s="33"/>
      <c r="T368" s="33"/>
      <c r="U368" s="33"/>
      <c r="V368" s="11"/>
      <c r="W368" s="11"/>
      <c r="X368" s="11"/>
      <c r="Y368" s="11"/>
      <c r="Z368" s="11"/>
      <c r="AA368" s="11"/>
      <c r="AB368" s="11"/>
      <c r="AC368" s="12">
        <v>43516</v>
      </c>
      <c r="AD368" s="15">
        <v>0.79861111111111116</v>
      </c>
      <c r="AE368" s="33"/>
      <c r="AF368" s="15" t="s">
        <v>108</v>
      </c>
      <c r="AG368" s="33"/>
      <c r="AH368" s="15" t="s">
        <v>138</v>
      </c>
      <c r="AI368" s="13" t="s">
        <v>90</v>
      </c>
      <c r="AJ368" s="13" t="s">
        <v>91</v>
      </c>
      <c r="AK368" s="13" t="s">
        <v>92</v>
      </c>
      <c r="AL368" s="11" t="s">
        <v>93</v>
      </c>
      <c r="AM368" s="11" t="s">
        <v>94</v>
      </c>
      <c r="AN368" s="11"/>
      <c r="AO368" s="11"/>
      <c r="AP368" s="11"/>
      <c r="AQ368" s="11" t="s">
        <v>17454</v>
      </c>
      <c r="AR368" s="11"/>
      <c r="AS368" s="11"/>
      <c r="AT368" s="11"/>
      <c r="AU368" s="11"/>
      <c r="AV368" s="11"/>
      <c r="AW368" s="11"/>
      <c r="AX368" s="18">
        <v>405089.7904</v>
      </c>
      <c r="AY368" s="18">
        <v>7845640.5744000003</v>
      </c>
      <c r="AZ368" s="16">
        <v>-39.904362999999996</v>
      </c>
      <c r="BA368" s="16">
        <v>-19.481531</v>
      </c>
      <c r="BB368" s="11"/>
      <c r="BC368" s="11" t="s">
        <v>17453</v>
      </c>
      <c r="BD368" s="11" t="s">
        <v>17455</v>
      </c>
      <c r="BE368" s="11" t="s">
        <v>95</v>
      </c>
      <c r="BF368" s="17">
        <v>43410</v>
      </c>
      <c r="BG368" s="11" t="s">
        <v>96</v>
      </c>
      <c r="BH368" s="13" t="s">
        <v>97</v>
      </c>
      <c r="BI368" s="13" t="s">
        <v>98</v>
      </c>
      <c r="BJ368" s="13" t="s">
        <v>99</v>
      </c>
      <c r="BK368" s="33" t="s">
        <v>9413</v>
      </c>
      <c r="BL368" s="33" t="s">
        <v>9414</v>
      </c>
      <c r="BM368" s="11"/>
      <c r="BN368" s="11"/>
      <c r="BO368" s="11"/>
      <c r="BP368" s="11" t="s">
        <v>17437</v>
      </c>
      <c r="BQ368" s="33" t="str">
        <f>IFERROR(VLOOKUP(Tabela5[[#This Row],[scientificName]],Tabela1[],COLUMN('IUCN BR Summary'!N:N),0),"")</f>
        <v/>
      </c>
      <c r="BR368" s="11" t="s">
        <v>17430</v>
      </c>
      <c r="BS368" s="11"/>
      <c r="BT368" s="11"/>
      <c r="BU368" s="11"/>
      <c r="BV368" s="11"/>
      <c r="BW368" s="11"/>
      <c r="BX368" s="11"/>
      <c r="BY368" s="11"/>
    </row>
    <row r="369" spans="1:77" x14ac:dyDescent="0.25">
      <c r="A369" s="11" t="s">
        <v>76</v>
      </c>
      <c r="B369" s="12">
        <f t="shared" ca="1" si="10"/>
        <v>43818</v>
      </c>
      <c r="C369" s="13" t="s">
        <v>77</v>
      </c>
      <c r="D369" s="11" t="s">
        <v>78</v>
      </c>
      <c r="E369" s="13" t="s">
        <v>79</v>
      </c>
      <c r="F369" s="11" t="s">
        <v>80</v>
      </c>
      <c r="G369" s="11" t="s">
        <v>81</v>
      </c>
      <c r="H369" s="11" t="s">
        <v>82</v>
      </c>
      <c r="I369" s="13" t="s">
        <v>83</v>
      </c>
      <c r="J369" s="13" t="s">
        <v>82</v>
      </c>
      <c r="K369" s="21" t="str">
        <f t="shared" si="11"/>
        <v>iucnStatus:Least Concern</v>
      </c>
      <c r="L369" s="11" t="str">
        <f>_xlfn.IFNA(VLOOKUP(Tabela5[[#This Row],[scientificName]],Tabela1[],COLUMN('IUCN BR Summary'!O:O),0),"Not Evaluated")</f>
        <v>Least Concern</v>
      </c>
      <c r="M369" s="13" t="s">
        <v>613</v>
      </c>
      <c r="N369" s="33"/>
      <c r="O369" s="33"/>
      <c r="P369" s="37" t="s">
        <v>527</v>
      </c>
      <c r="Q369" s="33" t="s">
        <v>528</v>
      </c>
      <c r="R369" s="33"/>
      <c r="S369" s="33"/>
      <c r="T369" s="33"/>
      <c r="U369" s="33"/>
      <c r="V369" s="11"/>
      <c r="W369" s="11"/>
      <c r="X369" s="11"/>
      <c r="Y369" s="11"/>
      <c r="Z369" s="11"/>
      <c r="AA369" s="11"/>
      <c r="AB369" s="11"/>
      <c r="AC369" s="12">
        <v>43516</v>
      </c>
      <c r="AD369" s="15">
        <v>0.8305555555555556</v>
      </c>
      <c r="AE369" s="33"/>
      <c r="AF369" s="15" t="s">
        <v>108</v>
      </c>
      <c r="AG369" s="33"/>
      <c r="AH369" s="15" t="s">
        <v>138</v>
      </c>
      <c r="AI369" s="13" t="s">
        <v>90</v>
      </c>
      <c r="AJ369" s="13" t="s">
        <v>91</v>
      </c>
      <c r="AK369" s="13" t="s">
        <v>92</v>
      </c>
      <c r="AL369" s="11" t="s">
        <v>93</v>
      </c>
      <c r="AM369" s="11" t="s">
        <v>94</v>
      </c>
      <c r="AN369" s="11"/>
      <c r="AO369" s="11"/>
      <c r="AP369" s="11"/>
      <c r="AQ369" s="11" t="s">
        <v>17454</v>
      </c>
      <c r="AR369" s="11"/>
      <c r="AS369" s="11"/>
      <c r="AT369" s="11"/>
      <c r="AU369" s="11"/>
      <c r="AV369" s="11"/>
      <c r="AW369" s="11"/>
      <c r="AX369" s="18">
        <v>405276.03889999999</v>
      </c>
      <c r="AY369" s="18">
        <v>7845017.8293000003</v>
      </c>
      <c r="AZ369" s="16">
        <v>-39.902622000000001</v>
      </c>
      <c r="BA369" s="16">
        <v>-19.487169000000002</v>
      </c>
      <c r="BB369" s="11"/>
      <c r="BC369" s="11" t="s">
        <v>17453</v>
      </c>
      <c r="BD369" s="11" t="s">
        <v>17455</v>
      </c>
      <c r="BE369" s="11" t="s">
        <v>95</v>
      </c>
      <c r="BF369" s="17">
        <v>43410</v>
      </c>
      <c r="BG369" s="11" t="s">
        <v>96</v>
      </c>
      <c r="BH369" s="13" t="s">
        <v>97</v>
      </c>
      <c r="BI369" s="13" t="s">
        <v>98</v>
      </c>
      <c r="BJ369" s="13" t="s">
        <v>99</v>
      </c>
      <c r="BK369" s="33" t="s">
        <v>9413</v>
      </c>
      <c r="BL369" s="33" t="s">
        <v>9414</v>
      </c>
      <c r="BM369" s="11" t="s">
        <v>139</v>
      </c>
      <c r="BN369" s="11" t="s">
        <v>140</v>
      </c>
      <c r="BO369" s="11"/>
      <c r="BP369" s="11" t="s">
        <v>9472</v>
      </c>
      <c r="BQ369" s="33" t="str">
        <f>IFERROR(VLOOKUP(Tabela5[[#This Row],[scientificName]],Tabela1[],COLUMN('IUCN BR Summary'!N:N),0),"")</f>
        <v>(Wied-Neuwied, 1826)</v>
      </c>
      <c r="BR369" s="11" t="s">
        <v>102</v>
      </c>
      <c r="BS369" s="11"/>
      <c r="BT369" s="11"/>
      <c r="BU369" s="11"/>
      <c r="BV369" s="11"/>
      <c r="BW369" s="11"/>
      <c r="BX369" s="11"/>
      <c r="BY369" s="11"/>
    </row>
    <row r="370" spans="1:77" x14ac:dyDescent="0.25">
      <c r="A370" s="11" t="s">
        <v>76</v>
      </c>
      <c r="B370" s="12">
        <f t="shared" ca="1" si="10"/>
        <v>43818</v>
      </c>
      <c r="C370" s="13" t="s">
        <v>77</v>
      </c>
      <c r="D370" s="11" t="s">
        <v>78</v>
      </c>
      <c r="E370" s="13" t="s">
        <v>79</v>
      </c>
      <c r="F370" s="11" t="s">
        <v>80</v>
      </c>
      <c r="G370" s="11" t="s">
        <v>81</v>
      </c>
      <c r="H370" s="11" t="s">
        <v>82</v>
      </c>
      <c r="I370" s="13" t="s">
        <v>83</v>
      </c>
      <c r="J370" s="13" t="s">
        <v>82</v>
      </c>
      <c r="K370" s="21" t="str">
        <f t="shared" si="11"/>
        <v>iucnStatus:Not Evaluated</v>
      </c>
      <c r="L370" s="11" t="str">
        <f>_xlfn.IFNA(VLOOKUP(Tabela5[[#This Row],[scientificName]],Tabela1[],COLUMN('IUCN BR Summary'!O:O),0),"Not Evaluated")</f>
        <v>Not Evaluated</v>
      </c>
      <c r="M370" s="13" t="s">
        <v>614</v>
      </c>
      <c r="N370" s="33"/>
      <c r="O370" s="33"/>
      <c r="P370" s="37" t="s">
        <v>527</v>
      </c>
      <c r="Q370" s="33" t="s">
        <v>528</v>
      </c>
      <c r="R370" s="33"/>
      <c r="S370" s="33"/>
      <c r="T370" s="33"/>
      <c r="U370" s="33"/>
      <c r="V370" s="11"/>
      <c r="W370" s="11"/>
      <c r="X370" s="11"/>
      <c r="Y370" s="11"/>
      <c r="Z370" s="11"/>
      <c r="AA370" s="11"/>
      <c r="AB370" s="11"/>
      <c r="AC370" s="12">
        <v>43516</v>
      </c>
      <c r="AD370" s="15">
        <v>0.83611111111111114</v>
      </c>
      <c r="AE370" s="33"/>
      <c r="AF370" s="15" t="s">
        <v>108</v>
      </c>
      <c r="AG370" s="33"/>
      <c r="AH370" s="15" t="s">
        <v>138</v>
      </c>
      <c r="AI370" s="13" t="s">
        <v>90</v>
      </c>
      <c r="AJ370" s="13" t="s">
        <v>91</v>
      </c>
      <c r="AK370" s="13" t="s">
        <v>92</v>
      </c>
      <c r="AL370" s="11" t="s">
        <v>93</v>
      </c>
      <c r="AM370" s="11" t="s">
        <v>94</v>
      </c>
      <c r="AN370" s="11"/>
      <c r="AO370" s="11"/>
      <c r="AP370" s="11"/>
      <c r="AQ370" s="11" t="s">
        <v>17454</v>
      </c>
      <c r="AR370" s="11"/>
      <c r="AS370" s="11"/>
      <c r="AT370" s="11"/>
      <c r="AU370" s="11"/>
      <c r="AV370" s="11"/>
      <c r="AW370" s="11"/>
      <c r="AX370" s="18">
        <v>405304.69260000001</v>
      </c>
      <c r="AY370" s="18">
        <v>7844922.0224000001</v>
      </c>
      <c r="AZ370" s="16">
        <v>-39.902349999999998</v>
      </c>
      <c r="BA370" s="16">
        <v>-19.488038</v>
      </c>
      <c r="BB370" s="11"/>
      <c r="BC370" s="11" t="s">
        <v>17453</v>
      </c>
      <c r="BD370" s="11" t="s">
        <v>17455</v>
      </c>
      <c r="BE370" s="11" t="s">
        <v>95</v>
      </c>
      <c r="BF370" s="17">
        <v>43410</v>
      </c>
      <c r="BG370" s="11" t="s">
        <v>96</v>
      </c>
      <c r="BH370" s="13" t="s">
        <v>97</v>
      </c>
      <c r="BI370" s="13" t="s">
        <v>98</v>
      </c>
      <c r="BJ370" s="13" t="s">
        <v>99</v>
      </c>
      <c r="BK370" s="33" t="s">
        <v>10370</v>
      </c>
      <c r="BL370" s="33" t="s">
        <v>10386</v>
      </c>
      <c r="BM370" s="11"/>
      <c r="BN370" s="11"/>
      <c r="BO370" s="11"/>
      <c r="BP370" s="11" t="s">
        <v>17437</v>
      </c>
      <c r="BQ370" s="33" t="str">
        <f>IFERROR(VLOOKUP(Tabela5[[#This Row],[scientificName]],Tabela1[],COLUMN('IUCN BR Summary'!N:N),0),"")</f>
        <v/>
      </c>
      <c r="BR370" s="11" t="s">
        <v>17430</v>
      </c>
      <c r="BS370" s="11"/>
      <c r="BT370" s="11"/>
      <c r="BU370" s="11"/>
      <c r="BV370" s="11"/>
      <c r="BW370" s="11"/>
      <c r="BX370" s="11"/>
      <c r="BY370" s="11"/>
    </row>
    <row r="371" spans="1:77" x14ac:dyDescent="0.25">
      <c r="A371" s="11" t="s">
        <v>76</v>
      </c>
      <c r="B371" s="12">
        <f t="shared" ca="1" si="10"/>
        <v>43818</v>
      </c>
      <c r="C371" s="13" t="s">
        <v>77</v>
      </c>
      <c r="D371" s="11" t="s">
        <v>78</v>
      </c>
      <c r="E371" s="13" t="s">
        <v>79</v>
      </c>
      <c r="F371" s="11" t="s">
        <v>80</v>
      </c>
      <c r="G371" s="11" t="s">
        <v>81</v>
      </c>
      <c r="H371" s="11" t="s">
        <v>82</v>
      </c>
      <c r="I371" s="13" t="s">
        <v>83</v>
      </c>
      <c r="J371" s="13" t="s">
        <v>82</v>
      </c>
      <c r="K371" s="21" t="str">
        <f t="shared" si="11"/>
        <v>iucnStatus:Least Concern</v>
      </c>
      <c r="L371" s="11" t="str">
        <f>_xlfn.IFNA(VLOOKUP(Tabela5[[#This Row],[scientificName]],Tabela1[],COLUMN('IUCN BR Summary'!O:O),0),"Not Evaluated")</f>
        <v>Least Concern</v>
      </c>
      <c r="M371" s="13" t="s">
        <v>615</v>
      </c>
      <c r="N371" s="33"/>
      <c r="O371" s="33"/>
      <c r="P371" s="37" t="s">
        <v>527</v>
      </c>
      <c r="Q371" s="33" t="s">
        <v>528</v>
      </c>
      <c r="R371" s="33"/>
      <c r="S371" s="33"/>
      <c r="T371" s="33"/>
      <c r="U371" s="33"/>
      <c r="V371" s="11"/>
      <c r="W371" s="11"/>
      <c r="X371" s="11"/>
      <c r="Y371" s="11"/>
      <c r="Z371" s="11"/>
      <c r="AA371" s="11"/>
      <c r="AB371" s="11"/>
      <c r="AC371" s="12">
        <v>43517</v>
      </c>
      <c r="AD371" s="15">
        <v>0.24791666666666667</v>
      </c>
      <c r="AE371" s="33"/>
      <c r="AF371" s="15" t="s">
        <v>154</v>
      </c>
      <c r="AG371" s="33"/>
      <c r="AH371" s="15" t="s">
        <v>138</v>
      </c>
      <c r="AI371" s="13" t="s">
        <v>90</v>
      </c>
      <c r="AJ371" s="13" t="s">
        <v>91</v>
      </c>
      <c r="AK371" s="13" t="s">
        <v>92</v>
      </c>
      <c r="AL371" s="11" t="s">
        <v>93</v>
      </c>
      <c r="AM371" s="11" t="s">
        <v>94</v>
      </c>
      <c r="AN371" s="11"/>
      <c r="AO371" s="11"/>
      <c r="AP371" s="11"/>
      <c r="AQ371" s="11" t="s">
        <v>17454</v>
      </c>
      <c r="AR371" s="11"/>
      <c r="AS371" s="11"/>
      <c r="AT371" s="11"/>
      <c r="AU371" s="11"/>
      <c r="AV371" s="11"/>
      <c r="AW371" s="11"/>
      <c r="AX371" s="18">
        <v>400694</v>
      </c>
      <c r="AY371" s="18">
        <v>7851230</v>
      </c>
      <c r="AZ371" s="16">
        <v>-39.945953000000003</v>
      </c>
      <c r="BA371" s="16">
        <v>-19.430814999999999</v>
      </c>
      <c r="BB371" s="11"/>
      <c r="BC371" s="11" t="s">
        <v>17453</v>
      </c>
      <c r="BD371" s="11" t="s">
        <v>17455</v>
      </c>
      <c r="BE371" s="11" t="s">
        <v>95</v>
      </c>
      <c r="BF371" s="17">
        <v>43410</v>
      </c>
      <c r="BG371" s="11" t="s">
        <v>96</v>
      </c>
      <c r="BH371" s="13" t="s">
        <v>97</v>
      </c>
      <c r="BI371" s="13" t="s">
        <v>98</v>
      </c>
      <c r="BJ371" s="13" t="s">
        <v>99</v>
      </c>
      <c r="BK371" s="33" t="s">
        <v>5036</v>
      </c>
      <c r="BL371" s="33" t="s">
        <v>10210</v>
      </c>
      <c r="BM371" s="11" t="s">
        <v>149</v>
      </c>
      <c r="BN371" s="11" t="s">
        <v>150</v>
      </c>
      <c r="BO371" s="11"/>
      <c r="BP371" s="11" t="s">
        <v>10217</v>
      </c>
      <c r="BQ371" s="33" t="str">
        <f>IFERROR(VLOOKUP(Tabela5[[#This Row],[scientificName]],Tabela1[],COLUMN('IUCN BR Summary'!N:N),0),"")</f>
        <v>(G.[Baron] Cuvier, 1798)</v>
      </c>
      <c r="BR371" s="11" t="s">
        <v>102</v>
      </c>
      <c r="BS371" s="11"/>
      <c r="BT371" s="11"/>
      <c r="BU371" s="11"/>
      <c r="BV371" s="11"/>
      <c r="BW371" s="11"/>
      <c r="BX371" s="11"/>
      <c r="BY371" s="11"/>
    </row>
    <row r="372" spans="1:77" x14ac:dyDescent="0.25">
      <c r="A372" s="11" t="s">
        <v>76</v>
      </c>
      <c r="B372" s="12">
        <f t="shared" ca="1" si="10"/>
        <v>43818</v>
      </c>
      <c r="C372" s="13" t="s">
        <v>77</v>
      </c>
      <c r="D372" s="11" t="s">
        <v>78</v>
      </c>
      <c r="E372" s="13" t="s">
        <v>79</v>
      </c>
      <c r="F372" s="11" t="s">
        <v>80</v>
      </c>
      <c r="G372" s="11" t="s">
        <v>81</v>
      </c>
      <c r="H372" s="11" t="s">
        <v>82</v>
      </c>
      <c r="I372" s="13" t="s">
        <v>83</v>
      </c>
      <c r="J372" s="13" t="s">
        <v>82</v>
      </c>
      <c r="K372" s="21" t="str">
        <f t="shared" si="11"/>
        <v>iucnStatus:Not Evaluated</v>
      </c>
      <c r="L372" s="11" t="str">
        <f>_xlfn.IFNA(VLOOKUP(Tabela5[[#This Row],[scientificName]],Tabela1[],COLUMN('IUCN BR Summary'!O:O),0),"Not Evaluated")</f>
        <v>Not Evaluated</v>
      </c>
      <c r="M372" s="13" t="s">
        <v>616</v>
      </c>
      <c r="N372" s="33"/>
      <c r="O372" s="33"/>
      <c r="P372" s="37" t="s">
        <v>527</v>
      </c>
      <c r="Q372" s="33" t="s">
        <v>528</v>
      </c>
      <c r="R372" s="33"/>
      <c r="S372" s="33"/>
      <c r="T372" s="33"/>
      <c r="U372" s="33"/>
      <c r="V372" s="11"/>
      <c r="W372" s="11"/>
      <c r="X372" s="11"/>
      <c r="Y372" s="11"/>
      <c r="Z372" s="11"/>
      <c r="AA372" s="11"/>
      <c r="AB372" s="11"/>
      <c r="AC372" s="12">
        <v>43517</v>
      </c>
      <c r="AD372" s="15">
        <v>0.2673611111111111</v>
      </c>
      <c r="AE372" s="33"/>
      <c r="AF372" s="15" t="s">
        <v>121</v>
      </c>
      <c r="AG372" s="33"/>
      <c r="AH372" s="15" t="s">
        <v>138</v>
      </c>
      <c r="AI372" s="13" t="s">
        <v>90</v>
      </c>
      <c r="AJ372" s="13" t="s">
        <v>91</v>
      </c>
      <c r="AK372" s="13" t="s">
        <v>92</v>
      </c>
      <c r="AL372" s="11" t="s">
        <v>93</v>
      </c>
      <c r="AM372" s="11" t="s">
        <v>94</v>
      </c>
      <c r="AN372" s="11"/>
      <c r="AO372" s="11"/>
      <c r="AP372" s="11"/>
      <c r="AQ372" s="11" t="s">
        <v>17454</v>
      </c>
      <c r="AR372" s="11"/>
      <c r="AS372" s="11"/>
      <c r="AT372" s="11"/>
      <c r="AU372" s="11"/>
      <c r="AV372" s="11"/>
      <c r="AW372" s="11"/>
      <c r="AX372" s="18">
        <v>404932.19540000003</v>
      </c>
      <c r="AY372" s="18">
        <v>7846167.5126</v>
      </c>
      <c r="AZ372" s="16">
        <v>-39.905841000000002</v>
      </c>
      <c r="BA372" s="16">
        <v>-19.476761</v>
      </c>
      <c r="BB372" s="11"/>
      <c r="BC372" s="11" t="s">
        <v>17453</v>
      </c>
      <c r="BD372" s="11" t="s">
        <v>17455</v>
      </c>
      <c r="BE372" s="11" t="s">
        <v>95</v>
      </c>
      <c r="BF372" s="17">
        <v>43410</v>
      </c>
      <c r="BG372" s="11" t="s">
        <v>96</v>
      </c>
      <c r="BH372" s="13" t="s">
        <v>97</v>
      </c>
      <c r="BI372" s="13" t="s">
        <v>98</v>
      </c>
      <c r="BJ372" s="13" t="s">
        <v>99</v>
      </c>
      <c r="BK372" s="34" t="s">
        <v>2635</v>
      </c>
      <c r="BL372" s="33" t="s">
        <v>2646</v>
      </c>
      <c r="BM372" s="11" t="s">
        <v>100</v>
      </c>
      <c r="BN372" s="11" t="s">
        <v>255</v>
      </c>
      <c r="BO372" s="11"/>
      <c r="BP372" s="11" t="s">
        <v>17444</v>
      </c>
      <c r="BQ372" s="33" t="str">
        <f>IFERROR(VLOOKUP(Tabela5[[#This Row],[scientificName]],Tabela1[],COLUMN('IUCN BR Summary'!N:N),0),"")</f>
        <v/>
      </c>
      <c r="BR372" s="11" t="s">
        <v>166</v>
      </c>
      <c r="BS372" s="11"/>
      <c r="BT372" s="11"/>
      <c r="BU372" s="11"/>
      <c r="BV372" s="11"/>
      <c r="BW372" s="11"/>
      <c r="BX372" s="11"/>
      <c r="BY372" s="11"/>
    </row>
    <row r="373" spans="1:77" x14ac:dyDescent="0.25">
      <c r="A373" s="11" t="s">
        <v>76</v>
      </c>
      <c r="B373" s="12">
        <f t="shared" ca="1" si="10"/>
        <v>43818</v>
      </c>
      <c r="C373" s="13" t="s">
        <v>77</v>
      </c>
      <c r="D373" s="11" t="s">
        <v>78</v>
      </c>
      <c r="E373" s="13" t="s">
        <v>79</v>
      </c>
      <c r="F373" s="11" t="s">
        <v>80</v>
      </c>
      <c r="G373" s="11" t="s">
        <v>81</v>
      </c>
      <c r="H373" s="11" t="s">
        <v>82</v>
      </c>
      <c r="I373" s="13" t="s">
        <v>83</v>
      </c>
      <c r="J373" s="13" t="s">
        <v>82</v>
      </c>
      <c r="K373" s="21" t="str">
        <f t="shared" si="11"/>
        <v>iucnStatus:Least Concern</v>
      </c>
      <c r="L373" s="11" t="str">
        <f>_xlfn.IFNA(VLOOKUP(Tabela5[[#This Row],[scientificName]],Tabela1[],COLUMN('IUCN BR Summary'!O:O),0),"Not Evaluated")</f>
        <v>Least Concern</v>
      </c>
      <c r="M373" s="13" t="s">
        <v>617</v>
      </c>
      <c r="N373" s="33"/>
      <c r="O373" s="33"/>
      <c r="P373" s="37" t="s">
        <v>527</v>
      </c>
      <c r="Q373" s="33" t="s">
        <v>528</v>
      </c>
      <c r="R373" s="33"/>
      <c r="S373" s="33"/>
      <c r="T373" s="33"/>
      <c r="U373" s="33"/>
      <c r="V373" s="11"/>
      <c r="W373" s="11"/>
      <c r="X373" s="11"/>
      <c r="Y373" s="11"/>
      <c r="Z373" s="11"/>
      <c r="AA373" s="11"/>
      <c r="AB373" s="11"/>
      <c r="AC373" s="12">
        <v>43517</v>
      </c>
      <c r="AD373" s="15">
        <v>0.28125</v>
      </c>
      <c r="AE373" s="33"/>
      <c r="AF373" s="15" t="s">
        <v>154</v>
      </c>
      <c r="AG373" s="33"/>
      <c r="AH373" s="15" t="s">
        <v>138</v>
      </c>
      <c r="AI373" s="13" t="s">
        <v>90</v>
      </c>
      <c r="AJ373" s="13" t="s">
        <v>91</v>
      </c>
      <c r="AK373" s="13" t="s">
        <v>92</v>
      </c>
      <c r="AL373" s="11" t="s">
        <v>93</v>
      </c>
      <c r="AM373" s="11" t="s">
        <v>94</v>
      </c>
      <c r="AN373" s="11"/>
      <c r="AO373" s="11"/>
      <c r="AP373" s="11"/>
      <c r="AQ373" s="11" t="s">
        <v>17454</v>
      </c>
      <c r="AR373" s="11"/>
      <c r="AS373" s="11"/>
      <c r="AT373" s="11"/>
      <c r="AU373" s="11"/>
      <c r="AV373" s="11"/>
      <c r="AW373" s="11"/>
      <c r="AX373" s="18">
        <v>404993</v>
      </c>
      <c r="AY373" s="18">
        <v>7845826</v>
      </c>
      <c r="AZ373" s="16">
        <v>-39.905276999999998</v>
      </c>
      <c r="BA373" s="16">
        <v>-19.479855000000001</v>
      </c>
      <c r="BB373" s="11"/>
      <c r="BC373" s="11" t="s">
        <v>17453</v>
      </c>
      <c r="BD373" s="11" t="s">
        <v>17455</v>
      </c>
      <c r="BE373" s="11" t="s">
        <v>95</v>
      </c>
      <c r="BF373" s="17">
        <v>43410</v>
      </c>
      <c r="BG373" s="11" t="s">
        <v>96</v>
      </c>
      <c r="BH373" s="13" t="s">
        <v>97</v>
      </c>
      <c r="BI373" s="13" t="s">
        <v>98</v>
      </c>
      <c r="BJ373" s="13" t="s">
        <v>99</v>
      </c>
      <c r="BK373" s="34" t="s">
        <v>2635</v>
      </c>
      <c r="BL373" s="33" t="s">
        <v>2646</v>
      </c>
      <c r="BM373" s="11" t="s">
        <v>100</v>
      </c>
      <c r="BN373" s="11" t="s">
        <v>101</v>
      </c>
      <c r="BO373" s="11"/>
      <c r="BP373" s="11" t="s">
        <v>8477</v>
      </c>
      <c r="BQ373" s="33" t="str">
        <f>IFERROR(VLOOKUP(Tabela5[[#This Row],[scientificName]],Tabela1[],COLUMN('IUCN BR Summary'!N:N),0),"")</f>
        <v>(Ã‰. Geoffroy in Humboldt, 1812)</v>
      </c>
      <c r="BR373" s="11" t="s">
        <v>102</v>
      </c>
      <c r="BS373" s="11"/>
      <c r="BT373" s="11"/>
      <c r="BU373" s="11"/>
      <c r="BV373" s="11"/>
      <c r="BW373" s="11"/>
      <c r="BX373" s="11"/>
      <c r="BY373" s="11"/>
    </row>
    <row r="374" spans="1:77" s="20" customFormat="1" x14ac:dyDescent="0.25">
      <c r="A374" s="11" t="s">
        <v>76</v>
      </c>
      <c r="B374" s="12">
        <f t="shared" ca="1" si="10"/>
        <v>43818</v>
      </c>
      <c r="C374" s="13" t="s">
        <v>77</v>
      </c>
      <c r="D374" s="11" t="s">
        <v>78</v>
      </c>
      <c r="E374" s="13" t="s">
        <v>79</v>
      </c>
      <c r="F374" s="11" t="s">
        <v>80</v>
      </c>
      <c r="G374" s="11" t="s">
        <v>81</v>
      </c>
      <c r="H374" s="11" t="s">
        <v>82</v>
      </c>
      <c r="I374" s="13" t="s">
        <v>83</v>
      </c>
      <c r="J374" s="13" t="s">
        <v>82</v>
      </c>
      <c r="K374" s="21" t="str">
        <f t="shared" si="11"/>
        <v>iucnStatus:Least Concern</v>
      </c>
      <c r="L374" s="11" t="str">
        <f>_xlfn.IFNA(VLOOKUP(Tabela5[[#This Row],[scientificName]],Tabela1[],COLUMN('IUCN BR Summary'!O:O),0),"Not Evaluated")</f>
        <v>Least Concern</v>
      </c>
      <c r="M374" s="13" t="s">
        <v>618</v>
      </c>
      <c r="N374" s="33"/>
      <c r="O374" s="42"/>
      <c r="P374" s="37" t="s">
        <v>527</v>
      </c>
      <c r="Q374" s="33" t="s">
        <v>528</v>
      </c>
      <c r="R374" s="33"/>
      <c r="S374" s="33"/>
      <c r="T374" s="33"/>
      <c r="U374" s="33"/>
      <c r="V374" s="11"/>
      <c r="W374" s="11"/>
      <c r="X374" s="11"/>
      <c r="Y374" s="11"/>
      <c r="Z374" s="11"/>
      <c r="AA374" s="11"/>
      <c r="AB374" s="11"/>
      <c r="AC374" s="12">
        <v>43517</v>
      </c>
      <c r="AD374" s="15">
        <v>0.28611111111111115</v>
      </c>
      <c r="AE374" s="33"/>
      <c r="AF374" s="15" t="s">
        <v>154</v>
      </c>
      <c r="AG374" s="33"/>
      <c r="AH374" s="15" t="s">
        <v>138</v>
      </c>
      <c r="AI374" s="13" t="s">
        <v>90</v>
      </c>
      <c r="AJ374" s="13" t="s">
        <v>91</v>
      </c>
      <c r="AK374" s="13" t="s">
        <v>92</v>
      </c>
      <c r="AL374" s="11" t="s">
        <v>93</v>
      </c>
      <c r="AM374" s="11" t="s">
        <v>94</v>
      </c>
      <c r="AN374" s="11"/>
      <c r="AO374" s="11"/>
      <c r="AP374" s="11"/>
      <c r="AQ374" s="11" t="s">
        <v>17454</v>
      </c>
      <c r="AR374" s="11"/>
      <c r="AS374" s="11"/>
      <c r="AT374" s="11"/>
      <c r="AU374" s="11"/>
      <c r="AV374" s="11"/>
      <c r="AW374" s="11"/>
      <c r="AX374" s="18">
        <v>405012</v>
      </c>
      <c r="AY374" s="18">
        <v>7845736</v>
      </c>
      <c r="AZ374" s="16">
        <v>-39.905101000000002</v>
      </c>
      <c r="BA374" s="16">
        <v>-19.480668999999999</v>
      </c>
      <c r="BB374" s="11"/>
      <c r="BC374" s="11" t="s">
        <v>17453</v>
      </c>
      <c r="BD374" s="11" t="s">
        <v>17455</v>
      </c>
      <c r="BE374" s="11" t="s">
        <v>95</v>
      </c>
      <c r="BF374" s="17">
        <v>43410</v>
      </c>
      <c r="BG374" s="11" t="s">
        <v>96</v>
      </c>
      <c r="BH374" s="13" t="s">
        <v>97</v>
      </c>
      <c r="BI374" s="13" t="s">
        <v>98</v>
      </c>
      <c r="BJ374" s="13" t="s">
        <v>99</v>
      </c>
      <c r="BK374" s="34" t="s">
        <v>2635</v>
      </c>
      <c r="BL374" s="33" t="s">
        <v>2646</v>
      </c>
      <c r="BM374" s="11" t="s">
        <v>100</v>
      </c>
      <c r="BN374" s="11" t="s">
        <v>101</v>
      </c>
      <c r="BO374" s="11"/>
      <c r="BP374" s="11" t="s">
        <v>8477</v>
      </c>
      <c r="BQ374" s="33" t="str">
        <f>IFERROR(VLOOKUP(Tabela5[[#This Row],[scientificName]],Tabela1[],COLUMN('IUCN BR Summary'!N:N),0),"")</f>
        <v>(Ã‰. Geoffroy in Humboldt, 1812)</v>
      </c>
      <c r="BR374" s="11" t="s">
        <v>102</v>
      </c>
      <c r="BS374" s="11"/>
      <c r="BT374" s="11"/>
      <c r="BU374" s="11"/>
      <c r="BV374" s="11"/>
      <c r="BW374" s="11"/>
      <c r="BX374" s="11"/>
      <c r="BY374" s="11"/>
    </row>
    <row r="375" spans="1:77" x14ac:dyDescent="0.25">
      <c r="A375" s="11" t="s">
        <v>76</v>
      </c>
      <c r="B375" s="12">
        <f t="shared" ca="1" si="10"/>
        <v>43818</v>
      </c>
      <c r="C375" s="13" t="s">
        <v>77</v>
      </c>
      <c r="D375" s="11" t="s">
        <v>78</v>
      </c>
      <c r="E375" s="13" t="s">
        <v>79</v>
      </c>
      <c r="F375" s="11" t="s">
        <v>80</v>
      </c>
      <c r="G375" s="11" t="s">
        <v>81</v>
      </c>
      <c r="H375" s="11" t="s">
        <v>82</v>
      </c>
      <c r="I375" s="13" t="s">
        <v>83</v>
      </c>
      <c r="J375" s="13" t="s">
        <v>82</v>
      </c>
      <c r="K375" s="21" t="str">
        <f t="shared" si="11"/>
        <v>iucnStatus:Least Concern</v>
      </c>
      <c r="L375" s="11" t="str">
        <f>_xlfn.IFNA(VLOOKUP(Tabela5[[#This Row],[scientificName]],Tabela1[],COLUMN('IUCN BR Summary'!O:O),0),"Not Evaluated")</f>
        <v>Least Concern</v>
      </c>
      <c r="M375" s="13" t="s">
        <v>619</v>
      </c>
      <c r="N375" s="33"/>
      <c r="O375" s="33"/>
      <c r="P375" s="37" t="s">
        <v>527</v>
      </c>
      <c r="Q375" s="33" t="s">
        <v>528</v>
      </c>
      <c r="R375" s="33"/>
      <c r="S375" s="33"/>
      <c r="T375" s="33"/>
      <c r="U375" s="33"/>
      <c r="V375" s="11"/>
      <c r="W375" s="11"/>
      <c r="X375" s="11"/>
      <c r="Y375" s="11"/>
      <c r="Z375" s="11"/>
      <c r="AA375" s="11"/>
      <c r="AB375" s="11"/>
      <c r="AC375" s="12">
        <v>43517</v>
      </c>
      <c r="AD375" s="15">
        <v>0.3444444444444445</v>
      </c>
      <c r="AE375" s="33"/>
      <c r="AF375" s="15" t="s">
        <v>121</v>
      </c>
      <c r="AG375" s="33"/>
      <c r="AH375" s="15" t="s">
        <v>138</v>
      </c>
      <c r="AI375" s="13" t="s">
        <v>90</v>
      </c>
      <c r="AJ375" s="13" t="s">
        <v>91</v>
      </c>
      <c r="AK375" s="13" t="s">
        <v>92</v>
      </c>
      <c r="AL375" s="11" t="s">
        <v>93</v>
      </c>
      <c r="AM375" s="11" t="s">
        <v>94</v>
      </c>
      <c r="AN375" s="11"/>
      <c r="AO375" s="11"/>
      <c r="AP375" s="11"/>
      <c r="AQ375" s="11" t="s">
        <v>17454</v>
      </c>
      <c r="AR375" s="11"/>
      <c r="AS375" s="11"/>
      <c r="AT375" s="11"/>
      <c r="AU375" s="11"/>
      <c r="AV375" s="11"/>
      <c r="AW375" s="11"/>
      <c r="AX375" s="18">
        <v>405281</v>
      </c>
      <c r="AY375" s="18">
        <v>7845224</v>
      </c>
      <c r="AZ375" s="16">
        <v>-39.902563999999998</v>
      </c>
      <c r="BA375" s="16">
        <v>-19.485308</v>
      </c>
      <c r="BB375" s="11"/>
      <c r="BC375" s="11" t="s">
        <v>17453</v>
      </c>
      <c r="BD375" s="11" t="s">
        <v>17455</v>
      </c>
      <c r="BE375" s="11" t="s">
        <v>95</v>
      </c>
      <c r="BF375" s="17">
        <v>43410</v>
      </c>
      <c r="BG375" s="11" t="s">
        <v>96</v>
      </c>
      <c r="BH375" s="13" t="s">
        <v>97</v>
      </c>
      <c r="BI375" s="13" t="s">
        <v>98</v>
      </c>
      <c r="BJ375" s="13" t="s">
        <v>99</v>
      </c>
      <c r="BK375" s="34" t="s">
        <v>2635</v>
      </c>
      <c r="BL375" s="33" t="s">
        <v>2646</v>
      </c>
      <c r="BM375" s="11" t="s">
        <v>100</v>
      </c>
      <c r="BN375" s="11" t="s">
        <v>101</v>
      </c>
      <c r="BO375" s="11"/>
      <c r="BP375" s="11" t="s">
        <v>8477</v>
      </c>
      <c r="BQ375" s="33" t="str">
        <f>IFERROR(VLOOKUP(Tabela5[[#This Row],[scientificName]],Tabela1[],COLUMN('IUCN BR Summary'!N:N),0),"")</f>
        <v>(Ã‰. Geoffroy in Humboldt, 1812)</v>
      </c>
      <c r="BR375" s="11" t="s">
        <v>102</v>
      </c>
      <c r="BS375" s="11"/>
      <c r="BT375" s="11"/>
      <c r="BU375" s="11"/>
      <c r="BV375" s="11"/>
      <c r="BW375" s="11"/>
      <c r="BX375" s="11"/>
      <c r="BY375" s="11"/>
    </row>
    <row r="376" spans="1:77" x14ac:dyDescent="0.25">
      <c r="A376" s="11" t="s">
        <v>76</v>
      </c>
      <c r="B376" s="12">
        <f t="shared" ca="1" si="10"/>
        <v>43818</v>
      </c>
      <c r="C376" s="13" t="s">
        <v>77</v>
      </c>
      <c r="D376" s="11" t="s">
        <v>78</v>
      </c>
      <c r="E376" s="13" t="s">
        <v>79</v>
      </c>
      <c r="F376" s="11" t="s">
        <v>80</v>
      </c>
      <c r="G376" s="11" t="s">
        <v>81</v>
      </c>
      <c r="H376" s="11" t="s">
        <v>82</v>
      </c>
      <c r="I376" s="13" t="s">
        <v>83</v>
      </c>
      <c r="J376" s="13" t="s">
        <v>82</v>
      </c>
      <c r="K376" s="21" t="str">
        <f t="shared" si="11"/>
        <v>iucnStatus:Not Evaluated</v>
      </c>
      <c r="L376" s="11" t="str">
        <f>_xlfn.IFNA(VLOOKUP(Tabela5[[#This Row],[scientificName]],Tabela1[],COLUMN('IUCN BR Summary'!O:O),0),"Not Evaluated")</f>
        <v>Not Evaluated</v>
      </c>
      <c r="M376" s="13" t="s">
        <v>620</v>
      </c>
      <c r="N376" s="33"/>
      <c r="O376" s="33"/>
      <c r="P376" s="37" t="s">
        <v>527</v>
      </c>
      <c r="Q376" s="33" t="s">
        <v>528</v>
      </c>
      <c r="R376" s="33"/>
      <c r="S376" s="33"/>
      <c r="T376" s="33"/>
      <c r="U376" s="33"/>
      <c r="V376" s="11"/>
      <c r="W376" s="11"/>
      <c r="X376" s="11"/>
      <c r="Y376" s="11"/>
      <c r="Z376" s="11"/>
      <c r="AA376" s="11"/>
      <c r="AB376" s="11"/>
      <c r="AC376" s="12">
        <v>43518</v>
      </c>
      <c r="AD376" s="15">
        <v>0.86111111111111116</v>
      </c>
      <c r="AE376" s="33"/>
      <c r="AF376" s="15" t="s">
        <v>121</v>
      </c>
      <c r="AG376" s="33"/>
      <c r="AH376" s="15" t="s">
        <v>138</v>
      </c>
      <c r="AI376" s="13" t="s">
        <v>90</v>
      </c>
      <c r="AJ376" s="13" t="s">
        <v>91</v>
      </c>
      <c r="AK376" s="13" t="s">
        <v>92</v>
      </c>
      <c r="AL376" s="11" t="s">
        <v>93</v>
      </c>
      <c r="AM376" s="11" t="s">
        <v>94</v>
      </c>
      <c r="AN376" s="11"/>
      <c r="AO376" s="11"/>
      <c r="AP376" s="11"/>
      <c r="AQ376" s="11" t="s">
        <v>17454</v>
      </c>
      <c r="AR376" s="11"/>
      <c r="AS376" s="11"/>
      <c r="AT376" s="11"/>
      <c r="AU376" s="11"/>
      <c r="AV376" s="11"/>
      <c r="AW376" s="11"/>
      <c r="AX376" s="18">
        <v>398939</v>
      </c>
      <c r="AY376" s="18">
        <v>7849703</v>
      </c>
      <c r="AZ376" s="16">
        <v>-39.96275</v>
      </c>
      <c r="BA376" s="16">
        <v>-19.444524999999999</v>
      </c>
      <c r="BB376" s="11"/>
      <c r="BC376" s="11" t="s">
        <v>17453</v>
      </c>
      <c r="BD376" s="11" t="s">
        <v>17455</v>
      </c>
      <c r="BE376" s="11" t="s">
        <v>95</v>
      </c>
      <c r="BF376" s="17">
        <v>43410</v>
      </c>
      <c r="BG376" s="11" t="s">
        <v>96</v>
      </c>
      <c r="BH376" s="13" t="s">
        <v>97</v>
      </c>
      <c r="BI376" s="13" t="s">
        <v>98</v>
      </c>
      <c r="BJ376" s="13" t="s">
        <v>99</v>
      </c>
      <c r="BK376" s="34" t="s">
        <v>2635</v>
      </c>
      <c r="BL376" s="33" t="s">
        <v>5022</v>
      </c>
      <c r="BM376" s="11" t="s">
        <v>145</v>
      </c>
      <c r="BN376" s="11" t="s">
        <v>255</v>
      </c>
      <c r="BO376" s="11"/>
      <c r="BP376" s="11" t="s">
        <v>17445</v>
      </c>
      <c r="BQ376" s="33" t="str">
        <f>IFERROR(VLOOKUP(Tabela5[[#This Row],[scientificName]],Tabela1[],COLUMN('IUCN BR Summary'!N:N),0),"")</f>
        <v/>
      </c>
      <c r="BR376" s="11" t="s">
        <v>166</v>
      </c>
      <c r="BS376" s="11"/>
      <c r="BT376" s="11"/>
      <c r="BU376" s="11"/>
      <c r="BV376" s="11"/>
      <c r="BW376" s="11"/>
      <c r="BX376" s="11"/>
      <c r="BY376" s="11"/>
    </row>
    <row r="377" spans="1:77" x14ac:dyDescent="0.25">
      <c r="A377" s="11" t="s">
        <v>76</v>
      </c>
      <c r="B377" s="12">
        <f t="shared" ca="1" si="10"/>
        <v>43818</v>
      </c>
      <c r="C377" s="13" t="s">
        <v>77</v>
      </c>
      <c r="D377" s="11" t="s">
        <v>78</v>
      </c>
      <c r="E377" s="13" t="s">
        <v>79</v>
      </c>
      <c r="F377" s="11" t="s">
        <v>80</v>
      </c>
      <c r="G377" s="11" t="s">
        <v>81</v>
      </c>
      <c r="H377" s="11" t="s">
        <v>82</v>
      </c>
      <c r="I377" s="13" t="s">
        <v>83</v>
      </c>
      <c r="J377" s="13" t="s">
        <v>82</v>
      </c>
      <c r="K377" s="21" t="str">
        <f t="shared" si="11"/>
        <v>iucnStatus:Not Evaluated</v>
      </c>
      <c r="L377" s="11" t="str">
        <f>_xlfn.IFNA(VLOOKUP(Tabela5[[#This Row],[scientificName]],Tabela1[],COLUMN('IUCN BR Summary'!O:O),0),"Not Evaluated")</f>
        <v>Not Evaluated</v>
      </c>
      <c r="M377" s="13" t="s">
        <v>621</v>
      </c>
      <c r="N377" s="33"/>
      <c r="O377" s="33"/>
      <c r="P377" s="37" t="s">
        <v>527</v>
      </c>
      <c r="Q377" s="33" t="s">
        <v>528</v>
      </c>
      <c r="R377" s="33"/>
      <c r="S377" s="33"/>
      <c r="T377" s="33"/>
      <c r="U377" s="33"/>
      <c r="V377" s="11"/>
      <c r="W377" s="11"/>
      <c r="X377" s="11"/>
      <c r="Y377" s="11"/>
      <c r="Z377" s="11"/>
      <c r="AA377" s="11"/>
      <c r="AB377" s="11"/>
      <c r="AC377" s="12">
        <v>43518</v>
      </c>
      <c r="AD377" s="15">
        <v>0.8666666666666667</v>
      </c>
      <c r="AE377" s="33"/>
      <c r="AF377" s="15" t="s">
        <v>121</v>
      </c>
      <c r="AG377" s="33"/>
      <c r="AH377" s="15" t="s">
        <v>138</v>
      </c>
      <c r="AI377" s="13" t="s">
        <v>90</v>
      </c>
      <c r="AJ377" s="13" t="s">
        <v>91</v>
      </c>
      <c r="AK377" s="13" t="s">
        <v>92</v>
      </c>
      <c r="AL377" s="11" t="s">
        <v>93</v>
      </c>
      <c r="AM377" s="11" t="s">
        <v>94</v>
      </c>
      <c r="AN377" s="11"/>
      <c r="AO377" s="11"/>
      <c r="AP377" s="11"/>
      <c r="AQ377" s="11" t="s">
        <v>17454</v>
      </c>
      <c r="AR377" s="11"/>
      <c r="AS377" s="11"/>
      <c r="AT377" s="11"/>
      <c r="AU377" s="11"/>
      <c r="AV377" s="11"/>
      <c r="AW377" s="11"/>
      <c r="AX377" s="18">
        <v>399175</v>
      </c>
      <c r="AY377" s="18">
        <v>7849225</v>
      </c>
      <c r="AZ377" s="16">
        <v>-39.960527999999996</v>
      </c>
      <c r="BA377" s="16">
        <v>-19.448855999999999</v>
      </c>
      <c r="BB377" s="11"/>
      <c r="BC377" s="11" t="s">
        <v>17453</v>
      </c>
      <c r="BD377" s="11" t="s">
        <v>17455</v>
      </c>
      <c r="BE377" s="11" t="s">
        <v>95</v>
      </c>
      <c r="BF377" s="17">
        <v>43410</v>
      </c>
      <c r="BG377" s="11" t="s">
        <v>96</v>
      </c>
      <c r="BH377" s="13" t="s">
        <v>97</v>
      </c>
      <c r="BI377" s="13" t="s">
        <v>98</v>
      </c>
      <c r="BJ377" s="13" t="s">
        <v>99</v>
      </c>
      <c r="BK377" s="33" t="s">
        <v>10370</v>
      </c>
      <c r="BL377" s="33" t="s">
        <v>10386</v>
      </c>
      <c r="BM377" s="11" t="s">
        <v>254</v>
      </c>
      <c r="BN377" s="11" t="s">
        <v>255</v>
      </c>
      <c r="BO377" s="11"/>
      <c r="BP377" s="11" t="s">
        <v>17440</v>
      </c>
      <c r="BQ377" s="33" t="str">
        <f>IFERROR(VLOOKUP(Tabela5[[#This Row],[scientificName]],Tabela1[],COLUMN('IUCN BR Summary'!N:N),0),"")</f>
        <v/>
      </c>
      <c r="BR377" s="11" t="s">
        <v>166</v>
      </c>
      <c r="BS377" s="11"/>
      <c r="BT377" s="11"/>
      <c r="BU377" s="11"/>
      <c r="BV377" s="11"/>
      <c r="BW377" s="11"/>
      <c r="BX377" s="11"/>
      <c r="BY377" s="11"/>
    </row>
    <row r="378" spans="1:77" x14ac:dyDescent="0.25">
      <c r="A378" s="11" t="s">
        <v>76</v>
      </c>
      <c r="B378" s="12">
        <f t="shared" ca="1" si="10"/>
        <v>43818</v>
      </c>
      <c r="C378" s="13" t="s">
        <v>77</v>
      </c>
      <c r="D378" s="11" t="s">
        <v>78</v>
      </c>
      <c r="E378" s="13" t="s">
        <v>79</v>
      </c>
      <c r="F378" s="11" t="s">
        <v>80</v>
      </c>
      <c r="G378" s="11" t="s">
        <v>81</v>
      </c>
      <c r="H378" s="11" t="s">
        <v>82</v>
      </c>
      <c r="I378" s="13" t="s">
        <v>83</v>
      </c>
      <c r="J378" s="13" t="s">
        <v>82</v>
      </c>
      <c r="K378" s="21" t="str">
        <f t="shared" si="11"/>
        <v>iucnStatus:Not Evaluated</v>
      </c>
      <c r="L378" s="11" t="str">
        <f>_xlfn.IFNA(VLOOKUP(Tabela5[[#This Row],[scientificName]],Tabela1[],COLUMN('IUCN BR Summary'!O:O),0),"Not Evaluated")</f>
        <v>Not Evaluated</v>
      </c>
      <c r="M378" s="13" t="s">
        <v>622</v>
      </c>
      <c r="N378" s="33"/>
      <c r="O378" s="33"/>
      <c r="P378" s="37" t="s">
        <v>527</v>
      </c>
      <c r="Q378" s="33" t="s">
        <v>528</v>
      </c>
      <c r="R378" s="33"/>
      <c r="S378" s="33"/>
      <c r="T378" s="33"/>
      <c r="U378" s="33"/>
      <c r="V378" s="11"/>
      <c r="W378" s="11"/>
      <c r="X378" s="11"/>
      <c r="Y378" s="11"/>
      <c r="Z378" s="11"/>
      <c r="AA378" s="11"/>
      <c r="AB378" s="11"/>
      <c r="AC378" s="12">
        <v>43518</v>
      </c>
      <c r="AD378" s="15">
        <v>0.3743055555555555</v>
      </c>
      <c r="AE378" s="33"/>
      <c r="AF378" s="15" t="s">
        <v>154</v>
      </c>
      <c r="AG378" s="33"/>
      <c r="AH378" s="15" t="s">
        <v>138</v>
      </c>
      <c r="AI378" s="13" t="s">
        <v>90</v>
      </c>
      <c r="AJ378" s="13" t="s">
        <v>91</v>
      </c>
      <c r="AK378" s="13" t="s">
        <v>92</v>
      </c>
      <c r="AL378" s="11" t="s">
        <v>93</v>
      </c>
      <c r="AM378" s="11" t="s">
        <v>94</v>
      </c>
      <c r="AN378" s="11"/>
      <c r="AO378" s="11"/>
      <c r="AP378" s="11"/>
      <c r="AQ378" s="11" t="s">
        <v>17454</v>
      </c>
      <c r="AR378" s="11"/>
      <c r="AS378" s="11"/>
      <c r="AT378" s="11"/>
      <c r="AU378" s="11"/>
      <c r="AV378" s="11"/>
      <c r="AW378" s="11"/>
      <c r="AX378" s="18">
        <v>399395.28899999999</v>
      </c>
      <c r="AY378" s="18">
        <v>7849987.6023000004</v>
      </c>
      <c r="AZ378" s="16">
        <v>-39.958392000000003</v>
      </c>
      <c r="BA378" s="16">
        <v>-19.441973000000001</v>
      </c>
      <c r="BB378" s="11"/>
      <c r="BC378" s="11" t="s">
        <v>17453</v>
      </c>
      <c r="BD378" s="11" t="s">
        <v>17455</v>
      </c>
      <c r="BE378" s="11" t="s">
        <v>95</v>
      </c>
      <c r="BF378" s="17">
        <v>43410</v>
      </c>
      <c r="BG378" s="11" t="s">
        <v>96</v>
      </c>
      <c r="BH378" s="13" t="s">
        <v>97</v>
      </c>
      <c r="BI378" s="13" t="s">
        <v>98</v>
      </c>
      <c r="BJ378" s="13" t="s">
        <v>99</v>
      </c>
      <c r="BK378" s="33" t="s">
        <v>10370</v>
      </c>
      <c r="BL378" s="33" t="s">
        <v>10386</v>
      </c>
      <c r="BM378" s="11" t="s">
        <v>254</v>
      </c>
      <c r="BN378" s="11" t="s">
        <v>255</v>
      </c>
      <c r="BO378" s="11"/>
      <c r="BP378" s="11" t="s">
        <v>17440</v>
      </c>
      <c r="BQ378" s="33" t="str">
        <f>IFERROR(VLOOKUP(Tabela5[[#This Row],[scientificName]],Tabela1[],COLUMN('IUCN BR Summary'!N:N),0),"")</f>
        <v/>
      </c>
      <c r="BR378" s="11" t="s">
        <v>166</v>
      </c>
      <c r="BS378" s="11"/>
      <c r="BT378" s="11"/>
      <c r="BU378" s="11"/>
      <c r="BV378" s="11"/>
      <c r="BW378" s="11"/>
      <c r="BX378" s="11"/>
      <c r="BY378" s="11"/>
    </row>
    <row r="379" spans="1:77" x14ac:dyDescent="0.25">
      <c r="A379" s="11" t="s">
        <v>76</v>
      </c>
      <c r="B379" s="12">
        <f t="shared" ca="1" si="10"/>
        <v>43818</v>
      </c>
      <c r="C379" s="13" t="s">
        <v>77</v>
      </c>
      <c r="D379" s="11" t="s">
        <v>78</v>
      </c>
      <c r="E379" s="13" t="s">
        <v>79</v>
      </c>
      <c r="F379" s="11" t="s">
        <v>80</v>
      </c>
      <c r="G379" s="11" t="s">
        <v>81</v>
      </c>
      <c r="H379" s="11" t="s">
        <v>82</v>
      </c>
      <c r="I379" s="13" t="s">
        <v>83</v>
      </c>
      <c r="J379" s="13" t="s">
        <v>82</v>
      </c>
      <c r="K379" s="21" t="str">
        <f t="shared" si="11"/>
        <v>iucnStatus:Least Concern</v>
      </c>
      <c r="L379" s="11" t="str">
        <f>_xlfn.IFNA(VLOOKUP(Tabela5[[#This Row],[scientificName]],Tabela1[],COLUMN('IUCN BR Summary'!O:O),0),"Not Evaluated")</f>
        <v>Least Concern</v>
      </c>
      <c r="M379" s="13" t="s">
        <v>623</v>
      </c>
      <c r="N379" s="33"/>
      <c r="O379" s="33"/>
      <c r="P379" s="37" t="s">
        <v>527</v>
      </c>
      <c r="Q379" s="33" t="s">
        <v>528</v>
      </c>
      <c r="R379" s="33"/>
      <c r="S379" s="33"/>
      <c r="T379" s="33"/>
      <c r="U379" s="33"/>
      <c r="V379" s="11"/>
      <c r="W379" s="11"/>
      <c r="X379" s="11"/>
      <c r="Y379" s="11"/>
      <c r="Z379" s="11"/>
      <c r="AA379" s="11"/>
      <c r="AB379" s="11"/>
      <c r="AC379" s="12">
        <v>43518</v>
      </c>
      <c r="AD379" s="15">
        <v>0.44444444444444442</v>
      </c>
      <c r="AE379" s="33"/>
      <c r="AF379" s="15" t="s">
        <v>121</v>
      </c>
      <c r="AG379" s="33"/>
      <c r="AH379" s="15" t="s">
        <v>138</v>
      </c>
      <c r="AI379" s="13" t="s">
        <v>90</v>
      </c>
      <c r="AJ379" s="13" t="s">
        <v>91</v>
      </c>
      <c r="AK379" s="13" t="s">
        <v>92</v>
      </c>
      <c r="AL379" s="11" t="s">
        <v>93</v>
      </c>
      <c r="AM379" s="11" t="s">
        <v>94</v>
      </c>
      <c r="AN379" s="11"/>
      <c r="AO379" s="11"/>
      <c r="AP379" s="11"/>
      <c r="AQ379" s="11" t="s">
        <v>17454</v>
      </c>
      <c r="AR379" s="11"/>
      <c r="AS379" s="11"/>
      <c r="AT379" s="11"/>
      <c r="AU379" s="11"/>
      <c r="AV379" s="11"/>
      <c r="AW379" s="11"/>
      <c r="AX379" s="18">
        <v>400150</v>
      </c>
      <c r="AY379" s="18">
        <v>7849425</v>
      </c>
      <c r="AZ379" s="16">
        <v>-39.951230000000002</v>
      </c>
      <c r="BA379" s="16">
        <v>-19.447098</v>
      </c>
      <c r="BB379" s="11"/>
      <c r="BC379" s="11" t="s">
        <v>17453</v>
      </c>
      <c r="BD379" s="11" t="s">
        <v>17455</v>
      </c>
      <c r="BE379" s="11" t="s">
        <v>95</v>
      </c>
      <c r="BF379" s="17">
        <v>43410</v>
      </c>
      <c r="BG379" s="11" t="s">
        <v>96</v>
      </c>
      <c r="BH379" s="13" t="s">
        <v>97</v>
      </c>
      <c r="BI379" s="13" t="s">
        <v>98</v>
      </c>
      <c r="BJ379" s="13" t="s">
        <v>99</v>
      </c>
      <c r="BK379" s="33" t="s">
        <v>5036</v>
      </c>
      <c r="BL379" s="33" t="s">
        <v>10210</v>
      </c>
      <c r="BM379" s="11" t="s">
        <v>149</v>
      </c>
      <c r="BN379" s="11" t="s">
        <v>150</v>
      </c>
      <c r="BO379" s="11"/>
      <c r="BP379" s="11" t="s">
        <v>10217</v>
      </c>
      <c r="BQ379" s="33" t="str">
        <f>IFERROR(VLOOKUP(Tabela5[[#This Row],[scientificName]],Tabela1[],COLUMN('IUCN BR Summary'!N:N),0),"")</f>
        <v>(G.[Baron] Cuvier, 1798)</v>
      </c>
      <c r="BR379" s="11" t="s">
        <v>102</v>
      </c>
      <c r="BS379" s="11"/>
      <c r="BT379" s="11"/>
      <c r="BU379" s="11"/>
      <c r="BV379" s="11"/>
      <c r="BW379" s="11"/>
      <c r="BX379" s="11"/>
      <c r="BY379" s="11"/>
    </row>
    <row r="380" spans="1:77" x14ac:dyDescent="0.25">
      <c r="A380" s="11" t="s">
        <v>76</v>
      </c>
      <c r="B380" s="12">
        <f t="shared" ca="1" si="10"/>
        <v>43818</v>
      </c>
      <c r="C380" s="13" t="s">
        <v>77</v>
      </c>
      <c r="D380" s="11" t="s">
        <v>78</v>
      </c>
      <c r="E380" s="13" t="s">
        <v>79</v>
      </c>
      <c r="F380" s="11" t="s">
        <v>80</v>
      </c>
      <c r="G380" s="11" t="s">
        <v>81</v>
      </c>
      <c r="H380" s="11" t="s">
        <v>82</v>
      </c>
      <c r="I380" s="13" t="s">
        <v>83</v>
      </c>
      <c r="J380" s="13" t="s">
        <v>82</v>
      </c>
      <c r="K380" s="21" t="str">
        <f t="shared" si="11"/>
        <v>iucnStatus:Endangered</v>
      </c>
      <c r="L380" s="11" t="str">
        <f>_xlfn.IFNA(VLOOKUP(Tabela5[[#This Row],[scientificName]],Tabela1[],COLUMN('IUCN BR Summary'!O:O),0),"Not Evaluated")</f>
        <v>Endangered</v>
      </c>
      <c r="M380" s="13" t="s">
        <v>624</v>
      </c>
      <c r="N380" s="33"/>
      <c r="O380" s="33"/>
      <c r="P380" s="37" t="s">
        <v>527</v>
      </c>
      <c r="Q380" s="33" t="s">
        <v>528</v>
      </c>
      <c r="R380" s="33"/>
      <c r="S380" s="33"/>
      <c r="T380" s="33"/>
      <c r="U380" s="33"/>
      <c r="V380" s="11"/>
      <c r="W380" s="11"/>
      <c r="X380" s="11"/>
      <c r="Y380" s="11"/>
      <c r="Z380" s="11"/>
      <c r="AA380" s="11"/>
      <c r="AB380" s="11"/>
      <c r="AC380" s="12">
        <v>43518</v>
      </c>
      <c r="AD380" s="15">
        <v>0.32361111111111113</v>
      </c>
      <c r="AE380" s="33"/>
      <c r="AF380" s="15" t="s">
        <v>154</v>
      </c>
      <c r="AG380" s="33"/>
      <c r="AH380" s="15" t="s">
        <v>138</v>
      </c>
      <c r="AI380" s="13" t="s">
        <v>90</v>
      </c>
      <c r="AJ380" s="13" t="s">
        <v>91</v>
      </c>
      <c r="AK380" s="13" t="s">
        <v>92</v>
      </c>
      <c r="AL380" s="11" t="s">
        <v>93</v>
      </c>
      <c r="AM380" s="11" t="s">
        <v>94</v>
      </c>
      <c r="AN380" s="11"/>
      <c r="AO380" s="11"/>
      <c r="AP380" s="11"/>
      <c r="AQ380" s="11" t="s">
        <v>17454</v>
      </c>
      <c r="AR380" s="11"/>
      <c r="AS380" s="11"/>
      <c r="AT380" s="11"/>
      <c r="AU380" s="11"/>
      <c r="AV380" s="11"/>
      <c r="AW380" s="11"/>
      <c r="AX380" s="18">
        <v>400177</v>
      </c>
      <c r="AY380" s="18">
        <v>7849413</v>
      </c>
      <c r="AZ380" s="16">
        <v>-39.950972999999998</v>
      </c>
      <c r="BA380" s="16">
        <v>-19.447206999999999</v>
      </c>
      <c r="BB380" s="11"/>
      <c r="BC380" s="11" t="s">
        <v>17453</v>
      </c>
      <c r="BD380" s="11" t="s">
        <v>17455</v>
      </c>
      <c r="BE380" s="11" t="s">
        <v>95</v>
      </c>
      <c r="BF380" s="17">
        <v>43410</v>
      </c>
      <c r="BG380" s="11" t="s">
        <v>96</v>
      </c>
      <c r="BH380" s="13" t="s">
        <v>97</v>
      </c>
      <c r="BI380" s="13" t="s">
        <v>98</v>
      </c>
      <c r="BJ380" s="13" t="s">
        <v>99</v>
      </c>
      <c r="BK380" s="33" t="s">
        <v>10186</v>
      </c>
      <c r="BL380" s="33" t="s">
        <v>10187</v>
      </c>
      <c r="BM380" s="11" t="s">
        <v>208</v>
      </c>
      <c r="BN380" s="11" t="s">
        <v>209</v>
      </c>
      <c r="BO380" s="11"/>
      <c r="BP380" s="11" t="s">
        <v>10190</v>
      </c>
      <c r="BQ380" s="33" t="str">
        <f>IFERROR(VLOOKUP(Tabela5[[#This Row],[scientificName]],Tabela1[],COLUMN('IUCN BR Summary'!N:N),0),"")</f>
        <v>(Linnaeus, 1758)</v>
      </c>
      <c r="BR380" s="11" t="s">
        <v>102</v>
      </c>
      <c r="BS380" s="11"/>
      <c r="BT380" s="11"/>
      <c r="BU380" s="11"/>
      <c r="BV380" s="11"/>
      <c r="BW380" s="11"/>
      <c r="BX380" s="11"/>
      <c r="BY380" s="11"/>
    </row>
    <row r="381" spans="1:77" x14ac:dyDescent="0.25">
      <c r="A381" s="11" t="s">
        <v>76</v>
      </c>
      <c r="B381" s="12">
        <f t="shared" ca="1" si="10"/>
        <v>43818</v>
      </c>
      <c r="C381" s="13" t="s">
        <v>77</v>
      </c>
      <c r="D381" s="11" t="s">
        <v>78</v>
      </c>
      <c r="E381" s="13" t="s">
        <v>79</v>
      </c>
      <c r="F381" s="11" t="s">
        <v>80</v>
      </c>
      <c r="G381" s="11" t="s">
        <v>81</v>
      </c>
      <c r="H381" s="11" t="s">
        <v>82</v>
      </c>
      <c r="I381" s="13" t="s">
        <v>83</v>
      </c>
      <c r="J381" s="13" t="s">
        <v>82</v>
      </c>
      <c r="K381" s="21" t="str">
        <f t="shared" si="11"/>
        <v>iucnStatus:Least Concern</v>
      </c>
      <c r="L381" s="11" t="str">
        <f>_xlfn.IFNA(VLOOKUP(Tabela5[[#This Row],[scientificName]],Tabela1[],COLUMN('IUCN BR Summary'!O:O),0),"Not Evaluated")</f>
        <v>Least Concern</v>
      </c>
      <c r="M381" s="13" t="s">
        <v>625</v>
      </c>
      <c r="N381" s="33"/>
      <c r="O381" s="33"/>
      <c r="P381" s="37" t="s">
        <v>527</v>
      </c>
      <c r="Q381" s="33" t="s">
        <v>528</v>
      </c>
      <c r="R381" s="33"/>
      <c r="S381" s="33"/>
      <c r="T381" s="33"/>
      <c r="U381" s="33"/>
      <c r="V381" s="11"/>
      <c r="W381" s="11"/>
      <c r="X381" s="11"/>
      <c r="Y381" s="11"/>
      <c r="Z381" s="11"/>
      <c r="AA381" s="11"/>
      <c r="AB381" s="11"/>
      <c r="AC381" s="12">
        <v>43518</v>
      </c>
      <c r="AD381" s="15">
        <v>0.4604166666666667</v>
      </c>
      <c r="AE381" s="33"/>
      <c r="AF381" s="15" t="s">
        <v>121</v>
      </c>
      <c r="AG381" s="33"/>
      <c r="AH381" s="15" t="s">
        <v>138</v>
      </c>
      <c r="AI381" s="13" t="s">
        <v>90</v>
      </c>
      <c r="AJ381" s="13" t="s">
        <v>91</v>
      </c>
      <c r="AK381" s="13" t="s">
        <v>92</v>
      </c>
      <c r="AL381" s="11" t="s">
        <v>93</v>
      </c>
      <c r="AM381" s="11" t="s">
        <v>94</v>
      </c>
      <c r="AN381" s="11"/>
      <c r="AO381" s="11"/>
      <c r="AP381" s="11"/>
      <c r="AQ381" s="11" t="s">
        <v>17454</v>
      </c>
      <c r="AR381" s="11"/>
      <c r="AS381" s="11"/>
      <c r="AT381" s="11"/>
      <c r="AU381" s="11"/>
      <c r="AV381" s="11"/>
      <c r="AW381" s="11"/>
      <c r="AX381" s="18">
        <v>400220</v>
      </c>
      <c r="AY381" s="18">
        <v>7849400</v>
      </c>
      <c r="AZ381" s="16">
        <v>-39.950564</v>
      </c>
      <c r="BA381" s="16">
        <v>-19.447327000000001</v>
      </c>
      <c r="BB381" s="11"/>
      <c r="BC381" s="11" t="s">
        <v>17453</v>
      </c>
      <c r="BD381" s="11" t="s">
        <v>17455</v>
      </c>
      <c r="BE381" s="11" t="s">
        <v>95</v>
      </c>
      <c r="BF381" s="17">
        <v>43410</v>
      </c>
      <c r="BG381" s="11" t="s">
        <v>96</v>
      </c>
      <c r="BH381" s="13" t="s">
        <v>97</v>
      </c>
      <c r="BI381" s="13" t="s">
        <v>98</v>
      </c>
      <c r="BJ381" s="13" t="s">
        <v>99</v>
      </c>
      <c r="BK381" s="33" t="s">
        <v>5036</v>
      </c>
      <c r="BL381" s="33" t="s">
        <v>10210</v>
      </c>
      <c r="BM381" s="11" t="s">
        <v>149</v>
      </c>
      <c r="BN381" s="11" t="s">
        <v>150</v>
      </c>
      <c r="BO381" s="11"/>
      <c r="BP381" s="11" t="s">
        <v>10217</v>
      </c>
      <c r="BQ381" s="33" t="str">
        <f>IFERROR(VLOOKUP(Tabela5[[#This Row],[scientificName]],Tabela1[],COLUMN('IUCN BR Summary'!N:N),0),"")</f>
        <v>(G.[Baron] Cuvier, 1798)</v>
      </c>
      <c r="BR381" s="11" t="s">
        <v>102</v>
      </c>
      <c r="BS381" s="11"/>
      <c r="BT381" s="11"/>
      <c r="BU381" s="11"/>
      <c r="BV381" s="11"/>
      <c r="BW381" s="11"/>
      <c r="BX381" s="11"/>
      <c r="BY381" s="11"/>
    </row>
    <row r="382" spans="1:77" x14ac:dyDescent="0.25">
      <c r="A382" s="11" t="s">
        <v>76</v>
      </c>
      <c r="B382" s="12">
        <f t="shared" ca="1" si="10"/>
        <v>43818</v>
      </c>
      <c r="C382" s="13" t="s">
        <v>77</v>
      </c>
      <c r="D382" s="11" t="s">
        <v>78</v>
      </c>
      <c r="E382" s="13" t="s">
        <v>79</v>
      </c>
      <c r="F382" s="11" t="s">
        <v>80</v>
      </c>
      <c r="G382" s="11" t="s">
        <v>81</v>
      </c>
      <c r="H382" s="11" t="s">
        <v>82</v>
      </c>
      <c r="I382" s="13" t="s">
        <v>83</v>
      </c>
      <c r="J382" s="13" t="s">
        <v>82</v>
      </c>
      <c r="K382" s="21" t="str">
        <f t="shared" si="11"/>
        <v>iucnStatus:Least Concern</v>
      </c>
      <c r="L382" s="11" t="str">
        <f>_xlfn.IFNA(VLOOKUP(Tabela5[[#This Row],[scientificName]],Tabela1[],COLUMN('IUCN BR Summary'!O:O),0),"Not Evaluated")</f>
        <v>Least Concern</v>
      </c>
      <c r="M382" s="13" t="s">
        <v>626</v>
      </c>
      <c r="N382" s="33"/>
      <c r="O382" s="33"/>
      <c r="P382" s="37" t="s">
        <v>527</v>
      </c>
      <c r="Q382" s="33" t="s">
        <v>528</v>
      </c>
      <c r="R382" s="33"/>
      <c r="S382" s="33"/>
      <c r="T382" s="33"/>
      <c r="U382" s="33"/>
      <c r="V382" s="11"/>
      <c r="W382" s="11"/>
      <c r="X382" s="11"/>
      <c r="Y382" s="11"/>
      <c r="Z382" s="11"/>
      <c r="AA382" s="11"/>
      <c r="AB382" s="11"/>
      <c r="AC382" s="12">
        <v>43518</v>
      </c>
      <c r="AD382" s="15">
        <v>0.46111111111111108</v>
      </c>
      <c r="AE382" s="33"/>
      <c r="AF382" s="15" t="s">
        <v>121</v>
      </c>
      <c r="AG382" s="33"/>
      <c r="AH382" s="15" t="s">
        <v>138</v>
      </c>
      <c r="AI382" s="13" t="s">
        <v>90</v>
      </c>
      <c r="AJ382" s="13" t="s">
        <v>91</v>
      </c>
      <c r="AK382" s="13" t="s">
        <v>92</v>
      </c>
      <c r="AL382" s="11" t="s">
        <v>93</v>
      </c>
      <c r="AM382" s="11" t="s">
        <v>94</v>
      </c>
      <c r="AN382" s="11"/>
      <c r="AO382" s="11"/>
      <c r="AP382" s="11"/>
      <c r="AQ382" s="11" t="s">
        <v>17454</v>
      </c>
      <c r="AR382" s="11"/>
      <c r="AS382" s="11"/>
      <c r="AT382" s="11"/>
      <c r="AU382" s="11"/>
      <c r="AV382" s="11"/>
      <c r="AW382" s="11"/>
      <c r="AX382" s="18">
        <v>400223</v>
      </c>
      <c r="AY382" s="18">
        <v>7849388</v>
      </c>
      <c r="AZ382" s="16">
        <v>-39.950536</v>
      </c>
      <c r="BA382" s="16">
        <v>-19.447436</v>
      </c>
      <c r="BB382" s="11"/>
      <c r="BC382" s="11" t="s">
        <v>17453</v>
      </c>
      <c r="BD382" s="11" t="s">
        <v>17455</v>
      </c>
      <c r="BE382" s="11" t="s">
        <v>95</v>
      </c>
      <c r="BF382" s="17">
        <v>43410</v>
      </c>
      <c r="BG382" s="11" t="s">
        <v>96</v>
      </c>
      <c r="BH382" s="13" t="s">
        <v>97</v>
      </c>
      <c r="BI382" s="13" t="s">
        <v>98</v>
      </c>
      <c r="BJ382" s="13" t="s">
        <v>99</v>
      </c>
      <c r="BK382" s="33" t="s">
        <v>5036</v>
      </c>
      <c r="BL382" s="33" t="s">
        <v>5037</v>
      </c>
      <c r="BM382" s="11" t="s">
        <v>162</v>
      </c>
      <c r="BN382" s="11" t="s">
        <v>163</v>
      </c>
      <c r="BO382" s="11"/>
      <c r="BP382" s="11" t="s">
        <v>11275</v>
      </c>
      <c r="BQ382" s="33" t="str">
        <f>IFERROR(VLOOKUP(Tabela5[[#This Row],[scientificName]],Tabela1[],COLUMN('IUCN BR Summary'!N:N),0),"")</f>
        <v>(Linnaeus, 1766)</v>
      </c>
      <c r="BR382" s="11" t="s">
        <v>102</v>
      </c>
      <c r="BS382" s="11"/>
      <c r="BT382" s="11"/>
      <c r="BU382" s="11"/>
      <c r="BV382" s="11"/>
      <c r="BW382" s="11"/>
      <c r="BX382" s="11"/>
      <c r="BY382" s="11"/>
    </row>
    <row r="383" spans="1:77" x14ac:dyDescent="0.25">
      <c r="A383" s="11" t="s">
        <v>76</v>
      </c>
      <c r="B383" s="12">
        <f t="shared" ca="1" si="10"/>
        <v>43818</v>
      </c>
      <c r="C383" s="13" t="s">
        <v>77</v>
      </c>
      <c r="D383" s="11" t="s">
        <v>78</v>
      </c>
      <c r="E383" s="13" t="s">
        <v>79</v>
      </c>
      <c r="F383" s="11" t="s">
        <v>80</v>
      </c>
      <c r="G383" s="11" t="s">
        <v>81</v>
      </c>
      <c r="H383" s="11" t="s">
        <v>82</v>
      </c>
      <c r="I383" s="13" t="s">
        <v>83</v>
      </c>
      <c r="J383" s="13" t="s">
        <v>82</v>
      </c>
      <c r="K383" s="21" t="str">
        <f t="shared" si="11"/>
        <v>iucnStatus:Endangered</v>
      </c>
      <c r="L383" s="11" t="str">
        <f>_xlfn.IFNA(VLOOKUP(Tabela5[[#This Row],[scientificName]],Tabela1[],COLUMN('IUCN BR Summary'!O:O),0),"Not Evaluated")</f>
        <v>Endangered</v>
      </c>
      <c r="M383" s="13" t="s">
        <v>627</v>
      </c>
      <c r="N383" s="33"/>
      <c r="O383" s="33"/>
      <c r="P383" s="37" t="s">
        <v>527</v>
      </c>
      <c r="Q383" s="33" t="s">
        <v>528</v>
      </c>
      <c r="R383" s="33"/>
      <c r="S383" s="33"/>
      <c r="T383" s="33"/>
      <c r="U383" s="33"/>
      <c r="V383" s="11"/>
      <c r="W383" s="11"/>
      <c r="X383" s="11"/>
      <c r="Y383" s="11"/>
      <c r="Z383" s="11"/>
      <c r="AA383" s="11"/>
      <c r="AB383" s="11"/>
      <c r="AC383" s="12">
        <v>43518</v>
      </c>
      <c r="AD383" s="15">
        <v>0.46180555555555558</v>
      </c>
      <c r="AE383" s="33"/>
      <c r="AF383" s="15" t="s">
        <v>121</v>
      </c>
      <c r="AG383" s="33"/>
      <c r="AH383" s="15" t="s">
        <v>138</v>
      </c>
      <c r="AI383" s="13" t="s">
        <v>90</v>
      </c>
      <c r="AJ383" s="13" t="s">
        <v>91</v>
      </c>
      <c r="AK383" s="13" t="s">
        <v>92</v>
      </c>
      <c r="AL383" s="11" t="s">
        <v>93</v>
      </c>
      <c r="AM383" s="11" t="s">
        <v>94</v>
      </c>
      <c r="AN383" s="11"/>
      <c r="AO383" s="11"/>
      <c r="AP383" s="11"/>
      <c r="AQ383" s="11" t="s">
        <v>17454</v>
      </c>
      <c r="AR383" s="11"/>
      <c r="AS383" s="11"/>
      <c r="AT383" s="11"/>
      <c r="AU383" s="11"/>
      <c r="AV383" s="11"/>
      <c r="AW383" s="11"/>
      <c r="AX383" s="18">
        <v>400230</v>
      </c>
      <c r="AY383" s="18">
        <v>7849371</v>
      </c>
      <c r="AZ383" s="16">
        <v>-39.950471</v>
      </c>
      <c r="BA383" s="16">
        <v>-19.447590000000002</v>
      </c>
      <c r="BB383" s="11"/>
      <c r="BC383" s="11" t="s">
        <v>17453</v>
      </c>
      <c r="BD383" s="11" t="s">
        <v>17455</v>
      </c>
      <c r="BE383" s="11" t="s">
        <v>95</v>
      </c>
      <c r="BF383" s="17">
        <v>43410</v>
      </c>
      <c r="BG383" s="11" t="s">
        <v>96</v>
      </c>
      <c r="BH383" s="13" t="s">
        <v>97</v>
      </c>
      <c r="BI383" s="13" t="s">
        <v>98</v>
      </c>
      <c r="BJ383" s="13" t="s">
        <v>99</v>
      </c>
      <c r="BK383" s="33" t="s">
        <v>10186</v>
      </c>
      <c r="BL383" s="33" t="s">
        <v>10187</v>
      </c>
      <c r="BM383" s="11" t="s">
        <v>208</v>
      </c>
      <c r="BN383" s="11" t="s">
        <v>209</v>
      </c>
      <c r="BO383" s="11"/>
      <c r="BP383" s="11" t="s">
        <v>10190</v>
      </c>
      <c r="BQ383" s="33" t="str">
        <f>IFERROR(VLOOKUP(Tabela5[[#This Row],[scientificName]],Tabela1[],COLUMN('IUCN BR Summary'!N:N),0),"")</f>
        <v>(Linnaeus, 1758)</v>
      </c>
      <c r="BR383" s="11" t="s">
        <v>102</v>
      </c>
      <c r="BS383" s="11"/>
      <c r="BT383" s="11"/>
      <c r="BU383" s="11"/>
      <c r="BV383" s="11"/>
      <c r="BW383" s="11"/>
      <c r="BX383" s="11"/>
      <c r="BY383" s="11"/>
    </row>
    <row r="384" spans="1:77" x14ac:dyDescent="0.25">
      <c r="A384" s="11" t="s">
        <v>76</v>
      </c>
      <c r="B384" s="12">
        <f t="shared" ca="1" si="10"/>
        <v>43818</v>
      </c>
      <c r="C384" s="13" t="s">
        <v>77</v>
      </c>
      <c r="D384" s="11" t="s">
        <v>78</v>
      </c>
      <c r="E384" s="13" t="s">
        <v>79</v>
      </c>
      <c r="F384" s="11" t="s">
        <v>80</v>
      </c>
      <c r="G384" s="11" t="s">
        <v>81</v>
      </c>
      <c r="H384" s="11" t="s">
        <v>82</v>
      </c>
      <c r="I384" s="13" t="s">
        <v>83</v>
      </c>
      <c r="J384" s="13" t="s">
        <v>82</v>
      </c>
      <c r="K384" s="21" t="str">
        <f t="shared" si="11"/>
        <v>iucnStatus:Least Concern</v>
      </c>
      <c r="L384" s="11" t="str">
        <f>_xlfn.IFNA(VLOOKUP(Tabela5[[#This Row],[scientificName]],Tabela1[],COLUMN('IUCN BR Summary'!O:O),0),"Not Evaluated")</f>
        <v>Least Concern</v>
      </c>
      <c r="M384" s="13" t="s">
        <v>628</v>
      </c>
      <c r="N384" s="33"/>
      <c r="O384" s="33"/>
      <c r="P384" s="37" t="s">
        <v>527</v>
      </c>
      <c r="Q384" s="33" t="s">
        <v>528</v>
      </c>
      <c r="R384" s="33"/>
      <c r="S384" s="33"/>
      <c r="T384" s="33"/>
      <c r="U384" s="33"/>
      <c r="V384" s="11"/>
      <c r="W384" s="11"/>
      <c r="X384" s="11"/>
      <c r="Y384" s="11"/>
      <c r="Z384" s="11"/>
      <c r="AA384" s="11"/>
      <c r="AB384" s="11"/>
      <c r="AC384" s="12">
        <v>43518</v>
      </c>
      <c r="AD384" s="15">
        <v>0.30555555555555552</v>
      </c>
      <c r="AE384" s="33"/>
      <c r="AF384" s="15" t="s">
        <v>108</v>
      </c>
      <c r="AG384" s="33"/>
      <c r="AH384" s="15" t="s">
        <v>138</v>
      </c>
      <c r="AI384" s="13" t="s">
        <v>90</v>
      </c>
      <c r="AJ384" s="13" t="s">
        <v>91</v>
      </c>
      <c r="AK384" s="13" t="s">
        <v>92</v>
      </c>
      <c r="AL384" s="11" t="s">
        <v>93</v>
      </c>
      <c r="AM384" s="11" t="s">
        <v>94</v>
      </c>
      <c r="AN384" s="11"/>
      <c r="AO384" s="11"/>
      <c r="AP384" s="11"/>
      <c r="AQ384" s="11" t="s">
        <v>17454</v>
      </c>
      <c r="AR384" s="11"/>
      <c r="AS384" s="11"/>
      <c r="AT384" s="11"/>
      <c r="AU384" s="11"/>
      <c r="AV384" s="11"/>
      <c r="AW384" s="11"/>
      <c r="AX384" s="18">
        <v>400362.45500000002</v>
      </c>
      <c r="AY384" s="18">
        <v>7849277.2573999995</v>
      </c>
      <c r="AZ384" s="16">
        <v>-39.949218000000002</v>
      </c>
      <c r="BA384" s="16">
        <v>-19.448446000000001</v>
      </c>
      <c r="BB384" s="11"/>
      <c r="BC384" s="11" t="s">
        <v>17453</v>
      </c>
      <c r="BD384" s="11" t="s">
        <v>17455</v>
      </c>
      <c r="BE384" s="11" t="s">
        <v>95</v>
      </c>
      <c r="BF384" s="17">
        <v>43410</v>
      </c>
      <c r="BG384" s="11" t="s">
        <v>96</v>
      </c>
      <c r="BH384" s="13" t="s">
        <v>97</v>
      </c>
      <c r="BI384" s="13" t="s">
        <v>98</v>
      </c>
      <c r="BJ384" s="13" t="s">
        <v>99</v>
      </c>
      <c r="BK384" s="33" t="s">
        <v>5036</v>
      </c>
      <c r="BL384" s="33" t="s">
        <v>5037</v>
      </c>
      <c r="BM384" s="11" t="s">
        <v>162</v>
      </c>
      <c r="BN384" s="11" t="s">
        <v>163</v>
      </c>
      <c r="BO384" s="11"/>
      <c r="BP384" s="11" t="s">
        <v>11275</v>
      </c>
      <c r="BQ384" s="33" t="str">
        <f>IFERROR(VLOOKUP(Tabela5[[#This Row],[scientificName]],Tabela1[],COLUMN('IUCN BR Summary'!N:N),0),"")</f>
        <v>(Linnaeus, 1766)</v>
      </c>
      <c r="BR384" s="11" t="s">
        <v>102</v>
      </c>
      <c r="BS384" s="11"/>
      <c r="BT384" s="11"/>
      <c r="BU384" s="11"/>
      <c r="BV384" s="11"/>
      <c r="BW384" s="11"/>
      <c r="BX384" s="11"/>
      <c r="BY384" s="11"/>
    </row>
    <row r="385" spans="1:77" x14ac:dyDescent="0.25">
      <c r="A385" s="11" t="s">
        <v>76</v>
      </c>
      <c r="B385" s="12">
        <f t="shared" ca="1" si="10"/>
        <v>43818</v>
      </c>
      <c r="C385" s="13" t="s">
        <v>77</v>
      </c>
      <c r="D385" s="11" t="s">
        <v>78</v>
      </c>
      <c r="E385" s="13" t="s">
        <v>79</v>
      </c>
      <c r="F385" s="11" t="s">
        <v>80</v>
      </c>
      <c r="G385" s="11" t="s">
        <v>81</v>
      </c>
      <c r="H385" s="11" t="s">
        <v>82</v>
      </c>
      <c r="I385" s="13" t="s">
        <v>83</v>
      </c>
      <c r="J385" s="13" t="s">
        <v>82</v>
      </c>
      <c r="K385" s="21" t="str">
        <f t="shared" si="11"/>
        <v>iucnStatus:Not Evaluated</v>
      </c>
      <c r="L385" s="11" t="str">
        <f>_xlfn.IFNA(VLOOKUP(Tabela5[[#This Row],[scientificName]],Tabela1[],COLUMN('IUCN BR Summary'!O:O),0),"Not Evaluated")</f>
        <v>Not Evaluated</v>
      </c>
      <c r="M385" s="13" t="s">
        <v>629</v>
      </c>
      <c r="N385" s="33"/>
      <c r="O385" s="33"/>
      <c r="P385" s="37" t="s">
        <v>527</v>
      </c>
      <c r="Q385" s="33" t="s">
        <v>528</v>
      </c>
      <c r="R385" s="33"/>
      <c r="S385" s="33"/>
      <c r="T385" s="33"/>
      <c r="U385" s="33"/>
      <c r="V385" s="11"/>
      <c r="W385" s="11"/>
      <c r="X385" s="11"/>
      <c r="Y385" s="11"/>
      <c r="Z385" s="11"/>
      <c r="AA385" s="11"/>
      <c r="AB385" s="11"/>
      <c r="AC385" s="12">
        <v>43518</v>
      </c>
      <c r="AD385" s="15">
        <v>0.27152777777777776</v>
      </c>
      <c r="AE385" s="33"/>
      <c r="AF385" s="15" t="s">
        <v>154</v>
      </c>
      <c r="AG385" s="33"/>
      <c r="AH385" s="15" t="s">
        <v>138</v>
      </c>
      <c r="AI385" s="13" t="s">
        <v>90</v>
      </c>
      <c r="AJ385" s="13" t="s">
        <v>91</v>
      </c>
      <c r="AK385" s="13" t="s">
        <v>92</v>
      </c>
      <c r="AL385" s="11" t="s">
        <v>93</v>
      </c>
      <c r="AM385" s="11" t="s">
        <v>94</v>
      </c>
      <c r="AN385" s="11"/>
      <c r="AO385" s="11"/>
      <c r="AP385" s="11"/>
      <c r="AQ385" s="11" t="s">
        <v>17454</v>
      </c>
      <c r="AR385" s="11"/>
      <c r="AS385" s="11"/>
      <c r="AT385" s="11"/>
      <c r="AU385" s="11"/>
      <c r="AV385" s="11"/>
      <c r="AW385" s="11"/>
      <c r="AX385" s="18">
        <v>400926.63520000002</v>
      </c>
      <c r="AY385" s="18">
        <v>7848862.8894999996</v>
      </c>
      <c r="AZ385" s="16">
        <v>-39.943857999999999</v>
      </c>
      <c r="BA385" s="16">
        <v>-19.452214999999999</v>
      </c>
      <c r="BB385" s="11"/>
      <c r="BC385" s="11" t="s">
        <v>17453</v>
      </c>
      <c r="BD385" s="11" t="s">
        <v>17455</v>
      </c>
      <c r="BE385" s="11" t="s">
        <v>95</v>
      </c>
      <c r="BF385" s="17">
        <v>43410</v>
      </c>
      <c r="BG385" s="11" t="s">
        <v>96</v>
      </c>
      <c r="BH385" s="13" t="s">
        <v>97</v>
      </c>
      <c r="BI385" s="13" t="s">
        <v>98</v>
      </c>
      <c r="BJ385" s="13" t="s">
        <v>99</v>
      </c>
      <c r="BK385" s="33" t="s">
        <v>10370</v>
      </c>
      <c r="BL385" s="33" t="s">
        <v>10386</v>
      </c>
      <c r="BM385" s="11" t="s">
        <v>254</v>
      </c>
      <c r="BN385" s="11" t="s">
        <v>255</v>
      </c>
      <c r="BO385" s="11"/>
      <c r="BP385" s="11" t="s">
        <v>17440</v>
      </c>
      <c r="BQ385" s="33" t="str">
        <f>IFERROR(VLOOKUP(Tabela5[[#This Row],[scientificName]],Tabela1[],COLUMN('IUCN BR Summary'!N:N),0),"")</f>
        <v/>
      </c>
      <c r="BR385" s="11" t="s">
        <v>166</v>
      </c>
      <c r="BS385" s="11"/>
      <c r="BT385" s="11"/>
      <c r="BU385" s="11"/>
      <c r="BV385" s="11"/>
      <c r="BW385" s="11"/>
      <c r="BX385" s="11"/>
      <c r="BY385" s="11"/>
    </row>
    <row r="386" spans="1:77" x14ac:dyDescent="0.25">
      <c r="A386" s="11" t="s">
        <v>76</v>
      </c>
      <c r="B386" s="12">
        <f t="shared" ref="B386:B449" ca="1" si="12">TODAY()</f>
        <v>43818</v>
      </c>
      <c r="C386" s="13" t="s">
        <v>77</v>
      </c>
      <c r="D386" s="11" t="s">
        <v>78</v>
      </c>
      <c r="E386" s="13" t="s">
        <v>79</v>
      </c>
      <c r="F386" s="11" t="s">
        <v>80</v>
      </c>
      <c r="G386" s="11" t="s">
        <v>81</v>
      </c>
      <c r="H386" s="11" t="s">
        <v>82</v>
      </c>
      <c r="I386" s="13" t="s">
        <v>83</v>
      </c>
      <c r="J386" s="13" t="s">
        <v>82</v>
      </c>
      <c r="K386" s="21" t="str">
        <f t="shared" si="11"/>
        <v>iucnStatus:Least Concern</v>
      </c>
      <c r="L386" s="11" t="str">
        <f>_xlfn.IFNA(VLOOKUP(Tabela5[[#This Row],[scientificName]],Tabela1[],COLUMN('IUCN BR Summary'!O:O),0),"Not Evaluated")</f>
        <v>Least Concern</v>
      </c>
      <c r="M386" s="13" t="s">
        <v>630</v>
      </c>
      <c r="N386" s="33"/>
      <c r="O386" s="33"/>
      <c r="P386" s="37" t="s">
        <v>527</v>
      </c>
      <c r="Q386" s="33" t="s">
        <v>528</v>
      </c>
      <c r="R386" s="33"/>
      <c r="S386" s="33"/>
      <c r="T386" s="33"/>
      <c r="U386" s="33"/>
      <c r="V386" s="11"/>
      <c r="W386" s="11"/>
      <c r="X386" s="11"/>
      <c r="Y386" s="11"/>
      <c r="Z386" s="11"/>
      <c r="AA386" s="11"/>
      <c r="AB386" s="11"/>
      <c r="AC386" s="12">
        <v>43518</v>
      </c>
      <c r="AD386" s="15">
        <v>0.71944444444444444</v>
      </c>
      <c r="AE386" s="33"/>
      <c r="AF386" s="15" t="s">
        <v>154</v>
      </c>
      <c r="AG386" s="33"/>
      <c r="AH386" s="15" t="s">
        <v>138</v>
      </c>
      <c r="AI386" s="13" t="s">
        <v>90</v>
      </c>
      <c r="AJ386" s="13" t="s">
        <v>91</v>
      </c>
      <c r="AK386" s="13" t="s">
        <v>92</v>
      </c>
      <c r="AL386" s="11" t="s">
        <v>93</v>
      </c>
      <c r="AM386" s="11" t="s">
        <v>94</v>
      </c>
      <c r="AN386" s="11"/>
      <c r="AO386" s="11"/>
      <c r="AP386" s="11"/>
      <c r="AQ386" s="11" t="s">
        <v>17454</v>
      </c>
      <c r="AR386" s="11"/>
      <c r="AS386" s="11"/>
      <c r="AT386" s="11"/>
      <c r="AU386" s="11"/>
      <c r="AV386" s="11"/>
      <c r="AW386" s="11"/>
      <c r="AX386" s="18">
        <v>401487.34769999998</v>
      </c>
      <c r="AY386" s="18">
        <v>7848586.9906000001</v>
      </c>
      <c r="AZ386" s="16">
        <v>-39.938538000000001</v>
      </c>
      <c r="BA386" s="16">
        <v>-19.454736</v>
      </c>
      <c r="BB386" s="11"/>
      <c r="BC386" s="11" t="s">
        <v>17453</v>
      </c>
      <c r="BD386" s="11" t="s">
        <v>17455</v>
      </c>
      <c r="BE386" s="11" t="s">
        <v>95</v>
      </c>
      <c r="BF386" s="17">
        <v>43410</v>
      </c>
      <c r="BG386" s="11" t="s">
        <v>96</v>
      </c>
      <c r="BH386" s="13" t="s">
        <v>97</v>
      </c>
      <c r="BI386" s="13" t="s">
        <v>98</v>
      </c>
      <c r="BJ386" s="13" t="s">
        <v>99</v>
      </c>
      <c r="BK386" s="34" t="s">
        <v>2635</v>
      </c>
      <c r="BL386" s="33" t="s">
        <v>2646</v>
      </c>
      <c r="BM386" s="11" t="s">
        <v>100</v>
      </c>
      <c r="BN386" s="11" t="s">
        <v>101</v>
      </c>
      <c r="BO386" s="11"/>
      <c r="BP386" s="11" t="s">
        <v>8477</v>
      </c>
      <c r="BQ386" s="33" t="str">
        <f>IFERROR(VLOOKUP(Tabela5[[#This Row],[scientificName]],Tabela1[],COLUMN('IUCN BR Summary'!N:N),0),"")</f>
        <v>(Ã‰. Geoffroy in Humboldt, 1812)</v>
      </c>
      <c r="BR386" s="11" t="s">
        <v>102</v>
      </c>
      <c r="BS386" s="11"/>
      <c r="BT386" s="11"/>
      <c r="BU386" s="11"/>
      <c r="BV386" s="11"/>
      <c r="BW386" s="11"/>
      <c r="BX386" s="11"/>
      <c r="BY386" s="11"/>
    </row>
    <row r="387" spans="1:77" x14ac:dyDescent="0.25">
      <c r="A387" s="11" t="s">
        <v>76</v>
      </c>
      <c r="B387" s="12">
        <f t="shared" ca="1" si="12"/>
        <v>43818</v>
      </c>
      <c r="C387" s="13" t="s">
        <v>77</v>
      </c>
      <c r="D387" s="11" t="s">
        <v>78</v>
      </c>
      <c r="E387" s="13" t="s">
        <v>79</v>
      </c>
      <c r="F387" s="11" t="s">
        <v>80</v>
      </c>
      <c r="G387" s="11" t="s">
        <v>81</v>
      </c>
      <c r="H387" s="11" t="s">
        <v>82</v>
      </c>
      <c r="I387" s="13" t="s">
        <v>83</v>
      </c>
      <c r="J387" s="13" t="s">
        <v>82</v>
      </c>
      <c r="K387" s="21" t="str">
        <f t="shared" ref="K387:K450" si="13">"iucnStatus"&amp;":"&amp;L387</f>
        <v>iucnStatus:Vulnerable</v>
      </c>
      <c r="L387" s="11" t="str">
        <f>_xlfn.IFNA(VLOOKUP(Tabela5[[#This Row],[scientificName]],Tabela1[],COLUMN('IUCN BR Summary'!O:O),0),"Not Evaluated")</f>
        <v>Vulnerable</v>
      </c>
      <c r="M387" s="13" t="s">
        <v>631</v>
      </c>
      <c r="N387" s="33"/>
      <c r="O387" s="33"/>
      <c r="P387" s="37" t="s">
        <v>527</v>
      </c>
      <c r="Q387" s="33" t="s">
        <v>528</v>
      </c>
      <c r="R387" s="33"/>
      <c r="S387" s="33"/>
      <c r="T387" s="33"/>
      <c r="U387" s="33"/>
      <c r="V387" s="11"/>
      <c r="W387" s="11"/>
      <c r="X387" s="11"/>
      <c r="Y387" s="11"/>
      <c r="Z387" s="11"/>
      <c r="AA387" s="11"/>
      <c r="AB387" s="11"/>
      <c r="AC387" s="12">
        <v>43518</v>
      </c>
      <c r="AD387" s="15">
        <v>0.40277777777777773</v>
      </c>
      <c r="AE387" s="33"/>
      <c r="AF387" s="15" t="s">
        <v>121</v>
      </c>
      <c r="AG387" s="33"/>
      <c r="AH387" s="15" t="s">
        <v>138</v>
      </c>
      <c r="AI387" s="13" t="s">
        <v>90</v>
      </c>
      <c r="AJ387" s="13" t="s">
        <v>91</v>
      </c>
      <c r="AK387" s="13" t="s">
        <v>92</v>
      </c>
      <c r="AL387" s="11" t="s">
        <v>93</v>
      </c>
      <c r="AM387" s="11" t="s">
        <v>94</v>
      </c>
      <c r="AN387" s="11"/>
      <c r="AO387" s="11"/>
      <c r="AP387" s="11"/>
      <c r="AQ387" s="11" t="s">
        <v>17454</v>
      </c>
      <c r="AR387" s="11"/>
      <c r="AS387" s="11"/>
      <c r="AT387" s="11"/>
      <c r="AU387" s="11"/>
      <c r="AV387" s="11"/>
      <c r="AW387" s="11"/>
      <c r="AX387" s="18">
        <v>401540.34039999999</v>
      </c>
      <c r="AY387" s="18">
        <v>7848543.7240000004</v>
      </c>
      <c r="AZ387" s="16">
        <v>-39.938034999999999</v>
      </c>
      <c r="BA387" s="16">
        <v>-19.455127000000001</v>
      </c>
      <c r="BB387" s="11"/>
      <c r="BC387" s="11" t="s">
        <v>17453</v>
      </c>
      <c r="BD387" s="11" t="s">
        <v>17455</v>
      </c>
      <c r="BE387" s="11" t="s">
        <v>95</v>
      </c>
      <c r="BF387" s="17">
        <v>43410</v>
      </c>
      <c r="BG387" s="11" t="s">
        <v>96</v>
      </c>
      <c r="BH387" s="13" t="s">
        <v>97</v>
      </c>
      <c r="BI387" s="13" t="s">
        <v>98</v>
      </c>
      <c r="BJ387" s="13" t="s">
        <v>99</v>
      </c>
      <c r="BK387" s="33" t="s">
        <v>10362</v>
      </c>
      <c r="BL387" s="33" t="s">
        <v>10363</v>
      </c>
      <c r="BM387" s="11" t="s">
        <v>127</v>
      </c>
      <c r="BN387" s="11" t="s">
        <v>632</v>
      </c>
      <c r="BO387" s="11"/>
      <c r="BP387" s="11" t="s">
        <v>10361</v>
      </c>
      <c r="BQ387" s="33" t="str">
        <f>IFERROR(VLOOKUP(Tabela5[[#This Row],[scientificName]],Tabela1[],COLUMN('IUCN BR Summary'!N:N),0),"")</f>
        <v>Illiger, 1811</v>
      </c>
      <c r="BR387" s="11" t="s">
        <v>102</v>
      </c>
      <c r="BS387" s="11"/>
      <c r="BT387" s="11"/>
      <c r="BU387" s="11"/>
      <c r="BV387" s="11"/>
      <c r="BW387" s="11"/>
      <c r="BX387" s="11"/>
      <c r="BY387" s="11"/>
    </row>
    <row r="388" spans="1:77" x14ac:dyDescent="0.25">
      <c r="A388" s="11" t="s">
        <v>76</v>
      </c>
      <c r="B388" s="12">
        <f t="shared" ca="1" si="12"/>
        <v>43818</v>
      </c>
      <c r="C388" s="13" t="s">
        <v>77</v>
      </c>
      <c r="D388" s="11" t="s">
        <v>78</v>
      </c>
      <c r="E388" s="13" t="s">
        <v>79</v>
      </c>
      <c r="F388" s="11" t="s">
        <v>80</v>
      </c>
      <c r="G388" s="11" t="s">
        <v>81</v>
      </c>
      <c r="H388" s="11" t="s">
        <v>82</v>
      </c>
      <c r="I388" s="13" t="s">
        <v>83</v>
      </c>
      <c r="J388" s="13" t="s">
        <v>82</v>
      </c>
      <c r="K388" s="21" t="str">
        <f t="shared" si="13"/>
        <v>iucnStatus:Least Concern</v>
      </c>
      <c r="L388" s="11" t="str">
        <f>_xlfn.IFNA(VLOOKUP(Tabela5[[#This Row],[scientificName]],Tabela1[],COLUMN('IUCN BR Summary'!O:O),0),"Not Evaluated")</f>
        <v>Least Concern</v>
      </c>
      <c r="M388" s="13" t="s">
        <v>633</v>
      </c>
      <c r="N388" s="33"/>
      <c r="O388" s="33"/>
      <c r="P388" s="37" t="s">
        <v>527</v>
      </c>
      <c r="Q388" s="33" t="s">
        <v>528</v>
      </c>
      <c r="R388" s="33"/>
      <c r="S388" s="33"/>
      <c r="T388" s="33"/>
      <c r="U388" s="33"/>
      <c r="V388" s="11"/>
      <c r="W388" s="11"/>
      <c r="X388" s="11"/>
      <c r="Y388" s="11"/>
      <c r="Z388" s="11"/>
      <c r="AA388" s="11"/>
      <c r="AB388" s="11"/>
      <c r="AC388" s="12">
        <v>43518</v>
      </c>
      <c r="AD388" s="15">
        <v>0.72083333333333333</v>
      </c>
      <c r="AE388" s="33"/>
      <c r="AF388" s="15" t="s">
        <v>154</v>
      </c>
      <c r="AG388" s="33"/>
      <c r="AH388" s="15" t="s">
        <v>138</v>
      </c>
      <c r="AI388" s="13" t="s">
        <v>90</v>
      </c>
      <c r="AJ388" s="13" t="s">
        <v>91</v>
      </c>
      <c r="AK388" s="13" t="s">
        <v>92</v>
      </c>
      <c r="AL388" s="11" t="s">
        <v>93</v>
      </c>
      <c r="AM388" s="11" t="s">
        <v>94</v>
      </c>
      <c r="AN388" s="11"/>
      <c r="AO388" s="11"/>
      <c r="AP388" s="11"/>
      <c r="AQ388" s="11" t="s">
        <v>17454</v>
      </c>
      <c r="AR388" s="11"/>
      <c r="AS388" s="11"/>
      <c r="AT388" s="11"/>
      <c r="AU388" s="11"/>
      <c r="AV388" s="11"/>
      <c r="AW388" s="11"/>
      <c r="AX388" s="18">
        <v>401540.34039999999</v>
      </c>
      <c r="AY388" s="18">
        <v>7848543.7240000004</v>
      </c>
      <c r="AZ388" s="16">
        <v>-39.938034999999999</v>
      </c>
      <c r="BA388" s="16">
        <v>-19.455127000000001</v>
      </c>
      <c r="BB388" s="11"/>
      <c r="BC388" s="11" t="s">
        <v>17453</v>
      </c>
      <c r="BD388" s="11" t="s">
        <v>17455</v>
      </c>
      <c r="BE388" s="11" t="s">
        <v>95</v>
      </c>
      <c r="BF388" s="17">
        <v>43410</v>
      </c>
      <c r="BG388" s="11" t="s">
        <v>96</v>
      </c>
      <c r="BH388" s="13" t="s">
        <v>97</v>
      </c>
      <c r="BI388" s="13" t="s">
        <v>98</v>
      </c>
      <c r="BJ388" s="13" t="s">
        <v>99</v>
      </c>
      <c r="BK388" s="33" t="s">
        <v>5036</v>
      </c>
      <c r="BL388" s="33" t="s">
        <v>10210</v>
      </c>
      <c r="BM388" s="11" t="s">
        <v>149</v>
      </c>
      <c r="BN388" s="11" t="s">
        <v>150</v>
      </c>
      <c r="BO388" s="11"/>
      <c r="BP388" s="11" t="s">
        <v>10217</v>
      </c>
      <c r="BQ388" s="33" t="str">
        <f>IFERROR(VLOOKUP(Tabela5[[#This Row],[scientificName]],Tabela1[],COLUMN('IUCN BR Summary'!N:N),0),"")</f>
        <v>(G.[Baron] Cuvier, 1798)</v>
      </c>
      <c r="BR388" s="11" t="s">
        <v>102</v>
      </c>
      <c r="BS388" s="11"/>
      <c r="BT388" s="11"/>
      <c r="BU388" s="11"/>
      <c r="BV388" s="11"/>
      <c r="BW388" s="11"/>
      <c r="BX388" s="11"/>
      <c r="BY388" s="11"/>
    </row>
    <row r="389" spans="1:77" s="20" customFormat="1" x14ac:dyDescent="0.25">
      <c r="A389" s="11" t="s">
        <v>76</v>
      </c>
      <c r="B389" s="12">
        <f t="shared" ca="1" si="12"/>
        <v>43818</v>
      </c>
      <c r="C389" s="13" t="s">
        <v>77</v>
      </c>
      <c r="D389" s="11" t="s">
        <v>78</v>
      </c>
      <c r="E389" s="13" t="s">
        <v>79</v>
      </c>
      <c r="F389" s="11" t="s">
        <v>80</v>
      </c>
      <c r="G389" s="11" t="s">
        <v>81</v>
      </c>
      <c r="H389" s="11" t="s">
        <v>82</v>
      </c>
      <c r="I389" s="13" t="s">
        <v>83</v>
      </c>
      <c r="J389" s="13" t="s">
        <v>82</v>
      </c>
      <c r="K389" s="21" t="str">
        <f t="shared" si="13"/>
        <v>iucnStatus:Not Evaluated</v>
      </c>
      <c r="L389" s="11" t="str">
        <f>_xlfn.IFNA(VLOOKUP(Tabela5[[#This Row],[scientificName]],Tabela1[],COLUMN('IUCN BR Summary'!O:O),0),"Not Evaluated")</f>
        <v>Not Evaluated</v>
      </c>
      <c r="M389" s="13" t="s">
        <v>634</v>
      </c>
      <c r="N389" s="33"/>
      <c r="O389" s="42"/>
      <c r="P389" s="37" t="s">
        <v>527</v>
      </c>
      <c r="Q389" s="33" t="s">
        <v>528</v>
      </c>
      <c r="R389" s="33"/>
      <c r="S389" s="33"/>
      <c r="T389" s="33"/>
      <c r="U389" s="33"/>
      <c r="V389" s="11"/>
      <c r="W389" s="11"/>
      <c r="X389" s="11"/>
      <c r="Y389" s="11"/>
      <c r="Z389" s="11"/>
      <c r="AA389" s="11"/>
      <c r="AB389" s="11"/>
      <c r="AC389" s="12">
        <v>43518</v>
      </c>
      <c r="AD389" s="15"/>
      <c r="AE389" s="33"/>
      <c r="AF389" s="15" t="s">
        <v>108</v>
      </c>
      <c r="AG389" s="33"/>
      <c r="AH389" s="15" t="s">
        <v>138</v>
      </c>
      <c r="AI389" s="13" t="s">
        <v>90</v>
      </c>
      <c r="AJ389" s="13" t="s">
        <v>91</v>
      </c>
      <c r="AK389" s="13" t="s">
        <v>92</v>
      </c>
      <c r="AL389" s="11" t="s">
        <v>93</v>
      </c>
      <c r="AM389" s="11" t="s">
        <v>94</v>
      </c>
      <c r="AN389" s="11"/>
      <c r="AO389" s="11"/>
      <c r="AP389" s="11"/>
      <c r="AQ389" s="11" t="s">
        <v>17454</v>
      </c>
      <c r="AR389" s="11"/>
      <c r="AS389" s="11"/>
      <c r="AT389" s="11"/>
      <c r="AU389" s="11"/>
      <c r="AV389" s="11"/>
      <c r="AW389" s="11"/>
      <c r="AX389" s="18">
        <v>401813.20403400291</v>
      </c>
      <c r="AY389" s="18">
        <v>7848211.7400103193</v>
      </c>
      <c r="AZ389" s="16">
        <v>-39.935451</v>
      </c>
      <c r="BA389" s="16">
        <v>-19.458141000000001</v>
      </c>
      <c r="BB389" s="11"/>
      <c r="BC389" s="11" t="s">
        <v>17453</v>
      </c>
      <c r="BD389" s="11" t="s">
        <v>17455</v>
      </c>
      <c r="BE389" s="11" t="s">
        <v>95</v>
      </c>
      <c r="BF389" s="17">
        <v>43410</v>
      </c>
      <c r="BG389" s="11" t="s">
        <v>96</v>
      </c>
      <c r="BH389" s="13" t="s">
        <v>97</v>
      </c>
      <c r="BI389" s="13" t="s">
        <v>98</v>
      </c>
      <c r="BJ389" s="13" t="s">
        <v>99</v>
      </c>
      <c r="BK389" s="33" t="s">
        <v>10370</v>
      </c>
      <c r="BL389" s="33" t="s">
        <v>10386</v>
      </c>
      <c r="BM389" s="11" t="s">
        <v>254</v>
      </c>
      <c r="BN389" s="11" t="s">
        <v>255</v>
      </c>
      <c r="BO389" s="11"/>
      <c r="BP389" s="11" t="s">
        <v>17440</v>
      </c>
      <c r="BQ389" s="33" t="str">
        <f>IFERROR(VLOOKUP(Tabela5[[#This Row],[scientificName]],Tabela1[],COLUMN('IUCN BR Summary'!N:N),0),"")</f>
        <v/>
      </c>
      <c r="BR389" s="11" t="s">
        <v>166</v>
      </c>
      <c r="BS389" s="11"/>
      <c r="BT389" s="11"/>
      <c r="BU389" s="11"/>
      <c r="BV389" s="11"/>
      <c r="BW389" s="11"/>
      <c r="BX389" s="11"/>
      <c r="BY389" s="11"/>
    </row>
    <row r="390" spans="1:77" x14ac:dyDescent="0.25">
      <c r="A390" s="11" t="s">
        <v>76</v>
      </c>
      <c r="B390" s="12">
        <f t="shared" ca="1" si="12"/>
        <v>43818</v>
      </c>
      <c r="C390" s="13" t="s">
        <v>77</v>
      </c>
      <c r="D390" s="11" t="s">
        <v>78</v>
      </c>
      <c r="E390" s="13" t="s">
        <v>79</v>
      </c>
      <c r="F390" s="11" t="s">
        <v>80</v>
      </c>
      <c r="G390" s="11" t="s">
        <v>81</v>
      </c>
      <c r="H390" s="11" t="s">
        <v>82</v>
      </c>
      <c r="I390" s="13" t="s">
        <v>83</v>
      </c>
      <c r="J390" s="13" t="s">
        <v>82</v>
      </c>
      <c r="K390" s="21" t="str">
        <f t="shared" si="13"/>
        <v>iucnStatus:Least Concern</v>
      </c>
      <c r="L390" s="11" t="str">
        <f>_xlfn.IFNA(VLOOKUP(Tabela5[[#This Row],[scientificName]],Tabela1[],COLUMN('IUCN BR Summary'!O:O),0),"Not Evaluated")</f>
        <v>Least Concern</v>
      </c>
      <c r="M390" s="13" t="s">
        <v>635</v>
      </c>
      <c r="N390" s="33"/>
      <c r="O390" s="33"/>
      <c r="P390" s="37" t="s">
        <v>527</v>
      </c>
      <c r="Q390" s="33" t="s">
        <v>528</v>
      </c>
      <c r="R390" s="33"/>
      <c r="S390" s="33"/>
      <c r="T390" s="33"/>
      <c r="U390" s="33"/>
      <c r="V390" s="11"/>
      <c r="W390" s="11"/>
      <c r="X390" s="11"/>
      <c r="Y390" s="11"/>
      <c r="Z390" s="11"/>
      <c r="AA390" s="11"/>
      <c r="AB390" s="11"/>
      <c r="AC390" s="12">
        <v>43519</v>
      </c>
      <c r="AD390" s="15">
        <v>0.7993055555555556</v>
      </c>
      <c r="AE390" s="33"/>
      <c r="AF390" s="15" t="s">
        <v>108</v>
      </c>
      <c r="AG390" s="33"/>
      <c r="AH390" s="15" t="s">
        <v>138</v>
      </c>
      <c r="AI390" s="13" t="s">
        <v>90</v>
      </c>
      <c r="AJ390" s="13" t="s">
        <v>91</v>
      </c>
      <c r="AK390" s="13" t="s">
        <v>92</v>
      </c>
      <c r="AL390" s="11" t="s">
        <v>93</v>
      </c>
      <c r="AM390" s="11" t="s">
        <v>94</v>
      </c>
      <c r="AN390" s="11"/>
      <c r="AO390" s="11"/>
      <c r="AP390" s="11"/>
      <c r="AQ390" s="11" t="s">
        <v>17454</v>
      </c>
      <c r="AR390" s="11"/>
      <c r="AS390" s="11"/>
      <c r="AT390" s="11"/>
      <c r="AU390" s="11"/>
      <c r="AV390" s="11"/>
      <c r="AW390" s="11"/>
      <c r="AX390" s="18">
        <v>401052.15509999997</v>
      </c>
      <c r="AY390" s="18">
        <v>7853601.7615999999</v>
      </c>
      <c r="AZ390" s="16">
        <v>-39.942419999999998</v>
      </c>
      <c r="BA390" s="16">
        <v>-19.409399000000001</v>
      </c>
      <c r="BB390" s="11"/>
      <c r="BC390" s="11" t="s">
        <v>17453</v>
      </c>
      <c r="BD390" s="11" t="s">
        <v>17455</v>
      </c>
      <c r="BE390" s="11" t="s">
        <v>95</v>
      </c>
      <c r="BF390" s="17">
        <v>43410</v>
      </c>
      <c r="BG390" s="11" t="s">
        <v>96</v>
      </c>
      <c r="BH390" s="13" t="s">
        <v>97</v>
      </c>
      <c r="BI390" s="13" t="s">
        <v>98</v>
      </c>
      <c r="BJ390" s="13" t="s">
        <v>99</v>
      </c>
      <c r="BK390" s="33" t="s">
        <v>9413</v>
      </c>
      <c r="BL390" s="33" t="s">
        <v>9414</v>
      </c>
      <c r="BM390" s="11" t="s">
        <v>139</v>
      </c>
      <c r="BN390" s="11" t="s">
        <v>140</v>
      </c>
      <c r="BO390" s="11"/>
      <c r="BP390" s="11" t="s">
        <v>9472</v>
      </c>
      <c r="BQ390" s="33" t="str">
        <f>IFERROR(VLOOKUP(Tabela5[[#This Row],[scientificName]],Tabela1[],COLUMN('IUCN BR Summary'!N:N),0),"")</f>
        <v>(Wied-Neuwied, 1826)</v>
      </c>
      <c r="BR390" s="11" t="s">
        <v>102</v>
      </c>
      <c r="BS390" s="11"/>
      <c r="BT390" s="11"/>
      <c r="BU390" s="11"/>
      <c r="BV390" s="11"/>
      <c r="BW390" s="11"/>
      <c r="BX390" s="11"/>
      <c r="BY390" s="11"/>
    </row>
    <row r="391" spans="1:77" x14ac:dyDescent="0.25">
      <c r="A391" s="11" t="s">
        <v>76</v>
      </c>
      <c r="B391" s="12">
        <f t="shared" ca="1" si="12"/>
        <v>43818</v>
      </c>
      <c r="C391" s="13" t="s">
        <v>77</v>
      </c>
      <c r="D391" s="11" t="s">
        <v>78</v>
      </c>
      <c r="E391" s="13" t="s">
        <v>79</v>
      </c>
      <c r="F391" s="11" t="s">
        <v>80</v>
      </c>
      <c r="G391" s="11" t="s">
        <v>81</v>
      </c>
      <c r="H391" s="11" t="s">
        <v>82</v>
      </c>
      <c r="I391" s="13" t="s">
        <v>83</v>
      </c>
      <c r="J391" s="13" t="s">
        <v>82</v>
      </c>
      <c r="K391" s="21" t="str">
        <f t="shared" si="13"/>
        <v>iucnStatus:Least Concern</v>
      </c>
      <c r="L391" s="11" t="str">
        <f>_xlfn.IFNA(VLOOKUP(Tabela5[[#This Row],[scientificName]],Tabela1[],COLUMN('IUCN BR Summary'!O:O),0),"Not Evaluated")</f>
        <v>Least Concern</v>
      </c>
      <c r="M391" s="13" t="s">
        <v>636</v>
      </c>
      <c r="N391" s="33"/>
      <c r="O391" s="33"/>
      <c r="P391" s="37" t="s">
        <v>527</v>
      </c>
      <c r="Q391" s="33" t="s">
        <v>528</v>
      </c>
      <c r="R391" s="33"/>
      <c r="S391" s="33"/>
      <c r="T391" s="33"/>
      <c r="U391" s="33"/>
      <c r="V391" s="11"/>
      <c r="W391" s="11"/>
      <c r="X391" s="11"/>
      <c r="Y391" s="11"/>
      <c r="Z391" s="11"/>
      <c r="AA391" s="11"/>
      <c r="AB391" s="11"/>
      <c r="AC391" s="12">
        <v>43520</v>
      </c>
      <c r="AD391" s="15">
        <v>0.2638888888888889</v>
      </c>
      <c r="AE391" s="33"/>
      <c r="AF391" s="15" t="s">
        <v>108</v>
      </c>
      <c r="AG391" s="33"/>
      <c r="AH391" s="15" t="s">
        <v>138</v>
      </c>
      <c r="AI391" s="13" t="s">
        <v>90</v>
      </c>
      <c r="AJ391" s="13" t="s">
        <v>91</v>
      </c>
      <c r="AK391" s="13" t="s">
        <v>92</v>
      </c>
      <c r="AL391" s="11" t="s">
        <v>93</v>
      </c>
      <c r="AM391" s="11" t="s">
        <v>94</v>
      </c>
      <c r="AN391" s="11"/>
      <c r="AO391" s="11"/>
      <c r="AP391" s="11"/>
      <c r="AQ391" s="11" t="s">
        <v>17454</v>
      </c>
      <c r="AR391" s="11"/>
      <c r="AS391" s="11"/>
      <c r="AT391" s="11"/>
      <c r="AU391" s="11"/>
      <c r="AV391" s="11"/>
      <c r="AW391" s="11"/>
      <c r="AX391" s="18">
        <v>400402.60769999999</v>
      </c>
      <c r="AY391" s="18">
        <v>7852030.7466000002</v>
      </c>
      <c r="AZ391" s="16">
        <v>-39.948683000000003</v>
      </c>
      <c r="BA391" s="16">
        <v>-19.423562</v>
      </c>
      <c r="BB391" s="11"/>
      <c r="BC391" s="11" t="s">
        <v>17453</v>
      </c>
      <c r="BD391" s="11" t="s">
        <v>17455</v>
      </c>
      <c r="BE391" s="11" t="s">
        <v>95</v>
      </c>
      <c r="BF391" s="17">
        <v>43410</v>
      </c>
      <c r="BG391" s="11" t="s">
        <v>96</v>
      </c>
      <c r="BH391" s="13" t="s">
        <v>97</v>
      </c>
      <c r="BI391" s="13" t="s">
        <v>98</v>
      </c>
      <c r="BJ391" s="13" t="s">
        <v>99</v>
      </c>
      <c r="BK391" s="33" t="s">
        <v>2618</v>
      </c>
      <c r="BL391" s="33" t="s">
        <v>5355</v>
      </c>
      <c r="BM391" s="11" t="s">
        <v>637</v>
      </c>
      <c r="BN391" s="11" t="s">
        <v>638</v>
      </c>
      <c r="BO391" s="11"/>
      <c r="BP391" s="11" t="s">
        <v>5354</v>
      </c>
      <c r="BQ391" s="33" t="str">
        <f>IFERROR(VLOOKUP(Tabela5[[#This Row],[scientificName]],Tabela1[],COLUMN('IUCN BR Summary'!N:N),0),"")</f>
        <v>(Linnaeus, 1758)</v>
      </c>
      <c r="BR391" s="11" t="s">
        <v>102</v>
      </c>
      <c r="BS391" s="11"/>
      <c r="BT391" s="11"/>
      <c r="BU391" s="11"/>
      <c r="BV391" s="11"/>
      <c r="BW391" s="11"/>
      <c r="BX391" s="11"/>
      <c r="BY391" s="11"/>
    </row>
    <row r="392" spans="1:77" x14ac:dyDescent="0.25">
      <c r="A392" s="11" t="s">
        <v>76</v>
      </c>
      <c r="B392" s="12">
        <f t="shared" ca="1" si="12"/>
        <v>43818</v>
      </c>
      <c r="C392" s="13" t="s">
        <v>77</v>
      </c>
      <c r="D392" s="11" t="s">
        <v>78</v>
      </c>
      <c r="E392" s="13" t="s">
        <v>79</v>
      </c>
      <c r="F392" s="11" t="s">
        <v>80</v>
      </c>
      <c r="G392" s="11" t="s">
        <v>81</v>
      </c>
      <c r="H392" s="11" t="s">
        <v>82</v>
      </c>
      <c r="I392" s="13" t="s">
        <v>83</v>
      </c>
      <c r="J392" s="13" t="s">
        <v>82</v>
      </c>
      <c r="K392" s="21" t="str">
        <f t="shared" si="13"/>
        <v>iucnStatus:Least Concern</v>
      </c>
      <c r="L392" s="11" t="str">
        <f>_xlfn.IFNA(VLOOKUP(Tabela5[[#This Row],[scientificName]],Tabela1[],COLUMN('IUCN BR Summary'!O:O),0),"Not Evaluated")</f>
        <v>Least Concern</v>
      </c>
      <c r="M392" s="13" t="s">
        <v>639</v>
      </c>
      <c r="N392" s="33"/>
      <c r="O392" s="33"/>
      <c r="P392" s="37" t="s">
        <v>527</v>
      </c>
      <c r="Q392" s="33" t="s">
        <v>528</v>
      </c>
      <c r="R392" s="33"/>
      <c r="S392" s="33"/>
      <c r="T392" s="33"/>
      <c r="U392" s="33"/>
      <c r="V392" s="11"/>
      <c r="W392" s="11"/>
      <c r="X392" s="11"/>
      <c r="Y392" s="11"/>
      <c r="Z392" s="11"/>
      <c r="AA392" s="11"/>
      <c r="AB392" s="11"/>
      <c r="AC392" s="12">
        <v>43520</v>
      </c>
      <c r="AD392" s="15">
        <v>0.2638888888888889</v>
      </c>
      <c r="AE392" s="33"/>
      <c r="AF392" s="15" t="s">
        <v>108</v>
      </c>
      <c r="AG392" s="33"/>
      <c r="AH392" s="15" t="s">
        <v>138</v>
      </c>
      <c r="AI392" s="13" t="s">
        <v>90</v>
      </c>
      <c r="AJ392" s="13" t="s">
        <v>91</v>
      </c>
      <c r="AK392" s="13" t="s">
        <v>92</v>
      </c>
      <c r="AL392" s="11" t="s">
        <v>93</v>
      </c>
      <c r="AM392" s="11" t="s">
        <v>94</v>
      </c>
      <c r="AN392" s="11"/>
      <c r="AO392" s="11"/>
      <c r="AP392" s="11"/>
      <c r="AQ392" s="11" t="s">
        <v>17454</v>
      </c>
      <c r="AR392" s="11"/>
      <c r="AS392" s="11"/>
      <c r="AT392" s="11"/>
      <c r="AU392" s="11"/>
      <c r="AV392" s="11"/>
      <c r="AW392" s="11"/>
      <c r="AX392" s="18">
        <v>400402.60769999999</v>
      </c>
      <c r="AY392" s="18">
        <v>7852030.7466000002</v>
      </c>
      <c r="AZ392" s="16">
        <v>-39.948683000000003</v>
      </c>
      <c r="BA392" s="16">
        <v>-19.423562</v>
      </c>
      <c r="BB392" s="11"/>
      <c r="BC392" s="11" t="s">
        <v>17453</v>
      </c>
      <c r="BD392" s="11" t="s">
        <v>17455</v>
      </c>
      <c r="BE392" s="11" t="s">
        <v>95</v>
      </c>
      <c r="BF392" s="17">
        <v>43410</v>
      </c>
      <c r="BG392" s="11" t="s">
        <v>96</v>
      </c>
      <c r="BH392" s="13" t="s">
        <v>97</v>
      </c>
      <c r="BI392" s="13" t="s">
        <v>98</v>
      </c>
      <c r="BJ392" s="13" t="s">
        <v>99</v>
      </c>
      <c r="BK392" s="34" t="s">
        <v>2635</v>
      </c>
      <c r="BL392" s="33" t="s">
        <v>2646</v>
      </c>
      <c r="BM392" s="11" t="s">
        <v>100</v>
      </c>
      <c r="BN392" s="11" t="s">
        <v>101</v>
      </c>
      <c r="BO392" s="11"/>
      <c r="BP392" s="11" t="s">
        <v>8477</v>
      </c>
      <c r="BQ392" s="33" t="str">
        <f>IFERROR(VLOOKUP(Tabela5[[#This Row],[scientificName]],Tabela1[],COLUMN('IUCN BR Summary'!N:N),0),"")</f>
        <v>(Ã‰. Geoffroy in Humboldt, 1812)</v>
      </c>
      <c r="BR392" s="11" t="s">
        <v>102</v>
      </c>
      <c r="BS392" s="11"/>
      <c r="BT392" s="11"/>
      <c r="BU392" s="11"/>
      <c r="BV392" s="11"/>
      <c r="BW392" s="11"/>
      <c r="BX392" s="11"/>
      <c r="BY392" s="11"/>
    </row>
    <row r="393" spans="1:77" x14ac:dyDescent="0.25">
      <c r="A393" s="11" t="s">
        <v>76</v>
      </c>
      <c r="B393" s="12">
        <f t="shared" ca="1" si="12"/>
        <v>43818</v>
      </c>
      <c r="C393" s="13" t="s">
        <v>77</v>
      </c>
      <c r="D393" s="11" t="s">
        <v>78</v>
      </c>
      <c r="E393" s="13" t="s">
        <v>79</v>
      </c>
      <c r="F393" s="11" t="s">
        <v>80</v>
      </c>
      <c r="G393" s="11" t="s">
        <v>81</v>
      </c>
      <c r="H393" s="11" t="s">
        <v>82</v>
      </c>
      <c r="I393" s="13" t="s">
        <v>83</v>
      </c>
      <c r="J393" s="13" t="s">
        <v>82</v>
      </c>
      <c r="K393" s="21" t="str">
        <f t="shared" si="13"/>
        <v>iucnStatus:Least Concern</v>
      </c>
      <c r="L393" s="11" t="str">
        <f>_xlfn.IFNA(VLOOKUP(Tabela5[[#This Row],[scientificName]],Tabela1[],COLUMN('IUCN BR Summary'!O:O),0),"Not Evaluated")</f>
        <v>Least Concern</v>
      </c>
      <c r="M393" s="13" t="s">
        <v>640</v>
      </c>
      <c r="N393" s="33"/>
      <c r="O393" s="33"/>
      <c r="P393" s="37" t="s">
        <v>527</v>
      </c>
      <c r="Q393" s="33" t="s">
        <v>528</v>
      </c>
      <c r="R393" s="33"/>
      <c r="S393" s="33"/>
      <c r="T393" s="33"/>
      <c r="U393" s="33"/>
      <c r="V393" s="11"/>
      <c r="W393" s="11"/>
      <c r="X393" s="11"/>
      <c r="Y393" s="11"/>
      <c r="Z393" s="11"/>
      <c r="AA393" s="11"/>
      <c r="AB393" s="11"/>
      <c r="AC393" s="12">
        <v>43520</v>
      </c>
      <c r="AD393" s="15">
        <v>0.28125</v>
      </c>
      <c r="AE393" s="33"/>
      <c r="AF393" s="15" t="s">
        <v>154</v>
      </c>
      <c r="AG393" s="33"/>
      <c r="AH393" s="15" t="s">
        <v>138</v>
      </c>
      <c r="AI393" s="13" t="s">
        <v>90</v>
      </c>
      <c r="AJ393" s="13" t="s">
        <v>91</v>
      </c>
      <c r="AK393" s="13" t="s">
        <v>92</v>
      </c>
      <c r="AL393" s="11" t="s">
        <v>93</v>
      </c>
      <c r="AM393" s="11" t="s">
        <v>94</v>
      </c>
      <c r="AN393" s="11"/>
      <c r="AO393" s="11"/>
      <c r="AP393" s="11"/>
      <c r="AQ393" s="11" t="s">
        <v>17454</v>
      </c>
      <c r="AR393" s="11"/>
      <c r="AS393" s="11"/>
      <c r="AT393" s="11"/>
      <c r="AU393" s="11"/>
      <c r="AV393" s="11"/>
      <c r="AW393" s="11"/>
      <c r="AX393" s="18">
        <v>400512</v>
      </c>
      <c r="AY393" s="18">
        <v>7852279</v>
      </c>
      <c r="AZ393" s="16">
        <v>-39.947631999999999</v>
      </c>
      <c r="BA393" s="16">
        <v>-19.421327000000002</v>
      </c>
      <c r="BB393" s="11"/>
      <c r="BC393" s="11" t="s">
        <v>17453</v>
      </c>
      <c r="BD393" s="11" t="s">
        <v>17455</v>
      </c>
      <c r="BE393" s="11" t="s">
        <v>95</v>
      </c>
      <c r="BF393" s="17">
        <v>43410</v>
      </c>
      <c r="BG393" s="11" t="s">
        <v>96</v>
      </c>
      <c r="BH393" s="13" t="s">
        <v>97</v>
      </c>
      <c r="BI393" s="13" t="s">
        <v>98</v>
      </c>
      <c r="BJ393" s="13" t="s">
        <v>99</v>
      </c>
      <c r="BK393" s="34" t="s">
        <v>2635</v>
      </c>
      <c r="BL393" s="33" t="s">
        <v>2646</v>
      </c>
      <c r="BM393" s="11" t="s">
        <v>100</v>
      </c>
      <c r="BN393" s="11" t="s">
        <v>101</v>
      </c>
      <c r="BO393" s="11"/>
      <c r="BP393" s="11" t="s">
        <v>8477</v>
      </c>
      <c r="BQ393" s="33" t="str">
        <f>IFERROR(VLOOKUP(Tabela5[[#This Row],[scientificName]],Tabela1[],COLUMN('IUCN BR Summary'!N:N),0),"")</f>
        <v>(Ã‰. Geoffroy in Humboldt, 1812)</v>
      </c>
      <c r="BR393" s="11" t="s">
        <v>102</v>
      </c>
      <c r="BS393" s="11"/>
      <c r="BT393" s="11"/>
      <c r="BU393" s="11"/>
      <c r="BV393" s="11"/>
      <c r="BW393" s="11"/>
      <c r="BX393" s="11"/>
      <c r="BY393" s="11"/>
    </row>
    <row r="394" spans="1:77" x14ac:dyDescent="0.25">
      <c r="A394" s="11" t="s">
        <v>76</v>
      </c>
      <c r="B394" s="12">
        <f t="shared" ca="1" si="12"/>
        <v>43818</v>
      </c>
      <c r="C394" s="13" t="s">
        <v>77</v>
      </c>
      <c r="D394" s="11" t="s">
        <v>78</v>
      </c>
      <c r="E394" s="13" t="s">
        <v>79</v>
      </c>
      <c r="F394" s="11" t="s">
        <v>80</v>
      </c>
      <c r="G394" s="11" t="s">
        <v>81</v>
      </c>
      <c r="H394" s="11" t="s">
        <v>82</v>
      </c>
      <c r="I394" s="13" t="s">
        <v>83</v>
      </c>
      <c r="J394" s="13" t="s">
        <v>82</v>
      </c>
      <c r="K394" s="21" t="str">
        <f t="shared" si="13"/>
        <v>iucnStatus:Least Concern</v>
      </c>
      <c r="L394" s="11" t="str">
        <f>_xlfn.IFNA(VLOOKUP(Tabela5[[#This Row],[scientificName]],Tabela1[],COLUMN('IUCN BR Summary'!O:O),0),"Not Evaluated")</f>
        <v>Least Concern</v>
      </c>
      <c r="M394" s="13" t="s">
        <v>641</v>
      </c>
      <c r="N394" s="33"/>
      <c r="O394" s="33"/>
      <c r="P394" s="37" t="s">
        <v>527</v>
      </c>
      <c r="Q394" s="33" t="s">
        <v>528</v>
      </c>
      <c r="R394" s="33"/>
      <c r="S394" s="33"/>
      <c r="T394" s="33"/>
      <c r="U394" s="33"/>
      <c r="V394" s="11"/>
      <c r="W394" s="11"/>
      <c r="X394" s="11"/>
      <c r="Y394" s="11"/>
      <c r="Z394" s="11"/>
      <c r="AA394" s="11"/>
      <c r="AB394" s="11"/>
      <c r="AC394" s="12">
        <v>43520</v>
      </c>
      <c r="AD394" s="15">
        <v>0.38680555555555557</v>
      </c>
      <c r="AE394" s="33"/>
      <c r="AF394" s="15" t="s">
        <v>121</v>
      </c>
      <c r="AG394" s="33"/>
      <c r="AH394" s="15" t="s">
        <v>138</v>
      </c>
      <c r="AI394" s="13" t="s">
        <v>90</v>
      </c>
      <c r="AJ394" s="13" t="s">
        <v>91</v>
      </c>
      <c r="AK394" s="13" t="s">
        <v>92</v>
      </c>
      <c r="AL394" s="11" t="s">
        <v>93</v>
      </c>
      <c r="AM394" s="11" t="s">
        <v>94</v>
      </c>
      <c r="AN394" s="11"/>
      <c r="AO394" s="11"/>
      <c r="AP394" s="11"/>
      <c r="AQ394" s="11" t="s">
        <v>17454</v>
      </c>
      <c r="AR394" s="11"/>
      <c r="AS394" s="11"/>
      <c r="AT394" s="11"/>
      <c r="AU394" s="11"/>
      <c r="AV394" s="11"/>
      <c r="AW394" s="11"/>
      <c r="AX394" s="18">
        <v>400662.57709999999</v>
      </c>
      <c r="AY394" s="18">
        <v>7853026.6573999999</v>
      </c>
      <c r="AZ394" s="16">
        <v>-39.946154999999997</v>
      </c>
      <c r="BA394" s="16">
        <v>-19.414574999999999</v>
      </c>
      <c r="BB394" s="11"/>
      <c r="BC394" s="11" t="s">
        <v>17453</v>
      </c>
      <c r="BD394" s="11" t="s">
        <v>17455</v>
      </c>
      <c r="BE394" s="11" t="s">
        <v>95</v>
      </c>
      <c r="BF394" s="17">
        <v>43410</v>
      </c>
      <c r="BG394" s="11" t="s">
        <v>96</v>
      </c>
      <c r="BH394" s="13" t="s">
        <v>97</v>
      </c>
      <c r="BI394" s="13" t="s">
        <v>98</v>
      </c>
      <c r="BJ394" s="13" t="s">
        <v>99</v>
      </c>
      <c r="BK394" s="34" t="s">
        <v>2635</v>
      </c>
      <c r="BL394" s="33" t="s">
        <v>2646</v>
      </c>
      <c r="BM394" s="11" t="s">
        <v>100</v>
      </c>
      <c r="BN394" s="11" t="s">
        <v>101</v>
      </c>
      <c r="BO394" s="11"/>
      <c r="BP394" s="11" t="s">
        <v>8477</v>
      </c>
      <c r="BQ394" s="33" t="str">
        <f>IFERROR(VLOOKUP(Tabela5[[#This Row],[scientificName]],Tabela1[],COLUMN('IUCN BR Summary'!N:N),0),"")</f>
        <v>(Ã‰. Geoffroy in Humboldt, 1812)</v>
      </c>
      <c r="BR394" s="11" t="s">
        <v>102</v>
      </c>
      <c r="BS394" s="11"/>
      <c r="BT394" s="11"/>
      <c r="BU394" s="11"/>
      <c r="BV394" s="11"/>
      <c r="BW394" s="11"/>
      <c r="BX394" s="11"/>
      <c r="BY394" s="11"/>
    </row>
    <row r="395" spans="1:77" x14ac:dyDescent="0.25">
      <c r="A395" s="11" t="s">
        <v>76</v>
      </c>
      <c r="B395" s="12">
        <f t="shared" ca="1" si="12"/>
        <v>43818</v>
      </c>
      <c r="C395" s="13" t="s">
        <v>77</v>
      </c>
      <c r="D395" s="11" t="s">
        <v>78</v>
      </c>
      <c r="E395" s="13" t="s">
        <v>79</v>
      </c>
      <c r="F395" s="11" t="s">
        <v>80</v>
      </c>
      <c r="G395" s="11" t="s">
        <v>81</v>
      </c>
      <c r="H395" s="11" t="s">
        <v>82</v>
      </c>
      <c r="I395" s="13" t="s">
        <v>83</v>
      </c>
      <c r="J395" s="13" t="s">
        <v>82</v>
      </c>
      <c r="K395" s="21" t="str">
        <f t="shared" si="13"/>
        <v>iucnStatus:Least Concern</v>
      </c>
      <c r="L395" s="11" t="str">
        <f>_xlfn.IFNA(VLOOKUP(Tabela5[[#This Row],[scientificName]],Tabela1[],COLUMN('IUCN BR Summary'!O:O),0),"Not Evaluated")</f>
        <v>Least Concern</v>
      </c>
      <c r="M395" s="13" t="s">
        <v>642</v>
      </c>
      <c r="N395" s="33"/>
      <c r="O395" s="33"/>
      <c r="P395" s="37" t="s">
        <v>527</v>
      </c>
      <c r="Q395" s="33" t="s">
        <v>528</v>
      </c>
      <c r="R395" s="33"/>
      <c r="S395" s="33"/>
      <c r="T395" s="33"/>
      <c r="U395" s="33"/>
      <c r="V395" s="11"/>
      <c r="W395" s="11"/>
      <c r="X395" s="11"/>
      <c r="Y395" s="11"/>
      <c r="Z395" s="11"/>
      <c r="AA395" s="11"/>
      <c r="AB395" s="11"/>
      <c r="AC395" s="12">
        <v>43520</v>
      </c>
      <c r="AD395" s="15">
        <v>0.30763888888888891</v>
      </c>
      <c r="AE395" s="33"/>
      <c r="AF395" s="15" t="s">
        <v>108</v>
      </c>
      <c r="AG395" s="33"/>
      <c r="AH395" s="15" t="s">
        <v>138</v>
      </c>
      <c r="AI395" s="13" t="s">
        <v>90</v>
      </c>
      <c r="AJ395" s="13" t="s">
        <v>91</v>
      </c>
      <c r="AK395" s="13" t="s">
        <v>92</v>
      </c>
      <c r="AL395" s="11" t="s">
        <v>93</v>
      </c>
      <c r="AM395" s="11" t="s">
        <v>94</v>
      </c>
      <c r="AN395" s="11"/>
      <c r="AO395" s="11"/>
      <c r="AP395" s="11"/>
      <c r="AQ395" s="11" t="s">
        <v>17454</v>
      </c>
      <c r="AR395" s="11"/>
      <c r="AS395" s="11"/>
      <c r="AT395" s="11"/>
      <c r="AU395" s="11"/>
      <c r="AV395" s="11"/>
      <c r="AW395" s="11"/>
      <c r="AX395" s="18">
        <v>400822.9031</v>
      </c>
      <c r="AY395" s="18">
        <v>7853047.2856999999</v>
      </c>
      <c r="AZ395" s="16">
        <v>-39.944629999999997</v>
      </c>
      <c r="BA395" s="16">
        <v>-19.414403</v>
      </c>
      <c r="BB395" s="11"/>
      <c r="BC395" s="11" t="s">
        <v>17453</v>
      </c>
      <c r="BD395" s="11" t="s">
        <v>17455</v>
      </c>
      <c r="BE395" s="11" t="s">
        <v>95</v>
      </c>
      <c r="BF395" s="17">
        <v>43410</v>
      </c>
      <c r="BG395" s="11" t="s">
        <v>96</v>
      </c>
      <c r="BH395" s="13" t="s">
        <v>97</v>
      </c>
      <c r="BI395" s="13" t="s">
        <v>98</v>
      </c>
      <c r="BJ395" s="13" t="s">
        <v>99</v>
      </c>
      <c r="BK395" s="34" t="s">
        <v>2635</v>
      </c>
      <c r="BL395" s="33" t="s">
        <v>2646</v>
      </c>
      <c r="BM395" s="11" t="s">
        <v>100</v>
      </c>
      <c r="BN395" s="11" t="s">
        <v>101</v>
      </c>
      <c r="BO395" s="11"/>
      <c r="BP395" s="11" t="s">
        <v>8477</v>
      </c>
      <c r="BQ395" s="33" t="str">
        <f>IFERROR(VLOOKUP(Tabela5[[#This Row],[scientificName]],Tabela1[],COLUMN('IUCN BR Summary'!N:N),0),"")</f>
        <v>(Ã‰. Geoffroy in Humboldt, 1812)</v>
      </c>
      <c r="BR395" s="11" t="s">
        <v>102</v>
      </c>
      <c r="BS395" s="11"/>
      <c r="BT395" s="11"/>
      <c r="BU395" s="11"/>
      <c r="BV395" s="11"/>
      <c r="BW395" s="11"/>
      <c r="BX395" s="11"/>
      <c r="BY395" s="11"/>
    </row>
    <row r="396" spans="1:77" x14ac:dyDescent="0.25">
      <c r="A396" s="11" t="s">
        <v>76</v>
      </c>
      <c r="B396" s="12">
        <f t="shared" ca="1" si="12"/>
        <v>43818</v>
      </c>
      <c r="C396" s="13" t="s">
        <v>77</v>
      </c>
      <c r="D396" s="11" t="s">
        <v>78</v>
      </c>
      <c r="E396" s="13" t="s">
        <v>79</v>
      </c>
      <c r="F396" s="11" t="s">
        <v>80</v>
      </c>
      <c r="G396" s="11" t="s">
        <v>81</v>
      </c>
      <c r="H396" s="11" t="s">
        <v>82</v>
      </c>
      <c r="I396" s="13" t="s">
        <v>83</v>
      </c>
      <c r="J396" s="13" t="s">
        <v>82</v>
      </c>
      <c r="K396" s="21" t="str">
        <f t="shared" si="13"/>
        <v>iucnStatus:Least Concern</v>
      </c>
      <c r="L396" s="11" t="str">
        <f>_xlfn.IFNA(VLOOKUP(Tabela5[[#This Row],[scientificName]],Tabela1[],COLUMN('IUCN BR Summary'!O:O),0),"Not Evaluated")</f>
        <v>Least Concern</v>
      </c>
      <c r="M396" s="13" t="s">
        <v>643</v>
      </c>
      <c r="N396" s="33"/>
      <c r="O396" s="33"/>
      <c r="P396" s="37" t="s">
        <v>527</v>
      </c>
      <c r="Q396" s="33" t="s">
        <v>528</v>
      </c>
      <c r="R396" s="33"/>
      <c r="S396" s="33"/>
      <c r="T396" s="33"/>
      <c r="U396" s="33"/>
      <c r="V396" s="11"/>
      <c r="W396" s="11"/>
      <c r="X396" s="11"/>
      <c r="Y396" s="11"/>
      <c r="Z396" s="11"/>
      <c r="AA396" s="11"/>
      <c r="AB396" s="11"/>
      <c r="AC396" s="12">
        <v>43520</v>
      </c>
      <c r="AD396" s="15">
        <v>0.33194444444444443</v>
      </c>
      <c r="AE396" s="33"/>
      <c r="AF396" s="15" t="s">
        <v>108</v>
      </c>
      <c r="AG396" s="33"/>
      <c r="AH396" s="15" t="s">
        <v>138</v>
      </c>
      <c r="AI396" s="13" t="s">
        <v>90</v>
      </c>
      <c r="AJ396" s="13" t="s">
        <v>91</v>
      </c>
      <c r="AK396" s="13" t="s">
        <v>92</v>
      </c>
      <c r="AL396" s="11" t="s">
        <v>93</v>
      </c>
      <c r="AM396" s="11" t="s">
        <v>94</v>
      </c>
      <c r="AN396" s="11"/>
      <c r="AO396" s="11"/>
      <c r="AP396" s="11"/>
      <c r="AQ396" s="11" t="s">
        <v>17454</v>
      </c>
      <c r="AR396" s="11"/>
      <c r="AS396" s="11"/>
      <c r="AT396" s="11"/>
      <c r="AU396" s="11"/>
      <c r="AV396" s="11"/>
      <c r="AW396" s="11"/>
      <c r="AX396" s="18">
        <v>401140</v>
      </c>
      <c r="AY396" s="18">
        <v>7853802</v>
      </c>
      <c r="AZ396" s="16">
        <v>-39.941571000000003</v>
      </c>
      <c r="BA396" s="16">
        <v>-19.407596000000002</v>
      </c>
      <c r="BB396" s="11"/>
      <c r="BC396" s="11" t="s">
        <v>17453</v>
      </c>
      <c r="BD396" s="11" t="s">
        <v>17455</v>
      </c>
      <c r="BE396" s="11" t="s">
        <v>95</v>
      </c>
      <c r="BF396" s="17">
        <v>43410</v>
      </c>
      <c r="BG396" s="11" t="s">
        <v>96</v>
      </c>
      <c r="BH396" s="13" t="s">
        <v>97</v>
      </c>
      <c r="BI396" s="13" t="s">
        <v>98</v>
      </c>
      <c r="BJ396" s="13" t="s">
        <v>99</v>
      </c>
      <c r="BK396" s="34" t="s">
        <v>2635</v>
      </c>
      <c r="BL396" s="33" t="s">
        <v>2646</v>
      </c>
      <c r="BM396" s="11" t="s">
        <v>100</v>
      </c>
      <c r="BN396" s="11" t="s">
        <v>101</v>
      </c>
      <c r="BO396" s="11"/>
      <c r="BP396" s="11" t="s">
        <v>8477</v>
      </c>
      <c r="BQ396" s="33" t="str">
        <f>IFERROR(VLOOKUP(Tabela5[[#This Row],[scientificName]],Tabela1[],COLUMN('IUCN BR Summary'!N:N),0),"")</f>
        <v>(Ã‰. Geoffroy in Humboldt, 1812)</v>
      </c>
      <c r="BR396" s="11" t="s">
        <v>102</v>
      </c>
      <c r="BS396" s="11"/>
      <c r="BT396" s="11"/>
      <c r="BU396" s="11"/>
      <c r="BV396" s="11"/>
      <c r="BW396" s="11"/>
      <c r="BX396" s="11"/>
      <c r="BY396" s="11"/>
    </row>
    <row r="397" spans="1:77" x14ac:dyDescent="0.25">
      <c r="A397" s="11" t="s">
        <v>76</v>
      </c>
      <c r="B397" s="12">
        <f t="shared" ca="1" si="12"/>
        <v>43818</v>
      </c>
      <c r="C397" s="13" t="s">
        <v>77</v>
      </c>
      <c r="D397" s="11" t="s">
        <v>78</v>
      </c>
      <c r="E397" s="13" t="s">
        <v>79</v>
      </c>
      <c r="F397" s="11" t="s">
        <v>80</v>
      </c>
      <c r="G397" s="11" t="s">
        <v>81</v>
      </c>
      <c r="H397" s="11" t="s">
        <v>82</v>
      </c>
      <c r="I397" s="13" t="s">
        <v>83</v>
      </c>
      <c r="J397" s="13" t="s">
        <v>82</v>
      </c>
      <c r="K397" s="21" t="str">
        <f t="shared" si="13"/>
        <v>iucnStatus:Not Evaluated</v>
      </c>
      <c r="L397" s="11" t="str">
        <f>_xlfn.IFNA(VLOOKUP(Tabela5[[#This Row],[scientificName]],Tabela1[],COLUMN('IUCN BR Summary'!O:O),0),"Not Evaluated")</f>
        <v>Not Evaluated</v>
      </c>
      <c r="M397" s="13" t="s">
        <v>644</v>
      </c>
      <c r="N397" s="33"/>
      <c r="O397" s="33"/>
      <c r="P397" s="37" t="s">
        <v>527</v>
      </c>
      <c r="Q397" s="33" t="s">
        <v>528</v>
      </c>
      <c r="R397" s="33"/>
      <c r="S397" s="33"/>
      <c r="T397" s="33"/>
      <c r="U397" s="33"/>
      <c r="V397" s="11"/>
      <c r="W397" s="11"/>
      <c r="X397" s="11"/>
      <c r="Y397" s="11"/>
      <c r="Z397" s="11"/>
      <c r="AA397" s="11"/>
      <c r="AB397" s="11"/>
      <c r="AC397" s="12">
        <v>43520</v>
      </c>
      <c r="AD397" s="15">
        <v>0.34375</v>
      </c>
      <c r="AE397" s="33"/>
      <c r="AF397" s="15" t="s">
        <v>121</v>
      </c>
      <c r="AG397" s="33"/>
      <c r="AH397" s="15" t="s">
        <v>138</v>
      </c>
      <c r="AI397" s="13" t="s">
        <v>90</v>
      </c>
      <c r="AJ397" s="13" t="s">
        <v>91</v>
      </c>
      <c r="AK397" s="13" t="s">
        <v>92</v>
      </c>
      <c r="AL397" s="11" t="s">
        <v>93</v>
      </c>
      <c r="AM397" s="11" t="s">
        <v>94</v>
      </c>
      <c r="AN397" s="11"/>
      <c r="AO397" s="11"/>
      <c r="AP397" s="11"/>
      <c r="AQ397" s="11" t="s">
        <v>17454</v>
      </c>
      <c r="AR397" s="11"/>
      <c r="AS397" s="11"/>
      <c r="AT397" s="11"/>
      <c r="AU397" s="11"/>
      <c r="AV397" s="11"/>
      <c r="AW397" s="11"/>
      <c r="AX397" s="18">
        <v>401262.30290000001</v>
      </c>
      <c r="AY397" s="18">
        <v>7854110.0311000003</v>
      </c>
      <c r="AZ397" s="16">
        <v>-39.940393999999998</v>
      </c>
      <c r="BA397" s="16">
        <v>-19.404819</v>
      </c>
      <c r="BB397" s="11"/>
      <c r="BC397" s="11" t="s">
        <v>17453</v>
      </c>
      <c r="BD397" s="11" t="s">
        <v>17455</v>
      </c>
      <c r="BE397" s="11" t="s">
        <v>95</v>
      </c>
      <c r="BF397" s="17">
        <v>43410</v>
      </c>
      <c r="BG397" s="11" t="s">
        <v>96</v>
      </c>
      <c r="BH397" s="13" t="s">
        <v>97</v>
      </c>
      <c r="BI397" s="13" t="s">
        <v>98</v>
      </c>
      <c r="BJ397" s="13" t="s">
        <v>99</v>
      </c>
      <c r="BK397" s="33" t="s">
        <v>1260</v>
      </c>
      <c r="BL397" s="33" t="s">
        <v>9750</v>
      </c>
      <c r="BM397" s="11" t="s">
        <v>190</v>
      </c>
      <c r="BN397" s="11" t="s">
        <v>191</v>
      </c>
      <c r="BO397" s="11"/>
      <c r="BP397" s="11" t="s">
        <v>17439</v>
      </c>
      <c r="BQ397" s="33" t="str">
        <f>IFERROR(VLOOKUP(Tabela5[[#This Row],[scientificName]],Tabela1[],COLUMN('IUCN BR Summary'!N:N),0),"")</f>
        <v/>
      </c>
      <c r="BR397" s="11" t="s">
        <v>102</v>
      </c>
      <c r="BS397" s="11"/>
      <c r="BT397" s="11"/>
      <c r="BU397" s="11"/>
      <c r="BV397" s="11"/>
      <c r="BW397" s="11"/>
      <c r="BX397" s="11"/>
      <c r="BY397" s="11"/>
    </row>
    <row r="398" spans="1:77" x14ac:dyDescent="0.25">
      <c r="A398" s="11" t="s">
        <v>76</v>
      </c>
      <c r="B398" s="12">
        <f t="shared" ca="1" si="12"/>
        <v>43818</v>
      </c>
      <c r="C398" s="13" t="s">
        <v>77</v>
      </c>
      <c r="D398" s="11" t="s">
        <v>78</v>
      </c>
      <c r="E398" s="13" t="s">
        <v>79</v>
      </c>
      <c r="F398" s="11" t="s">
        <v>80</v>
      </c>
      <c r="G398" s="11" t="s">
        <v>81</v>
      </c>
      <c r="H398" s="11" t="s">
        <v>82</v>
      </c>
      <c r="I398" s="13" t="s">
        <v>83</v>
      </c>
      <c r="J398" s="13" t="s">
        <v>82</v>
      </c>
      <c r="K398" s="21" t="str">
        <f t="shared" si="13"/>
        <v>iucnStatus:Not Evaluated</v>
      </c>
      <c r="L398" s="11" t="str">
        <f>_xlfn.IFNA(VLOOKUP(Tabela5[[#This Row],[scientificName]],Tabela1[],COLUMN('IUCN BR Summary'!O:O),0),"Not Evaluated")</f>
        <v>Not Evaluated</v>
      </c>
      <c r="M398" s="13" t="s">
        <v>645</v>
      </c>
      <c r="N398" s="33"/>
      <c r="O398" s="33"/>
      <c r="P398" s="37" t="s">
        <v>527</v>
      </c>
      <c r="Q398" s="33" t="s">
        <v>528</v>
      </c>
      <c r="R398" s="33"/>
      <c r="S398" s="33"/>
      <c r="T398" s="33"/>
      <c r="U398" s="33"/>
      <c r="V398" s="11"/>
      <c r="W398" s="11"/>
      <c r="X398" s="11"/>
      <c r="Y398" s="11"/>
      <c r="Z398" s="11"/>
      <c r="AA398" s="11"/>
      <c r="AB398" s="11"/>
      <c r="AC398" s="12">
        <v>43520</v>
      </c>
      <c r="AD398" s="15">
        <v>0.35972222222222222</v>
      </c>
      <c r="AE398" s="33"/>
      <c r="AF398" s="15" t="s">
        <v>121</v>
      </c>
      <c r="AG398" s="33"/>
      <c r="AH398" s="15" t="s">
        <v>138</v>
      </c>
      <c r="AI398" s="13" t="s">
        <v>90</v>
      </c>
      <c r="AJ398" s="13" t="s">
        <v>91</v>
      </c>
      <c r="AK398" s="13" t="s">
        <v>92</v>
      </c>
      <c r="AL398" s="11" t="s">
        <v>93</v>
      </c>
      <c r="AM398" s="11" t="s">
        <v>94</v>
      </c>
      <c r="AN398" s="11"/>
      <c r="AO398" s="11"/>
      <c r="AP398" s="11"/>
      <c r="AQ398" s="11" t="s">
        <v>17454</v>
      </c>
      <c r="AR398" s="11"/>
      <c r="AS398" s="11"/>
      <c r="AT398" s="11"/>
      <c r="AU398" s="11"/>
      <c r="AV398" s="11"/>
      <c r="AW398" s="11"/>
      <c r="AX398" s="18">
        <v>401332.82630000002</v>
      </c>
      <c r="AY398" s="18">
        <v>7853988.2731999997</v>
      </c>
      <c r="AZ398" s="16">
        <v>-39.939723999999998</v>
      </c>
      <c r="BA398" s="16">
        <v>-19.405925</v>
      </c>
      <c r="BB398" s="11"/>
      <c r="BC398" s="11" t="s">
        <v>17453</v>
      </c>
      <c r="BD398" s="11" t="s">
        <v>17455</v>
      </c>
      <c r="BE398" s="11" t="s">
        <v>95</v>
      </c>
      <c r="BF398" s="17">
        <v>43410</v>
      </c>
      <c r="BG398" s="11" t="s">
        <v>96</v>
      </c>
      <c r="BH398" s="13" t="s">
        <v>97</v>
      </c>
      <c r="BI398" s="13" t="s">
        <v>98</v>
      </c>
      <c r="BJ398" s="13" t="s">
        <v>99</v>
      </c>
      <c r="BK398" s="34" t="s">
        <v>2635</v>
      </c>
      <c r="BL398" s="33" t="s">
        <v>2646</v>
      </c>
      <c r="BM398" s="11" t="s">
        <v>100</v>
      </c>
      <c r="BN398" s="11" t="s">
        <v>255</v>
      </c>
      <c r="BO398" s="11"/>
      <c r="BP398" s="11" t="s">
        <v>17444</v>
      </c>
      <c r="BQ398" s="33" t="str">
        <f>IFERROR(VLOOKUP(Tabela5[[#This Row],[scientificName]],Tabela1[],COLUMN('IUCN BR Summary'!N:N),0),"")</f>
        <v/>
      </c>
      <c r="BR398" s="11" t="s">
        <v>166</v>
      </c>
      <c r="BS398" s="11"/>
      <c r="BT398" s="11"/>
      <c r="BU398" s="11"/>
      <c r="BV398" s="11"/>
      <c r="BW398" s="11"/>
      <c r="BX398" s="11"/>
      <c r="BY398" s="11"/>
    </row>
    <row r="399" spans="1:77" x14ac:dyDescent="0.25">
      <c r="A399" s="11" t="s">
        <v>76</v>
      </c>
      <c r="B399" s="12">
        <f t="shared" ca="1" si="12"/>
        <v>43818</v>
      </c>
      <c r="C399" s="13" t="s">
        <v>77</v>
      </c>
      <c r="D399" s="11" t="s">
        <v>78</v>
      </c>
      <c r="E399" s="13" t="s">
        <v>79</v>
      </c>
      <c r="F399" s="11" t="s">
        <v>80</v>
      </c>
      <c r="G399" s="11" t="s">
        <v>81</v>
      </c>
      <c r="H399" s="11" t="s">
        <v>82</v>
      </c>
      <c r="I399" s="13" t="s">
        <v>83</v>
      </c>
      <c r="J399" s="13" t="s">
        <v>82</v>
      </c>
      <c r="K399" s="21" t="str">
        <f t="shared" si="13"/>
        <v>iucnStatus:Not Evaluated</v>
      </c>
      <c r="L399" s="11" t="str">
        <f>_xlfn.IFNA(VLOOKUP(Tabela5[[#This Row],[scientificName]],Tabela1[],COLUMN('IUCN BR Summary'!O:O),0),"Not Evaluated")</f>
        <v>Not Evaluated</v>
      </c>
      <c r="M399" s="13" t="s">
        <v>646</v>
      </c>
      <c r="N399" s="33"/>
      <c r="O399" s="33"/>
      <c r="P399" s="37" t="s">
        <v>527</v>
      </c>
      <c r="Q399" s="33" t="s">
        <v>528</v>
      </c>
      <c r="R399" s="33"/>
      <c r="S399" s="33"/>
      <c r="T399" s="33"/>
      <c r="U399" s="33"/>
      <c r="V399" s="11"/>
      <c r="W399" s="11"/>
      <c r="X399" s="11"/>
      <c r="Y399" s="11"/>
      <c r="Z399" s="11"/>
      <c r="AA399" s="11"/>
      <c r="AB399" s="11"/>
      <c r="AC399" s="12">
        <v>43521</v>
      </c>
      <c r="AD399" s="15">
        <v>0.31180555555555556</v>
      </c>
      <c r="AE399" s="33"/>
      <c r="AF399" s="15" t="s">
        <v>154</v>
      </c>
      <c r="AG399" s="33"/>
      <c r="AH399" s="15" t="s">
        <v>138</v>
      </c>
      <c r="AI399" s="13" t="s">
        <v>90</v>
      </c>
      <c r="AJ399" s="13" t="s">
        <v>91</v>
      </c>
      <c r="AK399" s="13" t="s">
        <v>92</v>
      </c>
      <c r="AL399" s="11" t="s">
        <v>93</v>
      </c>
      <c r="AM399" s="11" t="s">
        <v>94</v>
      </c>
      <c r="AN399" s="11"/>
      <c r="AO399" s="11"/>
      <c r="AP399" s="11"/>
      <c r="AQ399" s="11" t="s">
        <v>17454</v>
      </c>
      <c r="AR399" s="11"/>
      <c r="AS399" s="11"/>
      <c r="AT399" s="11"/>
      <c r="AU399" s="11"/>
      <c r="AV399" s="11"/>
      <c r="AW399" s="11"/>
      <c r="AX399" s="18">
        <v>372183</v>
      </c>
      <c r="AY399" s="18">
        <v>7848966</v>
      </c>
      <c r="AZ399" s="16">
        <v>-40.217650999999996</v>
      </c>
      <c r="BA399" s="16">
        <v>-19.449652</v>
      </c>
      <c r="BB399" s="11"/>
      <c r="BC399" s="11" t="s">
        <v>17453</v>
      </c>
      <c r="BD399" s="11" t="s">
        <v>17455</v>
      </c>
      <c r="BE399" s="11" t="s">
        <v>95</v>
      </c>
      <c r="BF399" s="17">
        <v>43410</v>
      </c>
      <c r="BG399" s="11" t="s">
        <v>96</v>
      </c>
      <c r="BH399" s="13" t="s">
        <v>97</v>
      </c>
      <c r="BI399" s="13" t="s">
        <v>98</v>
      </c>
      <c r="BJ399" s="13" t="s">
        <v>99</v>
      </c>
      <c r="BK399" s="34" t="s">
        <v>2635</v>
      </c>
      <c r="BL399" s="33" t="s">
        <v>2636</v>
      </c>
      <c r="BM399" s="11" t="s">
        <v>258</v>
      </c>
      <c r="BN399" s="11" t="s">
        <v>259</v>
      </c>
      <c r="BO399" s="11" t="s">
        <v>260</v>
      </c>
      <c r="BP399" s="11" t="s">
        <v>17436</v>
      </c>
      <c r="BQ399" s="33" t="str">
        <f>IFERROR(VLOOKUP(Tabela5[[#This Row],[scientificName]],Tabela1[],COLUMN('IUCN BR Summary'!N:N),0),"")</f>
        <v/>
      </c>
      <c r="BR399" s="11" t="s">
        <v>102</v>
      </c>
      <c r="BS399" s="11"/>
      <c r="BT399" s="11"/>
      <c r="BU399" s="11"/>
      <c r="BV399" s="11"/>
      <c r="BW399" s="11"/>
      <c r="BX399" s="11"/>
      <c r="BY399" s="11"/>
    </row>
    <row r="400" spans="1:77" x14ac:dyDescent="0.25">
      <c r="A400" s="11" t="s">
        <v>76</v>
      </c>
      <c r="B400" s="12">
        <f t="shared" ca="1" si="12"/>
        <v>43818</v>
      </c>
      <c r="C400" s="13" t="s">
        <v>77</v>
      </c>
      <c r="D400" s="11" t="s">
        <v>78</v>
      </c>
      <c r="E400" s="13" t="s">
        <v>79</v>
      </c>
      <c r="F400" s="11" t="s">
        <v>80</v>
      </c>
      <c r="G400" s="11" t="s">
        <v>81</v>
      </c>
      <c r="H400" s="11" t="s">
        <v>82</v>
      </c>
      <c r="I400" s="13" t="s">
        <v>83</v>
      </c>
      <c r="J400" s="13" t="s">
        <v>82</v>
      </c>
      <c r="K400" s="21" t="str">
        <f t="shared" si="13"/>
        <v>iucnStatus:Not Evaluated</v>
      </c>
      <c r="L400" s="11" t="str">
        <f>_xlfn.IFNA(VLOOKUP(Tabela5[[#This Row],[scientificName]],Tabela1[],COLUMN('IUCN BR Summary'!O:O),0),"Not Evaluated")</f>
        <v>Not Evaluated</v>
      </c>
      <c r="M400" s="13" t="s">
        <v>647</v>
      </c>
      <c r="N400" s="33"/>
      <c r="O400" s="33"/>
      <c r="P400" s="37" t="s">
        <v>527</v>
      </c>
      <c r="Q400" s="33" t="s">
        <v>528</v>
      </c>
      <c r="R400" s="33"/>
      <c r="S400" s="33"/>
      <c r="T400" s="33"/>
      <c r="U400" s="33"/>
      <c r="V400" s="11"/>
      <c r="W400" s="11"/>
      <c r="X400" s="11"/>
      <c r="Y400" s="11"/>
      <c r="Z400" s="11"/>
      <c r="AA400" s="11"/>
      <c r="AB400" s="11"/>
      <c r="AC400" s="12">
        <v>43521</v>
      </c>
      <c r="AD400" s="15">
        <v>0.28263888888888888</v>
      </c>
      <c r="AE400" s="33"/>
      <c r="AF400" s="15" t="s">
        <v>154</v>
      </c>
      <c r="AG400" s="33"/>
      <c r="AH400" s="15" t="s">
        <v>138</v>
      </c>
      <c r="AI400" s="13" t="s">
        <v>90</v>
      </c>
      <c r="AJ400" s="13" t="s">
        <v>91</v>
      </c>
      <c r="AK400" s="13" t="s">
        <v>92</v>
      </c>
      <c r="AL400" s="11" t="s">
        <v>93</v>
      </c>
      <c r="AM400" s="11" t="s">
        <v>94</v>
      </c>
      <c r="AN400" s="11"/>
      <c r="AO400" s="11"/>
      <c r="AP400" s="11"/>
      <c r="AQ400" s="11" t="s">
        <v>17454</v>
      </c>
      <c r="AR400" s="11"/>
      <c r="AS400" s="11"/>
      <c r="AT400" s="11"/>
      <c r="AU400" s="11"/>
      <c r="AV400" s="11"/>
      <c r="AW400" s="11"/>
      <c r="AX400" s="18">
        <v>372397.7</v>
      </c>
      <c r="AY400" s="18">
        <v>7848582.6030999999</v>
      </c>
      <c r="AZ400" s="16">
        <v>-40.215629</v>
      </c>
      <c r="BA400" s="16">
        <v>-19.453126999999999</v>
      </c>
      <c r="BB400" s="11"/>
      <c r="BC400" s="11" t="s">
        <v>17453</v>
      </c>
      <c r="BD400" s="11" t="s">
        <v>17455</v>
      </c>
      <c r="BE400" s="11" t="s">
        <v>95</v>
      </c>
      <c r="BF400" s="17">
        <v>43410</v>
      </c>
      <c r="BG400" s="11" t="s">
        <v>96</v>
      </c>
      <c r="BH400" s="13" t="s">
        <v>97</v>
      </c>
      <c r="BI400" s="13" t="s">
        <v>98</v>
      </c>
      <c r="BJ400" s="13" t="s">
        <v>99</v>
      </c>
      <c r="BK400" s="34" t="s">
        <v>2635</v>
      </c>
      <c r="BL400" s="33" t="s">
        <v>2646</v>
      </c>
      <c r="BM400" s="11" t="s">
        <v>100</v>
      </c>
      <c r="BN400" s="11" t="s">
        <v>255</v>
      </c>
      <c r="BO400" s="11"/>
      <c r="BP400" s="11" t="s">
        <v>17444</v>
      </c>
      <c r="BQ400" s="33" t="str">
        <f>IFERROR(VLOOKUP(Tabela5[[#This Row],[scientificName]],Tabela1[],COLUMN('IUCN BR Summary'!N:N),0),"")</f>
        <v/>
      </c>
      <c r="BR400" s="11" t="s">
        <v>166</v>
      </c>
      <c r="BS400" s="11"/>
      <c r="BT400" s="11"/>
      <c r="BU400" s="11"/>
      <c r="BV400" s="11"/>
      <c r="BW400" s="11"/>
      <c r="BX400" s="11"/>
      <c r="BY400" s="11"/>
    </row>
    <row r="401" spans="1:77" x14ac:dyDescent="0.25">
      <c r="A401" s="11" t="s">
        <v>76</v>
      </c>
      <c r="B401" s="12">
        <f t="shared" ca="1" si="12"/>
        <v>43818</v>
      </c>
      <c r="C401" s="13" t="s">
        <v>77</v>
      </c>
      <c r="D401" s="11" t="s">
        <v>78</v>
      </c>
      <c r="E401" s="13" t="s">
        <v>79</v>
      </c>
      <c r="F401" s="11" t="s">
        <v>80</v>
      </c>
      <c r="G401" s="11" t="s">
        <v>81</v>
      </c>
      <c r="H401" s="11" t="s">
        <v>82</v>
      </c>
      <c r="I401" s="13" t="s">
        <v>83</v>
      </c>
      <c r="J401" s="13" t="s">
        <v>82</v>
      </c>
      <c r="K401" s="21" t="str">
        <f t="shared" si="13"/>
        <v>iucnStatus:Not Evaluated</v>
      </c>
      <c r="L401" s="11" t="str">
        <f>_xlfn.IFNA(VLOOKUP(Tabela5[[#This Row],[scientificName]],Tabela1[],COLUMN('IUCN BR Summary'!O:O),0),"Not Evaluated")</f>
        <v>Not Evaluated</v>
      </c>
      <c r="M401" s="13" t="s">
        <v>648</v>
      </c>
      <c r="N401" s="33"/>
      <c r="O401" s="33"/>
      <c r="P401" s="37" t="s">
        <v>527</v>
      </c>
      <c r="Q401" s="33" t="s">
        <v>528</v>
      </c>
      <c r="R401" s="33"/>
      <c r="S401" s="33"/>
      <c r="T401" s="33"/>
      <c r="U401" s="33"/>
      <c r="V401" s="11"/>
      <c r="W401" s="11"/>
      <c r="X401" s="11"/>
      <c r="Y401" s="11"/>
      <c r="Z401" s="11"/>
      <c r="AA401" s="11"/>
      <c r="AB401" s="11"/>
      <c r="AC401" s="12">
        <v>43521</v>
      </c>
      <c r="AD401" s="15">
        <v>0.27291666666666664</v>
      </c>
      <c r="AE401" s="33"/>
      <c r="AF401" s="15" t="s">
        <v>108</v>
      </c>
      <c r="AG401" s="33"/>
      <c r="AH401" s="15" t="s">
        <v>138</v>
      </c>
      <c r="AI401" s="13" t="s">
        <v>90</v>
      </c>
      <c r="AJ401" s="13" t="s">
        <v>91</v>
      </c>
      <c r="AK401" s="13" t="s">
        <v>92</v>
      </c>
      <c r="AL401" s="11" t="s">
        <v>93</v>
      </c>
      <c r="AM401" s="11" t="s">
        <v>94</v>
      </c>
      <c r="AN401" s="11"/>
      <c r="AO401" s="11"/>
      <c r="AP401" s="11"/>
      <c r="AQ401" s="11" t="s">
        <v>17454</v>
      </c>
      <c r="AR401" s="11"/>
      <c r="AS401" s="11"/>
      <c r="AT401" s="11"/>
      <c r="AU401" s="11"/>
      <c r="AV401" s="11"/>
      <c r="AW401" s="11"/>
      <c r="AX401" s="18">
        <v>372497.70520000003</v>
      </c>
      <c r="AY401" s="18">
        <v>7848409.4009999996</v>
      </c>
      <c r="AZ401" s="16">
        <v>-40.214688000000002</v>
      </c>
      <c r="BA401" s="16">
        <v>-19.454705000000001</v>
      </c>
      <c r="BB401" s="11"/>
      <c r="BC401" s="11" t="s">
        <v>17453</v>
      </c>
      <c r="BD401" s="11" t="s">
        <v>17455</v>
      </c>
      <c r="BE401" s="11" t="s">
        <v>95</v>
      </c>
      <c r="BF401" s="17">
        <v>43410</v>
      </c>
      <c r="BG401" s="11" t="s">
        <v>96</v>
      </c>
      <c r="BH401" s="13" t="s">
        <v>97</v>
      </c>
      <c r="BI401" s="13" t="s">
        <v>98</v>
      </c>
      <c r="BJ401" s="13" t="s">
        <v>99</v>
      </c>
      <c r="BK401" s="34" t="s">
        <v>2635</v>
      </c>
      <c r="BL401" s="33" t="s">
        <v>2646</v>
      </c>
      <c r="BM401" s="11" t="s">
        <v>100</v>
      </c>
      <c r="BN401" s="11" t="s">
        <v>255</v>
      </c>
      <c r="BO401" s="11"/>
      <c r="BP401" s="11" t="s">
        <v>17444</v>
      </c>
      <c r="BQ401" s="33" t="str">
        <f>IFERROR(VLOOKUP(Tabela5[[#This Row],[scientificName]],Tabela1[],COLUMN('IUCN BR Summary'!N:N),0),"")</f>
        <v/>
      </c>
      <c r="BR401" s="11" t="s">
        <v>166</v>
      </c>
      <c r="BS401" s="11"/>
      <c r="BT401" s="11"/>
      <c r="BU401" s="11"/>
      <c r="BV401" s="11"/>
      <c r="BW401" s="11"/>
      <c r="BX401" s="11"/>
      <c r="BY401" s="11"/>
    </row>
    <row r="402" spans="1:77" x14ac:dyDescent="0.25">
      <c r="A402" s="11" t="s">
        <v>76</v>
      </c>
      <c r="B402" s="12">
        <f t="shared" ca="1" si="12"/>
        <v>43818</v>
      </c>
      <c r="C402" s="13" t="s">
        <v>77</v>
      </c>
      <c r="D402" s="11" t="s">
        <v>78</v>
      </c>
      <c r="E402" s="13" t="s">
        <v>79</v>
      </c>
      <c r="F402" s="11" t="s">
        <v>80</v>
      </c>
      <c r="G402" s="11" t="s">
        <v>81</v>
      </c>
      <c r="H402" s="11" t="s">
        <v>82</v>
      </c>
      <c r="I402" s="13" t="s">
        <v>83</v>
      </c>
      <c r="J402" s="13" t="s">
        <v>82</v>
      </c>
      <c r="K402" s="21" t="str">
        <f t="shared" si="13"/>
        <v>iucnStatus:Not Evaluated</v>
      </c>
      <c r="L402" s="11" t="str">
        <f>_xlfn.IFNA(VLOOKUP(Tabela5[[#This Row],[scientificName]],Tabela1[],COLUMN('IUCN BR Summary'!O:O),0),"Not Evaluated")</f>
        <v>Not Evaluated</v>
      </c>
      <c r="M402" s="13" t="s">
        <v>649</v>
      </c>
      <c r="N402" s="33"/>
      <c r="O402" s="33"/>
      <c r="P402" s="37" t="s">
        <v>527</v>
      </c>
      <c r="Q402" s="33" t="s">
        <v>528</v>
      </c>
      <c r="R402" s="33"/>
      <c r="S402" s="33"/>
      <c r="T402" s="33"/>
      <c r="U402" s="33"/>
      <c r="V402" s="11"/>
      <c r="W402" s="11"/>
      <c r="X402" s="11"/>
      <c r="Y402" s="11"/>
      <c r="Z402" s="11"/>
      <c r="AA402" s="11"/>
      <c r="AB402" s="11"/>
      <c r="AC402" s="12">
        <v>43521</v>
      </c>
      <c r="AD402" s="15">
        <v>0.76180555555555562</v>
      </c>
      <c r="AE402" s="33"/>
      <c r="AF402" s="15" t="s">
        <v>154</v>
      </c>
      <c r="AG402" s="33"/>
      <c r="AH402" s="15" t="s">
        <v>138</v>
      </c>
      <c r="AI402" s="13" t="s">
        <v>90</v>
      </c>
      <c r="AJ402" s="13" t="s">
        <v>91</v>
      </c>
      <c r="AK402" s="13" t="s">
        <v>92</v>
      </c>
      <c r="AL402" s="11" t="s">
        <v>93</v>
      </c>
      <c r="AM402" s="11" t="s">
        <v>94</v>
      </c>
      <c r="AN402" s="11"/>
      <c r="AO402" s="11"/>
      <c r="AP402" s="11"/>
      <c r="AQ402" s="11" t="s">
        <v>17454</v>
      </c>
      <c r="AR402" s="11"/>
      <c r="AS402" s="11"/>
      <c r="AT402" s="11"/>
      <c r="AU402" s="11"/>
      <c r="AV402" s="11"/>
      <c r="AW402" s="11"/>
      <c r="AX402" s="18">
        <v>372610</v>
      </c>
      <c r="AY402" s="18">
        <v>7848207</v>
      </c>
      <c r="AZ402" s="16">
        <v>-40.213634999999996</v>
      </c>
      <c r="BA402" s="16">
        <v>-19.456537000000001</v>
      </c>
      <c r="BB402" s="11"/>
      <c r="BC402" s="11" t="s">
        <v>17453</v>
      </c>
      <c r="BD402" s="11" t="s">
        <v>17455</v>
      </c>
      <c r="BE402" s="11" t="s">
        <v>95</v>
      </c>
      <c r="BF402" s="17">
        <v>43410</v>
      </c>
      <c r="BG402" s="11" t="s">
        <v>96</v>
      </c>
      <c r="BH402" s="13" t="s">
        <v>97</v>
      </c>
      <c r="BI402" s="13" t="s">
        <v>98</v>
      </c>
      <c r="BJ402" s="13" t="s">
        <v>99</v>
      </c>
      <c r="BK402" s="34" t="s">
        <v>2635</v>
      </c>
      <c r="BL402" s="33" t="s">
        <v>2636</v>
      </c>
      <c r="BM402" s="11" t="s">
        <v>258</v>
      </c>
      <c r="BN402" s="11" t="s">
        <v>259</v>
      </c>
      <c r="BO402" s="11" t="s">
        <v>260</v>
      </c>
      <c r="BP402" s="11" t="s">
        <v>17436</v>
      </c>
      <c r="BQ402" s="33" t="str">
        <f>IFERROR(VLOOKUP(Tabela5[[#This Row],[scientificName]],Tabela1[],COLUMN('IUCN BR Summary'!N:N),0),"")</f>
        <v/>
      </c>
      <c r="BR402" s="11" t="s">
        <v>102</v>
      </c>
      <c r="BS402" s="11"/>
      <c r="BT402" s="11"/>
      <c r="BU402" s="11"/>
      <c r="BV402" s="11"/>
      <c r="BW402" s="11"/>
      <c r="BX402" s="11"/>
      <c r="BY402" s="11"/>
    </row>
    <row r="403" spans="1:77" x14ac:dyDescent="0.25">
      <c r="A403" s="11" t="s">
        <v>76</v>
      </c>
      <c r="B403" s="12">
        <f t="shared" ca="1" si="12"/>
        <v>43818</v>
      </c>
      <c r="C403" s="13" t="s">
        <v>77</v>
      </c>
      <c r="D403" s="11" t="s">
        <v>78</v>
      </c>
      <c r="E403" s="13" t="s">
        <v>79</v>
      </c>
      <c r="F403" s="11" t="s">
        <v>80</v>
      </c>
      <c r="G403" s="11" t="s">
        <v>81</v>
      </c>
      <c r="H403" s="11" t="s">
        <v>82</v>
      </c>
      <c r="I403" s="13" t="s">
        <v>83</v>
      </c>
      <c r="J403" s="13" t="s">
        <v>82</v>
      </c>
      <c r="K403" s="21" t="str">
        <f t="shared" si="13"/>
        <v>iucnStatus:Not Evaluated</v>
      </c>
      <c r="L403" s="11" t="str">
        <f>_xlfn.IFNA(VLOOKUP(Tabela5[[#This Row],[scientificName]],Tabela1[],COLUMN('IUCN BR Summary'!O:O),0),"Not Evaluated")</f>
        <v>Not Evaluated</v>
      </c>
      <c r="M403" s="13" t="s">
        <v>650</v>
      </c>
      <c r="N403" s="33"/>
      <c r="O403" s="33"/>
      <c r="P403" s="37" t="s">
        <v>527</v>
      </c>
      <c r="Q403" s="33" t="s">
        <v>528</v>
      </c>
      <c r="R403" s="33"/>
      <c r="S403" s="33"/>
      <c r="T403" s="33"/>
      <c r="U403" s="33"/>
      <c r="V403" s="11"/>
      <c r="W403" s="11"/>
      <c r="X403" s="11"/>
      <c r="Y403" s="11"/>
      <c r="Z403" s="11"/>
      <c r="AA403" s="11"/>
      <c r="AB403" s="11"/>
      <c r="AC403" s="12">
        <v>43521</v>
      </c>
      <c r="AD403" s="15">
        <v>0.25763888888888892</v>
      </c>
      <c r="AE403" s="33"/>
      <c r="AF403" s="15" t="s">
        <v>154</v>
      </c>
      <c r="AG403" s="33"/>
      <c r="AH403" s="15" t="s">
        <v>138</v>
      </c>
      <c r="AI403" s="13" t="s">
        <v>90</v>
      </c>
      <c r="AJ403" s="13" t="s">
        <v>91</v>
      </c>
      <c r="AK403" s="13" t="s">
        <v>92</v>
      </c>
      <c r="AL403" s="11" t="s">
        <v>93</v>
      </c>
      <c r="AM403" s="11" t="s">
        <v>94</v>
      </c>
      <c r="AN403" s="11"/>
      <c r="AO403" s="11"/>
      <c r="AP403" s="11"/>
      <c r="AQ403" s="11" t="s">
        <v>17454</v>
      </c>
      <c r="AR403" s="11"/>
      <c r="AS403" s="11"/>
      <c r="AT403" s="11"/>
      <c r="AU403" s="11"/>
      <c r="AV403" s="11"/>
      <c r="AW403" s="11"/>
      <c r="AX403" s="18">
        <v>372672.71419999999</v>
      </c>
      <c r="AY403" s="18">
        <v>7848106.2972999997</v>
      </c>
      <c r="AZ403" s="16">
        <v>-40.213040999999997</v>
      </c>
      <c r="BA403" s="16">
        <v>-19.457453999999998</v>
      </c>
      <c r="BB403" s="11"/>
      <c r="BC403" s="11" t="s">
        <v>17453</v>
      </c>
      <c r="BD403" s="11" t="s">
        <v>17455</v>
      </c>
      <c r="BE403" s="11" t="s">
        <v>95</v>
      </c>
      <c r="BF403" s="17">
        <v>43410</v>
      </c>
      <c r="BG403" s="11" t="s">
        <v>96</v>
      </c>
      <c r="BH403" s="13" t="s">
        <v>97</v>
      </c>
      <c r="BI403" s="13" t="s">
        <v>98</v>
      </c>
      <c r="BJ403" s="13" t="s">
        <v>99</v>
      </c>
      <c r="BK403" s="34" t="s">
        <v>2635</v>
      </c>
      <c r="BL403" s="33" t="s">
        <v>2636</v>
      </c>
      <c r="BM403" s="11" t="s">
        <v>258</v>
      </c>
      <c r="BN403" s="11" t="s">
        <v>259</v>
      </c>
      <c r="BO403" s="11" t="s">
        <v>260</v>
      </c>
      <c r="BP403" s="11" t="s">
        <v>17436</v>
      </c>
      <c r="BQ403" s="33" t="str">
        <f>IFERROR(VLOOKUP(Tabela5[[#This Row],[scientificName]],Tabela1[],COLUMN('IUCN BR Summary'!N:N),0),"")</f>
        <v/>
      </c>
      <c r="BR403" s="11" t="s">
        <v>102</v>
      </c>
      <c r="BS403" s="11"/>
      <c r="BT403" s="11"/>
      <c r="BU403" s="11"/>
      <c r="BV403" s="11"/>
      <c r="BW403" s="11"/>
      <c r="BX403" s="11"/>
      <c r="BY403" s="11"/>
    </row>
    <row r="404" spans="1:77" x14ac:dyDescent="0.25">
      <c r="A404" s="11" t="s">
        <v>76</v>
      </c>
      <c r="B404" s="12">
        <f t="shared" ca="1" si="12"/>
        <v>43818</v>
      </c>
      <c r="C404" s="13" t="s">
        <v>77</v>
      </c>
      <c r="D404" s="11" t="s">
        <v>78</v>
      </c>
      <c r="E404" s="13" t="s">
        <v>79</v>
      </c>
      <c r="F404" s="11" t="s">
        <v>80</v>
      </c>
      <c r="G404" s="11" t="s">
        <v>81</v>
      </c>
      <c r="H404" s="11" t="s">
        <v>82</v>
      </c>
      <c r="I404" s="13" t="s">
        <v>83</v>
      </c>
      <c r="J404" s="13" t="s">
        <v>82</v>
      </c>
      <c r="K404" s="21" t="str">
        <f t="shared" si="13"/>
        <v>iucnStatus:Not Evaluated</v>
      </c>
      <c r="L404" s="11" t="str">
        <f>_xlfn.IFNA(VLOOKUP(Tabela5[[#This Row],[scientificName]],Tabela1[],COLUMN('IUCN BR Summary'!O:O),0),"Not Evaluated")</f>
        <v>Not Evaluated</v>
      </c>
      <c r="M404" s="13" t="s">
        <v>651</v>
      </c>
      <c r="N404" s="33"/>
      <c r="O404" s="33"/>
      <c r="P404" s="37" t="s">
        <v>527</v>
      </c>
      <c r="Q404" s="33" t="s">
        <v>528</v>
      </c>
      <c r="R404" s="33"/>
      <c r="S404" s="33"/>
      <c r="T404" s="33"/>
      <c r="U404" s="33"/>
      <c r="V404" s="11"/>
      <c r="W404" s="11"/>
      <c r="X404" s="11"/>
      <c r="Y404" s="11"/>
      <c r="Z404" s="11"/>
      <c r="AA404" s="11"/>
      <c r="AB404" s="11"/>
      <c r="AC404" s="12">
        <v>43521</v>
      </c>
      <c r="AD404" s="15">
        <v>0.33263888888888887</v>
      </c>
      <c r="AE404" s="33"/>
      <c r="AF404" s="15" t="s">
        <v>121</v>
      </c>
      <c r="AG404" s="33"/>
      <c r="AH404" s="15" t="s">
        <v>138</v>
      </c>
      <c r="AI404" s="13" t="s">
        <v>90</v>
      </c>
      <c r="AJ404" s="13" t="s">
        <v>91</v>
      </c>
      <c r="AK404" s="13" t="s">
        <v>92</v>
      </c>
      <c r="AL404" s="11" t="s">
        <v>93</v>
      </c>
      <c r="AM404" s="11" t="s">
        <v>94</v>
      </c>
      <c r="AN404" s="11"/>
      <c r="AO404" s="11"/>
      <c r="AP404" s="11"/>
      <c r="AQ404" s="11" t="s">
        <v>17454</v>
      </c>
      <c r="AR404" s="11"/>
      <c r="AS404" s="11"/>
      <c r="AT404" s="11"/>
      <c r="AU404" s="11"/>
      <c r="AV404" s="11"/>
      <c r="AW404" s="11"/>
      <c r="AX404" s="18">
        <v>372702.61790000001</v>
      </c>
      <c r="AY404" s="18">
        <v>7848070.2653999999</v>
      </c>
      <c r="AZ404" s="16">
        <v>-40.212758000000001</v>
      </c>
      <c r="BA404" s="16">
        <v>-19.457781000000001</v>
      </c>
      <c r="BB404" s="11"/>
      <c r="BC404" s="11" t="s">
        <v>17453</v>
      </c>
      <c r="BD404" s="11" t="s">
        <v>17455</v>
      </c>
      <c r="BE404" s="11" t="s">
        <v>95</v>
      </c>
      <c r="BF404" s="17">
        <v>43410</v>
      </c>
      <c r="BG404" s="11" t="s">
        <v>96</v>
      </c>
      <c r="BH404" s="13" t="s">
        <v>97</v>
      </c>
      <c r="BI404" s="13" t="s">
        <v>98</v>
      </c>
      <c r="BJ404" s="13" t="s">
        <v>99</v>
      </c>
      <c r="BK404" s="34" t="s">
        <v>2635</v>
      </c>
      <c r="BL404" s="33" t="s">
        <v>2636</v>
      </c>
      <c r="BM404" s="11" t="s">
        <v>258</v>
      </c>
      <c r="BN404" s="11" t="s">
        <v>259</v>
      </c>
      <c r="BO404" s="11" t="s">
        <v>260</v>
      </c>
      <c r="BP404" s="11" t="s">
        <v>17436</v>
      </c>
      <c r="BQ404" s="33" t="str">
        <f>IFERROR(VLOOKUP(Tabela5[[#This Row],[scientificName]],Tabela1[],COLUMN('IUCN BR Summary'!N:N),0),"")</f>
        <v/>
      </c>
      <c r="BR404" s="11" t="s">
        <v>102</v>
      </c>
      <c r="BS404" s="11"/>
      <c r="BT404" s="11"/>
      <c r="BU404" s="11"/>
      <c r="BV404" s="11"/>
      <c r="BW404" s="11"/>
      <c r="BX404" s="11"/>
      <c r="BY404" s="11"/>
    </row>
    <row r="405" spans="1:77" x14ac:dyDescent="0.25">
      <c r="A405" s="11" t="s">
        <v>76</v>
      </c>
      <c r="B405" s="12">
        <f t="shared" ca="1" si="12"/>
        <v>43818</v>
      </c>
      <c r="C405" s="13" t="s">
        <v>77</v>
      </c>
      <c r="D405" s="11" t="s">
        <v>78</v>
      </c>
      <c r="E405" s="13" t="s">
        <v>79</v>
      </c>
      <c r="F405" s="11" t="s">
        <v>80</v>
      </c>
      <c r="G405" s="11" t="s">
        <v>81</v>
      </c>
      <c r="H405" s="11" t="s">
        <v>82</v>
      </c>
      <c r="I405" s="13" t="s">
        <v>83</v>
      </c>
      <c r="J405" s="13" t="s">
        <v>82</v>
      </c>
      <c r="K405" s="21" t="str">
        <f t="shared" si="13"/>
        <v>iucnStatus:Least Concern</v>
      </c>
      <c r="L405" s="11" t="str">
        <f>_xlfn.IFNA(VLOOKUP(Tabela5[[#This Row],[scientificName]],Tabela1[],COLUMN('IUCN BR Summary'!O:O),0),"Not Evaluated")</f>
        <v>Least Concern</v>
      </c>
      <c r="M405" s="13" t="s">
        <v>652</v>
      </c>
      <c r="N405" s="33"/>
      <c r="O405" s="33"/>
      <c r="P405" s="37" t="s">
        <v>527</v>
      </c>
      <c r="Q405" s="33" t="s">
        <v>528</v>
      </c>
      <c r="R405" s="33"/>
      <c r="S405" s="33"/>
      <c r="T405" s="33"/>
      <c r="U405" s="33"/>
      <c r="V405" s="11"/>
      <c r="W405" s="11"/>
      <c r="X405" s="11"/>
      <c r="Y405" s="11"/>
      <c r="Z405" s="11"/>
      <c r="AA405" s="11"/>
      <c r="AB405" s="11"/>
      <c r="AC405" s="12">
        <v>43522</v>
      </c>
      <c r="AD405" s="15">
        <v>0.26180555555555557</v>
      </c>
      <c r="AE405" s="33"/>
      <c r="AF405" s="15" t="s">
        <v>154</v>
      </c>
      <c r="AG405" s="33"/>
      <c r="AH405" s="15" t="s">
        <v>138</v>
      </c>
      <c r="AI405" s="13" t="s">
        <v>90</v>
      </c>
      <c r="AJ405" s="13" t="s">
        <v>91</v>
      </c>
      <c r="AK405" s="13" t="s">
        <v>92</v>
      </c>
      <c r="AL405" s="11" t="s">
        <v>93</v>
      </c>
      <c r="AM405" s="11" t="s">
        <v>94</v>
      </c>
      <c r="AN405" s="11"/>
      <c r="AO405" s="11"/>
      <c r="AP405" s="11"/>
      <c r="AQ405" s="11" t="s">
        <v>17454</v>
      </c>
      <c r="AR405" s="11"/>
      <c r="AS405" s="11"/>
      <c r="AT405" s="11"/>
      <c r="AU405" s="11"/>
      <c r="AV405" s="11"/>
      <c r="AW405" s="11"/>
      <c r="AX405" s="18">
        <v>371544</v>
      </c>
      <c r="AY405" s="18">
        <v>7850112</v>
      </c>
      <c r="AZ405" s="16">
        <v>-40.223660000000002</v>
      </c>
      <c r="BA405" s="16">
        <v>-19.439257000000001</v>
      </c>
      <c r="BB405" s="11"/>
      <c r="BC405" s="11" t="s">
        <v>17453</v>
      </c>
      <c r="BD405" s="11" t="s">
        <v>17455</v>
      </c>
      <c r="BE405" s="11" t="s">
        <v>95</v>
      </c>
      <c r="BF405" s="17">
        <v>43410</v>
      </c>
      <c r="BG405" s="11" t="s">
        <v>96</v>
      </c>
      <c r="BH405" s="13" t="s">
        <v>97</v>
      </c>
      <c r="BI405" s="13" t="s">
        <v>98</v>
      </c>
      <c r="BJ405" s="13" t="s">
        <v>99</v>
      </c>
      <c r="BK405" s="33" t="s">
        <v>10370</v>
      </c>
      <c r="BL405" s="33" t="s">
        <v>10386</v>
      </c>
      <c r="BM405" s="11" t="s">
        <v>254</v>
      </c>
      <c r="BN405" s="11" t="s">
        <v>653</v>
      </c>
      <c r="BO405" s="11"/>
      <c r="BP405" s="11" t="s">
        <v>10392</v>
      </c>
      <c r="BQ405" s="33" t="str">
        <f>IFERROR(VLOOKUP(Tabela5[[#This Row],[scientificName]],Tabela1[],COLUMN('IUCN BR Summary'!N:N),0),"")</f>
        <v>Linnaeus, 1758</v>
      </c>
      <c r="BR405" s="11" t="s">
        <v>102</v>
      </c>
      <c r="BS405" s="11"/>
      <c r="BT405" s="11"/>
      <c r="BU405" s="11"/>
      <c r="BV405" s="11"/>
      <c r="BW405" s="11"/>
      <c r="BX405" s="11"/>
      <c r="BY405" s="11"/>
    </row>
    <row r="406" spans="1:77" x14ac:dyDescent="0.25">
      <c r="A406" s="11" t="s">
        <v>76</v>
      </c>
      <c r="B406" s="12">
        <f t="shared" ca="1" si="12"/>
        <v>43818</v>
      </c>
      <c r="C406" s="13" t="s">
        <v>77</v>
      </c>
      <c r="D406" s="11" t="s">
        <v>78</v>
      </c>
      <c r="E406" s="13" t="s">
        <v>79</v>
      </c>
      <c r="F406" s="11" t="s">
        <v>80</v>
      </c>
      <c r="G406" s="11" t="s">
        <v>81</v>
      </c>
      <c r="H406" s="11" t="s">
        <v>82</v>
      </c>
      <c r="I406" s="13" t="s">
        <v>83</v>
      </c>
      <c r="J406" s="13" t="s">
        <v>82</v>
      </c>
      <c r="K406" s="21" t="str">
        <f t="shared" si="13"/>
        <v>iucnStatus:Not Evaluated</v>
      </c>
      <c r="L406" s="11" t="str">
        <f>_xlfn.IFNA(VLOOKUP(Tabela5[[#This Row],[scientificName]],Tabela1[],COLUMN('IUCN BR Summary'!O:O),0),"Not Evaluated")</f>
        <v>Not Evaluated</v>
      </c>
      <c r="M406" s="13" t="s">
        <v>654</v>
      </c>
      <c r="N406" s="33"/>
      <c r="O406" s="33"/>
      <c r="P406" s="37" t="s">
        <v>527</v>
      </c>
      <c r="Q406" s="33" t="s">
        <v>528</v>
      </c>
      <c r="R406" s="33"/>
      <c r="S406" s="33"/>
      <c r="T406" s="33"/>
      <c r="U406" s="33"/>
      <c r="V406" s="11"/>
      <c r="W406" s="11"/>
      <c r="X406" s="11"/>
      <c r="Y406" s="11"/>
      <c r="Z406" s="11"/>
      <c r="AA406" s="11"/>
      <c r="AB406" s="11"/>
      <c r="AC406" s="12">
        <v>43522</v>
      </c>
      <c r="AD406" s="15">
        <v>0.74513888888888891</v>
      </c>
      <c r="AE406" s="33"/>
      <c r="AF406" s="15" t="s">
        <v>154</v>
      </c>
      <c r="AG406" s="33"/>
      <c r="AH406" s="15" t="s">
        <v>138</v>
      </c>
      <c r="AI406" s="13" t="s">
        <v>90</v>
      </c>
      <c r="AJ406" s="13" t="s">
        <v>91</v>
      </c>
      <c r="AK406" s="13" t="s">
        <v>92</v>
      </c>
      <c r="AL406" s="11" t="s">
        <v>93</v>
      </c>
      <c r="AM406" s="11" t="s">
        <v>94</v>
      </c>
      <c r="AN406" s="11"/>
      <c r="AO406" s="11"/>
      <c r="AP406" s="11"/>
      <c r="AQ406" s="11" t="s">
        <v>17454</v>
      </c>
      <c r="AR406" s="11"/>
      <c r="AS406" s="11"/>
      <c r="AT406" s="11"/>
      <c r="AU406" s="11"/>
      <c r="AV406" s="11"/>
      <c r="AW406" s="11"/>
      <c r="AX406" s="18">
        <v>371622.66019999998</v>
      </c>
      <c r="AY406" s="18">
        <v>7849924.9194999998</v>
      </c>
      <c r="AZ406" s="16">
        <v>-40.222920000000002</v>
      </c>
      <c r="BA406" s="16">
        <v>-19.440951999999999</v>
      </c>
      <c r="BB406" s="11"/>
      <c r="BC406" s="11" t="s">
        <v>17453</v>
      </c>
      <c r="BD406" s="11" t="s">
        <v>17455</v>
      </c>
      <c r="BE406" s="11" t="s">
        <v>95</v>
      </c>
      <c r="BF406" s="17">
        <v>43410</v>
      </c>
      <c r="BG406" s="11" t="s">
        <v>96</v>
      </c>
      <c r="BH406" s="13" t="s">
        <v>97</v>
      </c>
      <c r="BI406" s="13" t="s">
        <v>98</v>
      </c>
      <c r="BJ406" s="13" t="s">
        <v>99</v>
      </c>
      <c r="BK406" s="34" t="s">
        <v>2635</v>
      </c>
      <c r="BL406" s="33" t="s">
        <v>2636</v>
      </c>
      <c r="BM406" s="11" t="s">
        <v>258</v>
      </c>
      <c r="BN406" s="11" t="s">
        <v>259</v>
      </c>
      <c r="BO406" s="11" t="s">
        <v>260</v>
      </c>
      <c r="BP406" s="11" t="s">
        <v>17436</v>
      </c>
      <c r="BQ406" s="33" t="str">
        <f>IFERROR(VLOOKUP(Tabela5[[#This Row],[scientificName]],Tabela1[],COLUMN('IUCN BR Summary'!N:N),0),"")</f>
        <v/>
      </c>
      <c r="BR406" s="11" t="s">
        <v>102</v>
      </c>
      <c r="BS406" s="11"/>
      <c r="BT406" s="11"/>
      <c r="BU406" s="11"/>
      <c r="BV406" s="11"/>
      <c r="BW406" s="11"/>
      <c r="BX406" s="11"/>
      <c r="BY406" s="11"/>
    </row>
    <row r="407" spans="1:77" x14ac:dyDescent="0.25">
      <c r="A407" s="11" t="s">
        <v>76</v>
      </c>
      <c r="B407" s="12">
        <f t="shared" ca="1" si="12"/>
        <v>43818</v>
      </c>
      <c r="C407" s="13" t="s">
        <v>77</v>
      </c>
      <c r="D407" s="11" t="s">
        <v>78</v>
      </c>
      <c r="E407" s="13" t="s">
        <v>79</v>
      </c>
      <c r="F407" s="11" t="s">
        <v>80</v>
      </c>
      <c r="G407" s="11" t="s">
        <v>81</v>
      </c>
      <c r="H407" s="11" t="s">
        <v>82</v>
      </c>
      <c r="I407" s="13" t="s">
        <v>83</v>
      </c>
      <c r="J407" s="13" t="s">
        <v>82</v>
      </c>
      <c r="K407" s="21" t="str">
        <f t="shared" si="13"/>
        <v>iucnStatus:Least Concern</v>
      </c>
      <c r="L407" s="11" t="str">
        <f>_xlfn.IFNA(VLOOKUP(Tabela5[[#This Row],[scientificName]],Tabela1[],COLUMN('IUCN BR Summary'!O:O),0),"Not Evaluated")</f>
        <v>Least Concern</v>
      </c>
      <c r="M407" s="13" t="s">
        <v>655</v>
      </c>
      <c r="N407" s="33"/>
      <c r="O407" s="33"/>
      <c r="P407" s="37" t="s">
        <v>527</v>
      </c>
      <c r="Q407" s="33" t="s">
        <v>528</v>
      </c>
      <c r="R407" s="33"/>
      <c r="S407" s="33"/>
      <c r="T407" s="33"/>
      <c r="U407" s="33"/>
      <c r="V407" s="11"/>
      <c r="W407" s="11"/>
      <c r="X407" s="11"/>
      <c r="Y407" s="11"/>
      <c r="Z407" s="11"/>
      <c r="AA407" s="11"/>
      <c r="AB407" s="11"/>
      <c r="AC407" s="12">
        <v>43522</v>
      </c>
      <c r="AD407" s="15">
        <v>0.33124999999999999</v>
      </c>
      <c r="AE407" s="33"/>
      <c r="AF407" s="15" t="s">
        <v>121</v>
      </c>
      <c r="AG407" s="33"/>
      <c r="AH407" s="15" t="s">
        <v>138</v>
      </c>
      <c r="AI407" s="13" t="s">
        <v>90</v>
      </c>
      <c r="AJ407" s="13" t="s">
        <v>91</v>
      </c>
      <c r="AK407" s="13" t="s">
        <v>92</v>
      </c>
      <c r="AL407" s="11" t="s">
        <v>93</v>
      </c>
      <c r="AM407" s="11" t="s">
        <v>94</v>
      </c>
      <c r="AN407" s="11"/>
      <c r="AO407" s="11"/>
      <c r="AP407" s="11"/>
      <c r="AQ407" s="11" t="s">
        <v>17454</v>
      </c>
      <c r="AR407" s="11"/>
      <c r="AS407" s="11"/>
      <c r="AT407" s="11"/>
      <c r="AU407" s="11"/>
      <c r="AV407" s="11"/>
      <c r="AW407" s="11"/>
      <c r="AX407" s="18">
        <v>371681.40480000002</v>
      </c>
      <c r="AY407" s="18">
        <v>7849610.1809</v>
      </c>
      <c r="AZ407" s="16">
        <v>-40.222389</v>
      </c>
      <c r="BA407" s="16">
        <v>-19.443802000000002</v>
      </c>
      <c r="BB407" s="11"/>
      <c r="BC407" s="11" t="s">
        <v>17453</v>
      </c>
      <c r="BD407" s="11" t="s">
        <v>17455</v>
      </c>
      <c r="BE407" s="11" t="s">
        <v>95</v>
      </c>
      <c r="BF407" s="17">
        <v>43410</v>
      </c>
      <c r="BG407" s="11" t="s">
        <v>96</v>
      </c>
      <c r="BH407" s="13" t="s">
        <v>97</v>
      </c>
      <c r="BI407" s="13" t="s">
        <v>98</v>
      </c>
      <c r="BJ407" s="13" t="s">
        <v>99</v>
      </c>
      <c r="BK407" s="33" t="s">
        <v>5036</v>
      </c>
      <c r="BL407" s="33" t="s">
        <v>5037</v>
      </c>
      <c r="BM407" s="11" t="s">
        <v>162</v>
      </c>
      <c r="BN407" s="11" t="s">
        <v>163</v>
      </c>
      <c r="BO407" s="11"/>
      <c r="BP407" s="11" t="s">
        <v>11275</v>
      </c>
      <c r="BQ407" s="33" t="str">
        <f>IFERROR(VLOOKUP(Tabela5[[#This Row],[scientificName]],Tabela1[],COLUMN('IUCN BR Summary'!N:N),0),"")</f>
        <v>(Linnaeus, 1766)</v>
      </c>
      <c r="BR407" s="11" t="s">
        <v>102</v>
      </c>
      <c r="BS407" s="11"/>
      <c r="BT407" s="11"/>
      <c r="BU407" s="11"/>
      <c r="BV407" s="11"/>
      <c r="BW407" s="11"/>
      <c r="BX407" s="11"/>
      <c r="BY407" s="11"/>
    </row>
    <row r="408" spans="1:77" x14ac:dyDescent="0.25">
      <c r="A408" s="11" t="s">
        <v>76</v>
      </c>
      <c r="B408" s="12">
        <f t="shared" ca="1" si="12"/>
        <v>43818</v>
      </c>
      <c r="C408" s="13" t="s">
        <v>77</v>
      </c>
      <c r="D408" s="11" t="s">
        <v>78</v>
      </c>
      <c r="E408" s="13" t="s">
        <v>79</v>
      </c>
      <c r="F408" s="11" t="s">
        <v>80</v>
      </c>
      <c r="G408" s="11" t="s">
        <v>81</v>
      </c>
      <c r="H408" s="11" t="s">
        <v>82</v>
      </c>
      <c r="I408" s="13" t="s">
        <v>83</v>
      </c>
      <c r="J408" s="13" t="s">
        <v>82</v>
      </c>
      <c r="K408" s="21" t="str">
        <f t="shared" si="13"/>
        <v>iucnStatus:Endangered</v>
      </c>
      <c r="L408" s="11" t="str">
        <f>_xlfn.IFNA(VLOOKUP(Tabela5[[#This Row],[scientificName]],Tabela1[],COLUMN('IUCN BR Summary'!O:O),0),"Not Evaluated")</f>
        <v>Endangered</v>
      </c>
      <c r="M408" s="13" t="s">
        <v>656</v>
      </c>
      <c r="N408" s="33"/>
      <c r="O408" s="33"/>
      <c r="P408" s="37" t="s">
        <v>527</v>
      </c>
      <c r="Q408" s="33" t="s">
        <v>528</v>
      </c>
      <c r="R408" s="33"/>
      <c r="S408" s="33"/>
      <c r="T408" s="33"/>
      <c r="U408" s="33"/>
      <c r="V408" s="11"/>
      <c r="W408" s="11"/>
      <c r="X408" s="11"/>
      <c r="Y408" s="11"/>
      <c r="Z408" s="11"/>
      <c r="AA408" s="11"/>
      <c r="AB408" s="11"/>
      <c r="AC408" s="12">
        <v>43522</v>
      </c>
      <c r="AD408" s="15">
        <v>0.24861111111111112</v>
      </c>
      <c r="AE408" s="33"/>
      <c r="AF408" s="15" t="s">
        <v>154</v>
      </c>
      <c r="AG408" s="33"/>
      <c r="AH408" s="15" t="s">
        <v>138</v>
      </c>
      <c r="AI408" s="13" t="s">
        <v>90</v>
      </c>
      <c r="AJ408" s="13" t="s">
        <v>91</v>
      </c>
      <c r="AK408" s="13" t="s">
        <v>92</v>
      </c>
      <c r="AL408" s="11" t="s">
        <v>93</v>
      </c>
      <c r="AM408" s="11" t="s">
        <v>94</v>
      </c>
      <c r="AN408" s="11"/>
      <c r="AO408" s="11"/>
      <c r="AP408" s="11"/>
      <c r="AQ408" s="11" t="s">
        <v>17454</v>
      </c>
      <c r="AR408" s="11"/>
      <c r="AS408" s="11"/>
      <c r="AT408" s="11"/>
      <c r="AU408" s="11"/>
      <c r="AV408" s="11"/>
      <c r="AW408" s="11"/>
      <c r="AX408" s="18">
        <v>371722.66529999999</v>
      </c>
      <c r="AY408" s="18">
        <v>7849751.7174000004</v>
      </c>
      <c r="AZ408" s="16">
        <v>-40.221978999999997</v>
      </c>
      <c r="BA408" s="16">
        <v>-19.442520999999999</v>
      </c>
      <c r="BB408" s="11"/>
      <c r="BC408" s="11" t="s">
        <v>17453</v>
      </c>
      <c r="BD408" s="11" t="s">
        <v>17455</v>
      </c>
      <c r="BE408" s="11" t="s">
        <v>95</v>
      </c>
      <c r="BF408" s="17">
        <v>43410</v>
      </c>
      <c r="BG408" s="11" t="s">
        <v>96</v>
      </c>
      <c r="BH408" s="13" t="s">
        <v>97</v>
      </c>
      <c r="BI408" s="13" t="s">
        <v>98</v>
      </c>
      <c r="BJ408" s="13" t="s">
        <v>99</v>
      </c>
      <c r="BK408" s="33" t="s">
        <v>10186</v>
      </c>
      <c r="BL408" s="33" t="s">
        <v>10187</v>
      </c>
      <c r="BM408" s="11" t="s">
        <v>208</v>
      </c>
      <c r="BN408" s="11" t="s">
        <v>209</v>
      </c>
      <c r="BO408" s="11"/>
      <c r="BP408" s="11" t="s">
        <v>10190</v>
      </c>
      <c r="BQ408" s="33" t="str">
        <f>IFERROR(VLOOKUP(Tabela5[[#This Row],[scientificName]],Tabela1[],COLUMN('IUCN BR Summary'!N:N),0),"")</f>
        <v>(Linnaeus, 1758)</v>
      </c>
      <c r="BR408" s="11" t="s">
        <v>102</v>
      </c>
      <c r="BS408" s="11"/>
      <c r="BT408" s="11"/>
      <c r="BU408" s="11"/>
      <c r="BV408" s="11"/>
      <c r="BW408" s="11"/>
      <c r="BX408" s="11"/>
      <c r="BY408" s="11"/>
    </row>
    <row r="409" spans="1:77" x14ac:dyDescent="0.25">
      <c r="A409" s="11" t="s">
        <v>76</v>
      </c>
      <c r="B409" s="12">
        <f t="shared" ca="1" si="12"/>
        <v>43818</v>
      </c>
      <c r="C409" s="13" t="s">
        <v>77</v>
      </c>
      <c r="D409" s="11" t="s">
        <v>78</v>
      </c>
      <c r="E409" s="13" t="s">
        <v>79</v>
      </c>
      <c r="F409" s="11" t="s">
        <v>80</v>
      </c>
      <c r="G409" s="11" t="s">
        <v>81</v>
      </c>
      <c r="H409" s="11" t="s">
        <v>82</v>
      </c>
      <c r="I409" s="13" t="s">
        <v>83</v>
      </c>
      <c r="J409" s="13" t="s">
        <v>82</v>
      </c>
      <c r="K409" s="21" t="str">
        <f t="shared" si="13"/>
        <v>iucnStatus:Not Evaluated</v>
      </c>
      <c r="L409" s="11" t="str">
        <f>_xlfn.IFNA(VLOOKUP(Tabela5[[#This Row],[scientificName]],Tabela1[],COLUMN('IUCN BR Summary'!O:O),0),"Not Evaluated")</f>
        <v>Not Evaluated</v>
      </c>
      <c r="M409" s="13" t="s">
        <v>657</v>
      </c>
      <c r="N409" s="33"/>
      <c r="O409" s="33"/>
      <c r="P409" s="37" t="s">
        <v>527</v>
      </c>
      <c r="Q409" s="33" t="s">
        <v>528</v>
      </c>
      <c r="R409" s="33"/>
      <c r="S409" s="33"/>
      <c r="T409" s="33"/>
      <c r="U409" s="33"/>
      <c r="V409" s="11"/>
      <c r="W409" s="11"/>
      <c r="X409" s="11"/>
      <c r="Y409" s="11"/>
      <c r="Z409" s="11"/>
      <c r="AA409" s="11"/>
      <c r="AB409" s="11"/>
      <c r="AC409" s="12">
        <v>43522</v>
      </c>
      <c r="AD409" s="15">
        <v>0.33819444444444446</v>
      </c>
      <c r="AE409" s="33"/>
      <c r="AF409" s="15" t="s">
        <v>121</v>
      </c>
      <c r="AG409" s="33"/>
      <c r="AH409" s="15" t="s">
        <v>138</v>
      </c>
      <c r="AI409" s="13" t="s">
        <v>90</v>
      </c>
      <c r="AJ409" s="13" t="s">
        <v>91</v>
      </c>
      <c r="AK409" s="13" t="s">
        <v>92</v>
      </c>
      <c r="AL409" s="11" t="s">
        <v>93</v>
      </c>
      <c r="AM409" s="11" t="s">
        <v>94</v>
      </c>
      <c r="AN409" s="11"/>
      <c r="AO409" s="11"/>
      <c r="AP409" s="11"/>
      <c r="AQ409" s="11" t="s">
        <v>17454</v>
      </c>
      <c r="AR409" s="11"/>
      <c r="AS409" s="11"/>
      <c r="AT409" s="11"/>
      <c r="AU409" s="11"/>
      <c r="AV409" s="11"/>
      <c r="AW409" s="11"/>
      <c r="AX409" s="18">
        <v>371753</v>
      </c>
      <c r="AY409" s="18">
        <v>7849740</v>
      </c>
      <c r="AZ409" s="16">
        <v>-40.221693999999999</v>
      </c>
      <c r="BA409" s="16">
        <v>-19.442632</v>
      </c>
      <c r="BB409" s="11"/>
      <c r="BC409" s="11" t="s">
        <v>17453</v>
      </c>
      <c r="BD409" s="11" t="s">
        <v>17455</v>
      </c>
      <c r="BE409" s="11" t="s">
        <v>95</v>
      </c>
      <c r="BF409" s="17">
        <v>43410</v>
      </c>
      <c r="BG409" s="11" t="s">
        <v>96</v>
      </c>
      <c r="BH409" s="13" t="s">
        <v>97</v>
      </c>
      <c r="BI409" s="13" t="s">
        <v>98</v>
      </c>
      <c r="BJ409" s="13" t="s">
        <v>99</v>
      </c>
      <c r="BK409" s="34" t="s">
        <v>2635</v>
      </c>
      <c r="BL409" s="33" t="s">
        <v>2636</v>
      </c>
      <c r="BM409" s="11" t="s">
        <v>258</v>
      </c>
      <c r="BN409" s="11" t="s">
        <v>259</v>
      </c>
      <c r="BO409" s="11" t="s">
        <v>260</v>
      </c>
      <c r="BP409" s="11" t="s">
        <v>17436</v>
      </c>
      <c r="BQ409" s="33" t="str">
        <f>IFERROR(VLOOKUP(Tabela5[[#This Row],[scientificName]],Tabela1[],COLUMN('IUCN BR Summary'!N:N),0),"")</f>
        <v/>
      </c>
      <c r="BR409" s="11" t="s">
        <v>102</v>
      </c>
      <c r="BS409" s="11"/>
      <c r="BT409" s="11"/>
      <c r="BU409" s="11"/>
      <c r="BV409" s="11"/>
      <c r="BW409" s="11"/>
      <c r="BX409" s="11"/>
      <c r="BY409" s="11"/>
    </row>
    <row r="410" spans="1:77" x14ac:dyDescent="0.25">
      <c r="A410" s="11" t="s">
        <v>76</v>
      </c>
      <c r="B410" s="12">
        <f t="shared" ca="1" si="12"/>
        <v>43818</v>
      </c>
      <c r="C410" s="13" t="s">
        <v>77</v>
      </c>
      <c r="D410" s="11" t="s">
        <v>78</v>
      </c>
      <c r="E410" s="13" t="s">
        <v>79</v>
      </c>
      <c r="F410" s="11" t="s">
        <v>80</v>
      </c>
      <c r="G410" s="11" t="s">
        <v>81</v>
      </c>
      <c r="H410" s="11" t="s">
        <v>82</v>
      </c>
      <c r="I410" s="13" t="s">
        <v>83</v>
      </c>
      <c r="J410" s="13" t="s">
        <v>82</v>
      </c>
      <c r="K410" s="21" t="str">
        <f t="shared" si="13"/>
        <v>iucnStatus:Not Evaluated</v>
      </c>
      <c r="L410" s="11" t="str">
        <f>_xlfn.IFNA(VLOOKUP(Tabela5[[#This Row],[scientificName]],Tabela1[],COLUMN('IUCN BR Summary'!O:O),0),"Not Evaluated")</f>
        <v>Not Evaluated</v>
      </c>
      <c r="M410" s="13" t="s">
        <v>658</v>
      </c>
      <c r="N410" s="33"/>
      <c r="O410" s="33"/>
      <c r="P410" s="37" t="s">
        <v>527</v>
      </c>
      <c r="Q410" s="33" t="s">
        <v>528</v>
      </c>
      <c r="R410" s="33"/>
      <c r="S410" s="33"/>
      <c r="T410" s="33"/>
      <c r="U410" s="33"/>
      <c r="V410" s="11"/>
      <c r="W410" s="11"/>
      <c r="X410" s="11"/>
      <c r="Y410" s="11"/>
      <c r="Z410" s="11"/>
      <c r="AA410" s="11"/>
      <c r="AB410" s="11"/>
      <c r="AC410" s="12">
        <v>43522</v>
      </c>
      <c r="AD410" s="15">
        <v>0.35486111111111113</v>
      </c>
      <c r="AE410" s="33"/>
      <c r="AF410" s="15" t="s">
        <v>121</v>
      </c>
      <c r="AG410" s="33"/>
      <c r="AH410" s="15" t="s">
        <v>138</v>
      </c>
      <c r="AI410" s="13" t="s">
        <v>90</v>
      </c>
      <c r="AJ410" s="13" t="s">
        <v>91</v>
      </c>
      <c r="AK410" s="13" t="s">
        <v>92</v>
      </c>
      <c r="AL410" s="11" t="s">
        <v>93</v>
      </c>
      <c r="AM410" s="11" t="s">
        <v>94</v>
      </c>
      <c r="AN410" s="11"/>
      <c r="AO410" s="11"/>
      <c r="AP410" s="11"/>
      <c r="AQ410" s="11" t="s">
        <v>17454</v>
      </c>
      <c r="AR410" s="11"/>
      <c r="AS410" s="11"/>
      <c r="AT410" s="11"/>
      <c r="AU410" s="11"/>
      <c r="AV410" s="11"/>
      <c r="AW410" s="11"/>
      <c r="AX410" s="18">
        <v>371807.35090000002</v>
      </c>
      <c r="AY410" s="18">
        <v>7849664.1074999999</v>
      </c>
      <c r="AZ410" s="16">
        <v>-40.221184999999998</v>
      </c>
      <c r="BA410" s="16">
        <v>-19.443321999999998</v>
      </c>
      <c r="BB410" s="11"/>
      <c r="BC410" s="11" t="s">
        <v>17453</v>
      </c>
      <c r="BD410" s="11" t="s">
        <v>17455</v>
      </c>
      <c r="BE410" s="11" t="s">
        <v>95</v>
      </c>
      <c r="BF410" s="17">
        <v>43410</v>
      </c>
      <c r="BG410" s="11" t="s">
        <v>96</v>
      </c>
      <c r="BH410" s="13" t="s">
        <v>97</v>
      </c>
      <c r="BI410" s="13" t="s">
        <v>98</v>
      </c>
      <c r="BJ410" s="13" t="s">
        <v>99</v>
      </c>
      <c r="BK410" s="34" t="s">
        <v>2635</v>
      </c>
      <c r="BL410" s="33" t="s">
        <v>2636</v>
      </c>
      <c r="BM410" s="11" t="s">
        <v>258</v>
      </c>
      <c r="BN410" s="11" t="s">
        <v>259</v>
      </c>
      <c r="BO410" s="11" t="s">
        <v>260</v>
      </c>
      <c r="BP410" s="11" t="s">
        <v>17436</v>
      </c>
      <c r="BQ410" s="33" t="str">
        <f>IFERROR(VLOOKUP(Tabela5[[#This Row],[scientificName]],Tabela1[],COLUMN('IUCN BR Summary'!N:N),0),"")</f>
        <v/>
      </c>
      <c r="BR410" s="11" t="s">
        <v>102</v>
      </c>
      <c r="BS410" s="11"/>
      <c r="BT410" s="11"/>
      <c r="BU410" s="11"/>
      <c r="BV410" s="11"/>
      <c r="BW410" s="11"/>
      <c r="BX410" s="11"/>
      <c r="BY410" s="11"/>
    </row>
    <row r="411" spans="1:77" x14ac:dyDescent="0.25">
      <c r="A411" s="11" t="s">
        <v>76</v>
      </c>
      <c r="B411" s="12">
        <f t="shared" ca="1" si="12"/>
        <v>43818</v>
      </c>
      <c r="C411" s="13" t="s">
        <v>77</v>
      </c>
      <c r="D411" s="11" t="s">
        <v>78</v>
      </c>
      <c r="E411" s="13" t="s">
        <v>79</v>
      </c>
      <c r="F411" s="11" t="s">
        <v>80</v>
      </c>
      <c r="G411" s="11" t="s">
        <v>81</v>
      </c>
      <c r="H411" s="11" t="s">
        <v>82</v>
      </c>
      <c r="I411" s="13" t="s">
        <v>83</v>
      </c>
      <c r="J411" s="13" t="s">
        <v>82</v>
      </c>
      <c r="K411" s="21" t="str">
        <f t="shared" si="13"/>
        <v>iucnStatus:Not Evaluated</v>
      </c>
      <c r="L411" s="11" t="str">
        <f>_xlfn.IFNA(VLOOKUP(Tabela5[[#This Row],[scientificName]],Tabela1[],COLUMN('IUCN BR Summary'!O:O),0),"Not Evaluated")</f>
        <v>Not Evaluated</v>
      </c>
      <c r="M411" s="13" t="s">
        <v>659</v>
      </c>
      <c r="N411" s="33"/>
      <c r="O411" s="33"/>
      <c r="P411" s="37" t="s">
        <v>527</v>
      </c>
      <c r="Q411" s="33" t="s">
        <v>528</v>
      </c>
      <c r="R411" s="33"/>
      <c r="S411" s="33"/>
      <c r="T411" s="33"/>
      <c r="U411" s="33"/>
      <c r="V411" s="11"/>
      <c r="W411" s="11"/>
      <c r="X411" s="11"/>
      <c r="Y411" s="11"/>
      <c r="Z411" s="11"/>
      <c r="AA411" s="11"/>
      <c r="AB411" s="11"/>
      <c r="AC411" s="12">
        <v>43522</v>
      </c>
      <c r="AD411" s="15">
        <v>0.81458333333333333</v>
      </c>
      <c r="AE411" s="33"/>
      <c r="AF411" s="15" t="s">
        <v>121</v>
      </c>
      <c r="AG411" s="33"/>
      <c r="AH411" s="15" t="s">
        <v>138</v>
      </c>
      <c r="AI411" s="13" t="s">
        <v>90</v>
      </c>
      <c r="AJ411" s="13" t="s">
        <v>91</v>
      </c>
      <c r="AK411" s="13" t="s">
        <v>92</v>
      </c>
      <c r="AL411" s="11" t="s">
        <v>93</v>
      </c>
      <c r="AM411" s="11" t="s">
        <v>94</v>
      </c>
      <c r="AN411" s="11"/>
      <c r="AO411" s="11"/>
      <c r="AP411" s="11"/>
      <c r="AQ411" s="11" t="s">
        <v>17454</v>
      </c>
      <c r="AR411" s="11"/>
      <c r="AS411" s="11"/>
      <c r="AT411" s="11"/>
      <c r="AU411" s="11"/>
      <c r="AV411" s="11"/>
      <c r="AW411" s="11"/>
      <c r="AX411" s="18">
        <v>372233</v>
      </c>
      <c r="AY411" s="18">
        <v>7850176</v>
      </c>
      <c r="AZ411" s="16">
        <v>-40.217092999999998</v>
      </c>
      <c r="BA411" s="16">
        <v>-19.438723</v>
      </c>
      <c r="BB411" s="11"/>
      <c r="BC411" s="11" t="s">
        <v>17453</v>
      </c>
      <c r="BD411" s="11" t="s">
        <v>17455</v>
      </c>
      <c r="BE411" s="11" t="s">
        <v>95</v>
      </c>
      <c r="BF411" s="17">
        <v>43410</v>
      </c>
      <c r="BG411" s="11" t="s">
        <v>96</v>
      </c>
      <c r="BH411" s="13" t="s">
        <v>97</v>
      </c>
      <c r="BI411" s="13" t="s">
        <v>98</v>
      </c>
      <c r="BJ411" s="13" t="s">
        <v>99</v>
      </c>
      <c r="BK411" s="33" t="s">
        <v>10370</v>
      </c>
      <c r="BL411" s="33" t="s">
        <v>10386</v>
      </c>
      <c r="BM411" s="11" t="s">
        <v>254</v>
      </c>
      <c r="BN411" s="11" t="s">
        <v>255</v>
      </c>
      <c r="BO411" s="11"/>
      <c r="BP411" s="11" t="s">
        <v>17440</v>
      </c>
      <c r="BQ411" s="33" t="str">
        <f>IFERROR(VLOOKUP(Tabela5[[#This Row],[scientificName]],Tabela1[],COLUMN('IUCN BR Summary'!N:N),0),"")</f>
        <v/>
      </c>
      <c r="BR411" s="11" t="s">
        <v>166</v>
      </c>
      <c r="BS411" s="11"/>
      <c r="BT411" s="11"/>
      <c r="BU411" s="11"/>
      <c r="BV411" s="11"/>
      <c r="BW411" s="11"/>
      <c r="BX411" s="11"/>
      <c r="BY411" s="11"/>
    </row>
    <row r="412" spans="1:77" x14ac:dyDescent="0.25">
      <c r="A412" s="11" t="s">
        <v>76</v>
      </c>
      <c r="B412" s="12">
        <f t="shared" ca="1" si="12"/>
        <v>43818</v>
      </c>
      <c r="C412" s="13" t="s">
        <v>77</v>
      </c>
      <c r="D412" s="11" t="s">
        <v>78</v>
      </c>
      <c r="E412" s="13" t="s">
        <v>79</v>
      </c>
      <c r="F412" s="11" t="s">
        <v>80</v>
      </c>
      <c r="G412" s="11" t="s">
        <v>81</v>
      </c>
      <c r="H412" s="11" t="s">
        <v>82</v>
      </c>
      <c r="I412" s="13" t="s">
        <v>83</v>
      </c>
      <c r="J412" s="13" t="s">
        <v>82</v>
      </c>
      <c r="K412" s="21" t="str">
        <f t="shared" si="13"/>
        <v>iucnStatus:Least Concern</v>
      </c>
      <c r="L412" s="11" t="str">
        <f>_xlfn.IFNA(VLOOKUP(Tabela5[[#This Row],[scientificName]],Tabela1[],COLUMN('IUCN BR Summary'!O:O),0),"Not Evaluated")</f>
        <v>Least Concern</v>
      </c>
      <c r="M412" s="13" t="s">
        <v>660</v>
      </c>
      <c r="N412" s="33"/>
      <c r="O412" s="33"/>
      <c r="P412" s="37" t="s">
        <v>527</v>
      </c>
      <c r="Q412" s="33" t="s">
        <v>528</v>
      </c>
      <c r="R412" s="33"/>
      <c r="S412" s="33"/>
      <c r="T412" s="33"/>
      <c r="U412" s="33"/>
      <c r="V412" s="11"/>
      <c r="W412" s="11"/>
      <c r="X412" s="11"/>
      <c r="Y412" s="11"/>
      <c r="Z412" s="11"/>
      <c r="AA412" s="11"/>
      <c r="AB412" s="11"/>
      <c r="AC412" s="12">
        <v>43523</v>
      </c>
      <c r="AD412" s="15">
        <v>0.74236111111111114</v>
      </c>
      <c r="AE412" s="33"/>
      <c r="AF412" s="15" t="s">
        <v>121</v>
      </c>
      <c r="AG412" s="33"/>
      <c r="AH412" s="15" t="s">
        <v>138</v>
      </c>
      <c r="AI412" s="13" t="s">
        <v>90</v>
      </c>
      <c r="AJ412" s="13" t="s">
        <v>91</v>
      </c>
      <c r="AK412" s="13" t="s">
        <v>92</v>
      </c>
      <c r="AL412" s="11" t="s">
        <v>93</v>
      </c>
      <c r="AM412" s="11" t="s">
        <v>94</v>
      </c>
      <c r="AN412" s="11"/>
      <c r="AO412" s="11"/>
      <c r="AP412" s="11"/>
      <c r="AQ412" s="11" t="s">
        <v>17454</v>
      </c>
      <c r="AR412" s="11"/>
      <c r="AS412" s="11"/>
      <c r="AT412" s="11"/>
      <c r="AU412" s="11"/>
      <c r="AV412" s="11"/>
      <c r="AW412" s="11"/>
      <c r="AX412" s="18">
        <v>372434</v>
      </c>
      <c r="AY412" s="18">
        <v>7844684</v>
      </c>
      <c r="AZ412" s="16">
        <v>-40.215549000000003</v>
      </c>
      <c r="BA412" s="16">
        <v>-19.488357000000001</v>
      </c>
      <c r="BB412" s="11"/>
      <c r="BC412" s="11" t="s">
        <v>17453</v>
      </c>
      <c r="BD412" s="11" t="s">
        <v>17455</v>
      </c>
      <c r="BE412" s="11" t="s">
        <v>95</v>
      </c>
      <c r="BF412" s="17">
        <v>43410</v>
      </c>
      <c r="BG412" s="11" t="s">
        <v>96</v>
      </c>
      <c r="BH412" s="13" t="s">
        <v>97</v>
      </c>
      <c r="BI412" s="13" t="s">
        <v>98</v>
      </c>
      <c r="BJ412" s="13" t="s">
        <v>99</v>
      </c>
      <c r="BK412" s="33" t="s">
        <v>5036</v>
      </c>
      <c r="BL412" s="33" t="s">
        <v>5037</v>
      </c>
      <c r="BM412" s="11" t="s">
        <v>162</v>
      </c>
      <c r="BN412" s="11" t="s">
        <v>163</v>
      </c>
      <c r="BO412" s="11"/>
      <c r="BP412" s="11" t="s">
        <v>11275</v>
      </c>
      <c r="BQ412" s="33" t="str">
        <f>IFERROR(VLOOKUP(Tabela5[[#This Row],[scientificName]],Tabela1[],COLUMN('IUCN BR Summary'!N:N),0),"")</f>
        <v>(Linnaeus, 1766)</v>
      </c>
      <c r="BR412" s="11" t="s">
        <v>102</v>
      </c>
      <c r="BS412" s="11"/>
      <c r="BT412" s="11"/>
      <c r="BU412" s="11"/>
      <c r="BV412" s="11"/>
      <c r="BW412" s="11"/>
      <c r="BX412" s="11"/>
      <c r="BY412" s="11"/>
    </row>
    <row r="413" spans="1:77" x14ac:dyDescent="0.25">
      <c r="A413" s="11" t="s">
        <v>76</v>
      </c>
      <c r="B413" s="12">
        <f t="shared" ca="1" si="12"/>
        <v>43818</v>
      </c>
      <c r="C413" s="13" t="s">
        <v>77</v>
      </c>
      <c r="D413" s="11" t="s">
        <v>78</v>
      </c>
      <c r="E413" s="13" t="s">
        <v>79</v>
      </c>
      <c r="F413" s="11" t="s">
        <v>80</v>
      </c>
      <c r="G413" s="11" t="s">
        <v>81</v>
      </c>
      <c r="H413" s="11" t="s">
        <v>82</v>
      </c>
      <c r="I413" s="13" t="s">
        <v>83</v>
      </c>
      <c r="J413" s="13" t="s">
        <v>82</v>
      </c>
      <c r="K413" s="21" t="str">
        <f t="shared" si="13"/>
        <v>iucnStatus:Least Concern</v>
      </c>
      <c r="L413" s="11" t="str">
        <f>_xlfn.IFNA(VLOOKUP(Tabela5[[#This Row],[scientificName]],Tabela1[],COLUMN('IUCN BR Summary'!O:O),0),"Not Evaluated")</f>
        <v>Least Concern</v>
      </c>
      <c r="M413" s="13" t="s">
        <v>661</v>
      </c>
      <c r="N413" s="33"/>
      <c r="O413" s="33"/>
      <c r="P413" s="37" t="s">
        <v>527</v>
      </c>
      <c r="Q413" s="33" t="s">
        <v>528</v>
      </c>
      <c r="R413" s="33"/>
      <c r="S413" s="33"/>
      <c r="T413" s="33"/>
      <c r="U413" s="33"/>
      <c r="V413" s="11"/>
      <c r="W413" s="11"/>
      <c r="X413" s="11"/>
      <c r="Y413" s="11"/>
      <c r="Z413" s="11"/>
      <c r="AA413" s="11"/>
      <c r="AB413" s="11"/>
      <c r="AC413" s="12">
        <v>43523</v>
      </c>
      <c r="AD413" s="15">
        <v>0.8041666666666667</v>
      </c>
      <c r="AE413" s="33"/>
      <c r="AF413" s="15" t="s">
        <v>154</v>
      </c>
      <c r="AG413" s="33"/>
      <c r="AH413" s="15" t="s">
        <v>138</v>
      </c>
      <c r="AI413" s="13" t="s">
        <v>90</v>
      </c>
      <c r="AJ413" s="13" t="s">
        <v>91</v>
      </c>
      <c r="AK413" s="13" t="s">
        <v>92</v>
      </c>
      <c r="AL413" s="11" t="s">
        <v>93</v>
      </c>
      <c r="AM413" s="11" t="s">
        <v>94</v>
      </c>
      <c r="AN413" s="11"/>
      <c r="AO413" s="11"/>
      <c r="AP413" s="11"/>
      <c r="AQ413" s="11" t="s">
        <v>17454</v>
      </c>
      <c r="AR413" s="11"/>
      <c r="AS413" s="11"/>
      <c r="AT413" s="11"/>
      <c r="AU413" s="11"/>
      <c r="AV413" s="11"/>
      <c r="AW413" s="11"/>
      <c r="AX413" s="18">
        <v>373409.28340000001</v>
      </c>
      <c r="AY413" s="18">
        <v>7845645.7186000003</v>
      </c>
      <c r="AZ413" s="16">
        <v>-40.206195000000001</v>
      </c>
      <c r="BA413" s="16">
        <v>-19.479727</v>
      </c>
      <c r="BB413" s="11"/>
      <c r="BC413" s="11" t="s">
        <v>17453</v>
      </c>
      <c r="BD413" s="11" t="s">
        <v>17455</v>
      </c>
      <c r="BE413" s="11" t="s">
        <v>95</v>
      </c>
      <c r="BF413" s="17">
        <v>43410</v>
      </c>
      <c r="BG413" s="11" t="s">
        <v>96</v>
      </c>
      <c r="BH413" s="13" t="s">
        <v>97</v>
      </c>
      <c r="BI413" s="13" t="s">
        <v>98</v>
      </c>
      <c r="BJ413" s="13" t="s">
        <v>99</v>
      </c>
      <c r="BK413" s="33" t="s">
        <v>5036</v>
      </c>
      <c r="BL413" s="33" t="s">
        <v>10210</v>
      </c>
      <c r="BM413" s="11" t="s">
        <v>149</v>
      </c>
      <c r="BN413" s="11" t="s">
        <v>150</v>
      </c>
      <c r="BO413" s="11"/>
      <c r="BP413" s="11" t="s">
        <v>10217</v>
      </c>
      <c r="BQ413" s="33" t="str">
        <f>IFERROR(VLOOKUP(Tabela5[[#This Row],[scientificName]],Tabela1[],COLUMN('IUCN BR Summary'!N:N),0),"")</f>
        <v>(G.[Baron] Cuvier, 1798)</v>
      </c>
      <c r="BR413" s="11" t="s">
        <v>102</v>
      </c>
      <c r="BS413" s="11"/>
      <c r="BT413" s="11"/>
      <c r="BU413" s="11"/>
      <c r="BV413" s="11"/>
      <c r="BW413" s="11"/>
      <c r="BX413" s="11"/>
      <c r="BY413" s="11"/>
    </row>
    <row r="414" spans="1:77" x14ac:dyDescent="0.25">
      <c r="A414" s="11" t="s">
        <v>76</v>
      </c>
      <c r="B414" s="12">
        <f t="shared" ca="1" si="12"/>
        <v>43818</v>
      </c>
      <c r="C414" s="13" t="s">
        <v>77</v>
      </c>
      <c r="D414" s="11" t="s">
        <v>78</v>
      </c>
      <c r="E414" s="13" t="s">
        <v>79</v>
      </c>
      <c r="F414" s="11" t="s">
        <v>80</v>
      </c>
      <c r="G414" s="11" t="s">
        <v>81</v>
      </c>
      <c r="H414" s="11" t="s">
        <v>82</v>
      </c>
      <c r="I414" s="13" t="s">
        <v>83</v>
      </c>
      <c r="J414" s="13" t="s">
        <v>82</v>
      </c>
      <c r="K414" s="21" t="str">
        <f t="shared" si="13"/>
        <v>iucnStatus:Least Concern</v>
      </c>
      <c r="L414" s="11" t="str">
        <f>_xlfn.IFNA(VLOOKUP(Tabela5[[#This Row],[scientificName]],Tabela1[],COLUMN('IUCN BR Summary'!O:O),0),"Not Evaluated")</f>
        <v>Least Concern</v>
      </c>
      <c r="M414" s="13" t="s">
        <v>662</v>
      </c>
      <c r="N414" s="33"/>
      <c r="O414" s="33"/>
      <c r="P414" s="37" t="s">
        <v>527</v>
      </c>
      <c r="Q414" s="33" t="s">
        <v>528</v>
      </c>
      <c r="R414" s="33"/>
      <c r="S414" s="33"/>
      <c r="T414" s="33"/>
      <c r="U414" s="33"/>
      <c r="V414" s="11"/>
      <c r="W414" s="11"/>
      <c r="X414" s="11"/>
      <c r="Y414" s="11"/>
      <c r="Z414" s="11"/>
      <c r="AA414" s="11"/>
      <c r="AB414" s="11"/>
      <c r="AC414" s="12">
        <v>43523</v>
      </c>
      <c r="AD414" s="15">
        <v>0.7284722222222223</v>
      </c>
      <c r="AE414" s="33"/>
      <c r="AF414" s="15" t="s">
        <v>121</v>
      </c>
      <c r="AG414" s="33"/>
      <c r="AH414" s="15" t="s">
        <v>138</v>
      </c>
      <c r="AI414" s="13" t="s">
        <v>90</v>
      </c>
      <c r="AJ414" s="13" t="s">
        <v>91</v>
      </c>
      <c r="AK414" s="13" t="s">
        <v>92</v>
      </c>
      <c r="AL414" s="11" t="s">
        <v>93</v>
      </c>
      <c r="AM414" s="11" t="s">
        <v>94</v>
      </c>
      <c r="AN414" s="11"/>
      <c r="AO414" s="11"/>
      <c r="AP414" s="11"/>
      <c r="AQ414" s="11" t="s">
        <v>17454</v>
      </c>
      <c r="AR414" s="11"/>
      <c r="AS414" s="11"/>
      <c r="AT414" s="11"/>
      <c r="AU414" s="11"/>
      <c r="AV414" s="11"/>
      <c r="AW414" s="11"/>
      <c r="AX414" s="18">
        <v>375187</v>
      </c>
      <c r="AY414" s="18">
        <v>7845415</v>
      </c>
      <c r="AZ414" s="16">
        <v>-40.189272000000003</v>
      </c>
      <c r="BA414" s="16">
        <v>-19.481926000000001</v>
      </c>
      <c r="BB414" s="11"/>
      <c r="BC414" s="11" t="s">
        <v>17453</v>
      </c>
      <c r="BD414" s="11" t="s">
        <v>17455</v>
      </c>
      <c r="BE414" s="11" t="s">
        <v>95</v>
      </c>
      <c r="BF414" s="17">
        <v>43410</v>
      </c>
      <c r="BG414" s="11" t="s">
        <v>96</v>
      </c>
      <c r="BH414" s="13" t="s">
        <v>97</v>
      </c>
      <c r="BI414" s="13" t="s">
        <v>98</v>
      </c>
      <c r="BJ414" s="13" t="s">
        <v>99</v>
      </c>
      <c r="BK414" s="33" t="s">
        <v>5036</v>
      </c>
      <c r="BL414" s="33" t="s">
        <v>5037</v>
      </c>
      <c r="BM414" s="11" t="s">
        <v>162</v>
      </c>
      <c r="BN414" s="11" t="s">
        <v>163</v>
      </c>
      <c r="BO414" s="11"/>
      <c r="BP414" s="11" t="s">
        <v>11275</v>
      </c>
      <c r="BQ414" s="33" t="str">
        <f>IFERROR(VLOOKUP(Tabela5[[#This Row],[scientificName]],Tabela1[],COLUMN('IUCN BR Summary'!N:N),0),"")</f>
        <v>(Linnaeus, 1766)</v>
      </c>
      <c r="BR414" s="11" t="s">
        <v>102</v>
      </c>
      <c r="BS414" s="11"/>
      <c r="BT414" s="11"/>
      <c r="BU414" s="11"/>
      <c r="BV414" s="11"/>
      <c r="BW414" s="11"/>
      <c r="BX414" s="11"/>
      <c r="BY414" s="11"/>
    </row>
    <row r="415" spans="1:77" x14ac:dyDescent="0.25">
      <c r="A415" s="11" t="s">
        <v>76</v>
      </c>
      <c r="B415" s="12">
        <f t="shared" ca="1" si="12"/>
        <v>43818</v>
      </c>
      <c r="C415" s="13" t="s">
        <v>77</v>
      </c>
      <c r="D415" s="11" t="s">
        <v>78</v>
      </c>
      <c r="E415" s="13" t="s">
        <v>79</v>
      </c>
      <c r="F415" s="11" t="s">
        <v>80</v>
      </c>
      <c r="G415" s="11" t="s">
        <v>81</v>
      </c>
      <c r="H415" s="11" t="s">
        <v>82</v>
      </c>
      <c r="I415" s="13" t="s">
        <v>83</v>
      </c>
      <c r="J415" s="13" t="s">
        <v>82</v>
      </c>
      <c r="K415" s="21" t="str">
        <f t="shared" si="13"/>
        <v>iucnStatus:Not Evaluated</v>
      </c>
      <c r="L415" s="11" t="str">
        <f>_xlfn.IFNA(VLOOKUP(Tabela5[[#This Row],[scientificName]],Tabela1[],COLUMN('IUCN BR Summary'!O:O),0),"Not Evaluated")</f>
        <v>Not Evaluated</v>
      </c>
      <c r="M415" s="13" t="s">
        <v>663</v>
      </c>
      <c r="N415" s="33"/>
      <c r="O415" s="33"/>
      <c r="P415" s="37" t="s">
        <v>527</v>
      </c>
      <c r="Q415" s="33" t="s">
        <v>528</v>
      </c>
      <c r="R415" s="33"/>
      <c r="S415" s="33"/>
      <c r="T415" s="33"/>
      <c r="U415" s="33"/>
      <c r="V415" s="11"/>
      <c r="W415" s="11"/>
      <c r="X415" s="11"/>
      <c r="Y415" s="11"/>
      <c r="Z415" s="11"/>
      <c r="AA415" s="11"/>
      <c r="AB415" s="11"/>
      <c r="AC415" s="12">
        <v>43523</v>
      </c>
      <c r="AD415" s="15"/>
      <c r="AE415" s="33"/>
      <c r="AF415" s="15" t="s">
        <v>108</v>
      </c>
      <c r="AG415" s="33"/>
      <c r="AH415" s="15" t="s">
        <v>138</v>
      </c>
      <c r="AI415" s="13" t="s">
        <v>90</v>
      </c>
      <c r="AJ415" s="13" t="s">
        <v>91</v>
      </c>
      <c r="AK415" s="13" t="s">
        <v>92</v>
      </c>
      <c r="AL415" s="11" t="s">
        <v>93</v>
      </c>
      <c r="AM415" s="11" t="s">
        <v>94</v>
      </c>
      <c r="AN415" s="11"/>
      <c r="AO415" s="11"/>
      <c r="AP415" s="11"/>
      <c r="AQ415" s="11" t="s">
        <v>17454</v>
      </c>
      <c r="AR415" s="11"/>
      <c r="AS415" s="11"/>
      <c r="AT415" s="11"/>
      <c r="AU415" s="11"/>
      <c r="AV415" s="11"/>
      <c r="AW415" s="11"/>
      <c r="AX415" s="18">
        <v>370415.04998058092</v>
      </c>
      <c r="AY415" s="18">
        <v>7844386.5569670415</v>
      </c>
      <c r="AZ415" s="16">
        <v>-40.234803999999997</v>
      </c>
      <c r="BA415" s="16">
        <v>-19.49091</v>
      </c>
      <c r="BB415" s="11"/>
      <c r="BC415" s="11" t="s">
        <v>17453</v>
      </c>
      <c r="BD415" s="11" t="s">
        <v>17455</v>
      </c>
      <c r="BE415" s="11" t="s">
        <v>95</v>
      </c>
      <c r="BF415" s="17">
        <v>43410</v>
      </c>
      <c r="BG415" s="11" t="s">
        <v>96</v>
      </c>
      <c r="BH415" s="13" t="s">
        <v>97</v>
      </c>
      <c r="BI415" s="13" t="s">
        <v>98</v>
      </c>
      <c r="BJ415" s="13" t="s">
        <v>99</v>
      </c>
      <c r="BK415" s="33" t="s">
        <v>10370</v>
      </c>
      <c r="BL415" s="33" t="s">
        <v>10386</v>
      </c>
      <c r="BM415" s="11" t="s">
        <v>254</v>
      </c>
      <c r="BN415" s="11" t="s">
        <v>255</v>
      </c>
      <c r="BO415" s="11"/>
      <c r="BP415" s="11" t="s">
        <v>17440</v>
      </c>
      <c r="BQ415" s="33" t="str">
        <f>IFERROR(VLOOKUP(Tabela5[[#This Row],[scientificName]],Tabela1[],COLUMN('IUCN BR Summary'!N:N),0),"")</f>
        <v/>
      </c>
      <c r="BR415" s="11" t="s">
        <v>166</v>
      </c>
      <c r="BS415" s="11"/>
      <c r="BT415" s="11"/>
      <c r="BU415" s="11"/>
      <c r="BV415" s="11"/>
      <c r="BW415" s="11"/>
      <c r="BX415" s="11"/>
      <c r="BY415" s="11"/>
    </row>
    <row r="416" spans="1:77" x14ac:dyDescent="0.25">
      <c r="A416" s="11" t="s">
        <v>76</v>
      </c>
      <c r="B416" s="12">
        <f t="shared" ca="1" si="12"/>
        <v>43818</v>
      </c>
      <c r="C416" s="13" t="s">
        <v>77</v>
      </c>
      <c r="D416" s="11" t="s">
        <v>78</v>
      </c>
      <c r="E416" s="13" t="s">
        <v>79</v>
      </c>
      <c r="F416" s="11" t="s">
        <v>80</v>
      </c>
      <c r="G416" s="11" t="s">
        <v>81</v>
      </c>
      <c r="H416" s="11" t="s">
        <v>82</v>
      </c>
      <c r="I416" s="13" t="s">
        <v>83</v>
      </c>
      <c r="J416" s="13" t="s">
        <v>82</v>
      </c>
      <c r="K416" s="21" t="str">
        <f t="shared" si="13"/>
        <v>iucnStatus:Vulnerable</v>
      </c>
      <c r="L416" s="11" t="str">
        <f>_xlfn.IFNA(VLOOKUP(Tabela5[[#This Row],[scientificName]],Tabela1[],COLUMN('IUCN BR Summary'!O:O),0),"Not Evaluated")</f>
        <v>Vulnerable</v>
      </c>
      <c r="M416" s="13" t="s">
        <v>664</v>
      </c>
      <c r="N416" s="33"/>
      <c r="O416" s="33"/>
      <c r="P416" s="37" t="s">
        <v>527</v>
      </c>
      <c r="Q416" s="33" t="s">
        <v>528</v>
      </c>
      <c r="R416" s="33"/>
      <c r="S416" s="33"/>
      <c r="T416" s="33"/>
      <c r="U416" s="33"/>
      <c r="V416" s="11"/>
      <c r="W416" s="11"/>
      <c r="X416" s="11"/>
      <c r="Y416" s="11"/>
      <c r="Z416" s="11"/>
      <c r="AA416" s="11"/>
      <c r="AB416" s="11"/>
      <c r="AC416" s="12">
        <v>43524</v>
      </c>
      <c r="AD416" s="15">
        <v>0.25972222222222224</v>
      </c>
      <c r="AE416" s="33"/>
      <c r="AF416" s="15" t="s">
        <v>108</v>
      </c>
      <c r="AG416" s="33"/>
      <c r="AH416" s="15" t="s">
        <v>138</v>
      </c>
      <c r="AI416" s="13" t="s">
        <v>90</v>
      </c>
      <c r="AJ416" s="13" t="s">
        <v>91</v>
      </c>
      <c r="AK416" s="13" t="s">
        <v>92</v>
      </c>
      <c r="AL416" s="11" t="s">
        <v>93</v>
      </c>
      <c r="AM416" s="11" t="s">
        <v>94</v>
      </c>
      <c r="AN416" s="11"/>
      <c r="AO416" s="11"/>
      <c r="AP416" s="11"/>
      <c r="AQ416" s="11" t="s">
        <v>17454</v>
      </c>
      <c r="AR416" s="11"/>
      <c r="AS416" s="11"/>
      <c r="AT416" s="11"/>
      <c r="AU416" s="11"/>
      <c r="AV416" s="11"/>
      <c r="AW416" s="11"/>
      <c r="AX416" s="18">
        <v>372533.42420000001</v>
      </c>
      <c r="AY416" s="18">
        <v>7845277.7911999999</v>
      </c>
      <c r="AZ416" s="16">
        <v>-40.214565</v>
      </c>
      <c r="BA416" s="16">
        <v>-19.482996</v>
      </c>
      <c r="BB416" s="11"/>
      <c r="BC416" s="11" t="s">
        <v>17453</v>
      </c>
      <c r="BD416" s="11" t="s">
        <v>17455</v>
      </c>
      <c r="BE416" s="11" t="s">
        <v>95</v>
      </c>
      <c r="BF416" s="17">
        <v>43410</v>
      </c>
      <c r="BG416" s="11" t="s">
        <v>96</v>
      </c>
      <c r="BH416" s="13" t="s">
        <v>97</v>
      </c>
      <c r="BI416" s="13" t="s">
        <v>98</v>
      </c>
      <c r="BJ416" s="13" t="s">
        <v>99</v>
      </c>
      <c r="BK416" s="34" t="s">
        <v>2635</v>
      </c>
      <c r="BL416" s="33" t="s">
        <v>3135</v>
      </c>
      <c r="BM416" s="11" t="s">
        <v>155</v>
      </c>
      <c r="BN416" s="11" t="s">
        <v>665</v>
      </c>
      <c r="BO416" s="11"/>
      <c r="BP416" s="11" t="s">
        <v>5154</v>
      </c>
      <c r="BQ416" s="33" t="str">
        <f>IFERROR(VLOOKUP(Tabela5[[#This Row],[scientificName]],Tabela1[],COLUMN('IUCN BR Summary'!N:N),0),"")</f>
        <v>(Ã‰. Geoffroy, 1812)</v>
      </c>
      <c r="BR416" s="11" t="s">
        <v>102</v>
      </c>
      <c r="BS416" s="11"/>
      <c r="BT416" s="11"/>
      <c r="BU416" s="11"/>
      <c r="BV416" s="11"/>
      <c r="BW416" s="11"/>
      <c r="BX416" s="11"/>
      <c r="BY416" s="11"/>
    </row>
    <row r="417" spans="1:77" x14ac:dyDescent="0.25">
      <c r="A417" s="11" t="s">
        <v>76</v>
      </c>
      <c r="B417" s="12">
        <f t="shared" ca="1" si="12"/>
        <v>43818</v>
      </c>
      <c r="C417" s="13" t="s">
        <v>77</v>
      </c>
      <c r="D417" s="11" t="s">
        <v>78</v>
      </c>
      <c r="E417" s="13" t="s">
        <v>79</v>
      </c>
      <c r="F417" s="11" t="s">
        <v>80</v>
      </c>
      <c r="G417" s="11" t="s">
        <v>81</v>
      </c>
      <c r="H417" s="11" t="s">
        <v>82</v>
      </c>
      <c r="I417" s="13" t="s">
        <v>83</v>
      </c>
      <c r="J417" s="13" t="s">
        <v>82</v>
      </c>
      <c r="K417" s="21" t="str">
        <f t="shared" si="13"/>
        <v>iucnStatus:Least Concern</v>
      </c>
      <c r="L417" s="11" t="str">
        <f>_xlfn.IFNA(VLOOKUP(Tabela5[[#This Row],[scientificName]],Tabela1[],COLUMN('IUCN BR Summary'!O:O),0),"Not Evaluated")</f>
        <v>Least Concern</v>
      </c>
      <c r="M417" s="13" t="s">
        <v>666</v>
      </c>
      <c r="N417" s="33"/>
      <c r="O417" s="33"/>
      <c r="P417" s="37" t="s">
        <v>527</v>
      </c>
      <c r="Q417" s="33" t="s">
        <v>528</v>
      </c>
      <c r="R417" s="33"/>
      <c r="S417" s="33"/>
      <c r="T417" s="33"/>
      <c r="U417" s="33"/>
      <c r="V417" s="11"/>
      <c r="W417" s="11"/>
      <c r="X417" s="11"/>
      <c r="Y417" s="11"/>
      <c r="Z417" s="11"/>
      <c r="AA417" s="11"/>
      <c r="AB417" s="11"/>
      <c r="AC417" s="12">
        <v>43524</v>
      </c>
      <c r="AD417" s="15">
        <v>0.375</v>
      </c>
      <c r="AE417" s="33"/>
      <c r="AF417" s="15" t="s">
        <v>121</v>
      </c>
      <c r="AG417" s="33"/>
      <c r="AH417" s="15" t="s">
        <v>138</v>
      </c>
      <c r="AI417" s="13" t="s">
        <v>90</v>
      </c>
      <c r="AJ417" s="13" t="s">
        <v>91</v>
      </c>
      <c r="AK417" s="13" t="s">
        <v>92</v>
      </c>
      <c r="AL417" s="11" t="s">
        <v>93</v>
      </c>
      <c r="AM417" s="11" t="s">
        <v>94</v>
      </c>
      <c r="AN417" s="11"/>
      <c r="AO417" s="11"/>
      <c r="AP417" s="11"/>
      <c r="AQ417" s="11" t="s">
        <v>17454</v>
      </c>
      <c r="AR417" s="11"/>
      <c r="AS417" s="11"/>
      <c r="AT417" s="11"/>
      <c r="AU417" s="11"/>
      <c r="AV417" s="11"/>
      <c r="AW417" s="11"/>
      <c r="AX417" s="18">
        <v>373642.74420000002</v>
      </c>
      <c r="AY417" s="18">
        <v>7845732.9932000004</v>
      </c>
      <c r="AZ417" s="16">
        <v>-40.203960000000002</v>
      </c>
      <c r="BA417" s="16">
        <v>-19.478956</v>
      </c>
      <c r="BB417" s="11"/>
      <c r="BC417" s="11" t="s">
        <v>17453</v>
      </c>
      <c r="BD417" s="11" t="s">
        <v>17455</v>
      </c>
      <c r="BE417" s="11" t="s">
        <v>95</v>
      </c>
      <c r="BF417" s="17">
        <v>43410</v>
      </c>
      <c r="BG417" s="11" t="s">
        <v>96</v>
      </c>
      <c r="BH417" s="13" t="s">
        <v>97</v>
      </c>
      <c r="BI417" s="13" t="s">
        <v>98</v>
      </c>
      <c r="BJ417" s="13" t="s">
        <v>99</v>
      </c>
      <c r="BK417" s="34" t="s">
        <v>2635</v>
      </c>
      <c r="BL417" s="33" t="s">
        <v>2646</v>
      </c>
      <c r="BM417" s="11" t="s">
        <v>100</v>
      </c>
      <c r="BN417" s="11" t="s">
        <v>101</v>
      </c>
      <c r="BO417" s="11"/>
      <c r="BP417" s="11" t="s">
        <v>8477</v>
      </c>
      <c r="BQ417" s="33" t="str">
        <f>IFERROR(VLOOKUP(Tabela5[[#This Row],[scientificName]],Tabela1[],COLUMN('IUCN BR Summary'!N:N),0),"")</f>
        <v>(Ã‰. Geoffroy in Humboldt, 1812)</v>
      </c>
      <c r="BR417" s="11" t="s">
        <v>102</v>
      </c>
      <c r="BS417" s="11"/>
      <c r="BT417" s="11"/>
      <c r="BU417" s="11"/>
      <c r="BV417" s="11"/>
      <c r="BW417" s="11"/>
      <c r="BX417" s="11"/>
      <c r="BY417" s="11"/>
    </row>
    <row r="418" spans="1:77" x14ac:dyDescent="0.25">
      <c r="A418" s="11" t="s">
        <v>76</v>
      </c>
      <c r="B418" s="12">
        <f t="shared" ca="1" si="12"/>
        <v>43818</v>
      </c>
      <c r="C418" s="13" t="s">
        <v>77</v>
      </c>
      <c r="D418" s="11" t="s">
        <v>78</v>
      </c>
      <c r="E418" s="13" t="s">
        <v>79</v>
      </c>
      <c r="F418" s="11" t="s">
        <v>80</v>
      </c>
      <c r="G418" s="11" t="s">
        <v>81</v>
      </c>
      <c r="H418" s="11" t="s">
        <v>82</v>
      </c>
      <c r="I418" s="13" t="s">
        <v>83</v>
      </c>
      <c r="J418" s="13" t="s">
        <v>82</v>
      </c>
      <c r="K418" s="21" t="str">
        <f t="shared" si="13"/>
        <v>iucnStatus:Least Concern</v>
      </c>
      <c r="L418" s="11" t="str">
        <f>_xlfn.IFNA(VLOOKUP(Tabela5[[#This Row],[scientificName]],Tabela1[],COLUMN('IUCN BR Summary'!O:O),0),"Not Evaluated")</f>
        <v>Least Concern</v>
      </c>
      <c r="M418" s="13" t="s">
        <v>667</v>
      </c>
      <c r="N418" s="33"/>
      <c r="O418" s="33"/>
      <c r="P418" s="37" t="s">
        <v>527</v>
      </c>
      <c r="Q418" s="33" t="s">
        <v>528</v>
      </c>
      <c r="R418" s="33"/>
      <c r="S418" s="33"/>
      <c r="T418" s="33"/>
      <c r="U418" s="33"/>
      <c r="V418" s="11"/>
      <c r="W418" s="11"/>
      <c r="X418" s="11"/>
      <c r="Y418" s="11"/>
      <c r="Z418" s="11"/>
      <c r="AA418" s="11"/>
      <c r="AB418" s="11"/>
      <c r="AC418" s="12">
        <v>43524</v>
      </c>
      <c r="AD418" s="15">
        <v>0.37222222222222223</v>
      </c>
      <c r="AE418" s="33"/>
      <c r="AF418" s="15" t="s">
        <v>121</v>
      </c>
      <c r="AG418" s="33"/>
      <c r="AH418" s="15" t="s">
        <v>138</v>
      </c>
      <c r="AI418" s="13" t="s">
        <v>90</v>
      </c>
      <c r="AJ418" s="13" t="s">
        <v>91</v>
      </c>
      <c r="AK418" s="13" t="s">
        <v>92</v>
      </c>
      <c r="AL418" s="11" t="s">
        <v>93</v>
      </c>
      <c r="AM418" s="11" t="s">
        <v>94</v>
      </c>
      <c r="AN418" s="11"/>
      <c r="AO418" s="11"/>
      <c r="AP418" s="11"/>
      <c r="AQ418" s="11" t="s">
        <v>17454</v>
      </c>
      <c r="AR418" s="11"/>
      <c r="AS418" s="11"/>
      <c r="AT418" s="11"/>
      <c r="AU418" s="11"/>
      <c r="AV418" s="11"/>
      <c r="AW418" s="11"/>
      <c r="AX418" s="18">
        <v>373656.94939999998</v>
      </c>
      <c r="AY418" s="18">
        <v>7845643.4598000003</v>
      </c>
      <c r="AZ418" s="16">
        <v>-40.203833000000003</v>
      </c>
      <c r="BA418" s="16">
        <v>-19.479769999999998</v>
      </c>
      <c r="BB418" s="11"/>
      <c r="BC418" s="11" t="s">
        <v>17453</v>
      </c>
      <c r="BD418" s="11" t="s">
        <v>17455</v>
      </c>
      <c r="BE418" s="11" t="s">
        <v>95</v>
      </c>
      <c r="BF418" s="17">
        <v>43410</v>
      </c>
      <c r="BG418" s="11" t="s">
        <v>96</v>
      </c>
      <c r="BH418" s="13" t="s">
        <v>97</v>
      </c>
      <c r="BI418" s="13" t="s">
        <v>98</v>
      </c>
      <c r="BJ418" s="13" t="s">
        <v>99</v>
      </c>
      <c r="BK418" s="34" t="s">
        <v>2635</v>
      </c>
      <c r="BL418" s="33" t="s">
        <v>2646</v>
      </c>
      <c r="BM418" s="11" t="s">
        <v>100</v>
      </c>
      <c r="BN418" s="11" t="s">
        <v>101</v>
      </c>
      <c r="BO418" s="11"/>
      <c r="BP418" s="11" t="s">
        <v>8477</v>
      </c>
      <c r="BQ418" s="33" t="str">
        <f>IFERROR(VLOOKUP(Tabela5[[#This Row],[scientificName]],Tabela1[],COLUMN('IUCN BR Summary'!N:N),0),"")</f>
        <v>(Ã‰. Geoffroy in Humboldt, 1812)</v>
      </c>
      <c r="BR418" s="11" t="s">
        <v>102</v>
      </c>
      <c r="BS418" s="11"/>
      <c r="BT418" s="11"/>
      <c r="BU418" s="11"/>
      <c r="BV418" s="11"/>
      <c r="BW418" s="11"/>
      <c r="BX418" s="11"/>
      <c r="BY418" s="11"/>
    </row>
    <row r="419" spans="1:77" x14ac:dyDescent="0.25">
      <c r="A419" s="11" t="s">
        <v>76</v>
      </c>
      <c r="B419" s="12">
        <f t="shared" ca="1" si="12"/>
        <v>43818</v>
      </c>
      <c r="C419" s="13" t="s">
        <v>77</v>
      </c>
      <c r="D419" s="11" t="s">
        <v>78</v>
      </c>
      <c r="E419" s="13" t="s">
        <v>79</v>
      </c>
      <c r="F419" s="11" t="s">
        <v>80</v>
      </c>
      <c r="G419" s="11" t="s">
        <v>81</v>
      </c>
      <c r="H419" s="11" t="s">
        <v>82</v>
      </c>
      <c r="I419" s="13" t="s">
        <v>83</v>
      </c>
      <c r="J419" s="13" t="s">
        <v>82</v>
      </c>
      <c r="K419" s="21" t="str">
        <f t="shared" si="13"/>
        <v>iucnStatus:Least Concern</v>
      </c>
      <c r="L419" s="11" t="str">
        <f>_xlfn.IFNA(VLOOKUP(Tabela5[[#This Row],[scientificName]],Tabela1[],COLUMN('IUCN BR Summary'!O:O),0),"Not Evaluated")</f>
        <v>Least Concern</v>
      </c>
      <c r="M419" s="13" t="s">
        <v>668</v>
      </c>
      <c r="N419" s="33"/>
      <c r="O419" s="33"/>
      <c r="P419" s="37" t="s">
        <v>527</v>
      </c>
      <c r="Q419" s="33" t="s">
        <v>528</v>
      </c>
      <c r="R419" s="33"/>
      <c r="S419" s="33"/>
      <c r="T419" s="33"/>
      <c r="U419" s="33"/>
      <c r="V419" s="11"/>
      <c r="W419" s="11"/>
      <c r="X419" s="11"/>
      <c r="Y419" s="11"/>
      <c r="Z419" s="11"/>
      <c r="AA419" s="11"/>
      <c r="AB419" s="11"/>
      <c r="AC419" s="12">
        <v>43524</v>
      </c>
      <c r="AD419" s="15">
        <v>0.32569444444444445</v>
      </c>
      <c r="AE419" s="33"/>
      <c r="AF419" s="15" t="s">
        <v>154</v>
      </c>
      <c r="AG419" s="33"/>
      <c r="AH419" s="15" t="s">
        <v>138</v>
      </c>
      <c r="AI419" s="13" t="s">
        <v>90</v>
      </c>
      <c r="AJ419" s="13" t="s">
        <v>91</v>
      </c>
      <c r="AK419" s="13" t="s">
        <v>92</v>
      </c>
      <c r="AL419" s="11" t="s">
        <v>93</v>
      </c>
      <c r="AM419" s="11" t="s">
        <v>94</v>
      </c>
      <c r="AN419" s="11"/>
      <c r="AO419" s="11"/>
      <c r="AP419" s="11"/>
      <c r="AQ419" s="11" t="s">
        <v>17454</v>
      </c>
      <c r="AR419" s="11"/>
      <c r="AS419" s="11"/>
      <c r="AT419" s="11"/>
      <c r="AU419" s="11"/>
      <c r="AV419" s="11"/>
      <c r="AW419" s="11"/>
      <c r="AX419" s="18">
        <v>374331.24060000002</v>
      </c>
      <c r="AY419" s="18">
        <v>7846033.0104999999</v>
      </c>
      <c r="AZ419" s="16">
        <v>-40.197386000000002</v>
      </c>
      <c r="BA419" s="16">
        <v>-19.476289000000001</v>
      </c>
      <c r="BB419" s="11"/>
      <c r="BC419" s="11" t="s">
        <v>17453</v>
      </c>
      <c r="BD419" s="11" t="s">
        <v>17455</v>
      </c>
      <c r="BE419" s="11" t="s">
        <v>95</v>
      </c>
      <c r="BF419" s="17">
        <v>43410</v>
      </c>
      <c r="BG419" s="11" t="s">
        <v>96</v>
      </c>
      <c r="BH419" s="13" t="s">
        <v>97</v>
      </c>
      <c r="BI419" s="13" t="s">
        <v>98</v>
      </c>
      <c r="BJ419" s="13" t="s">
        <v>99</v>
      </c>
      <c r="BK419" s="33" t="s">
        <v>5036</v>
      </c>
      <c r="BL419" s="33" t="s">
        <v>10748</v>
      </c>
      <c r="BM419" s="11" t="s">
        <v>516</v>
      </c>
      <c r="BN419" s="11" t="s">
        <v>517</v>
      </c>
      <c r="BO419" s="11"/>
      <c r="BP419" s="11" t="s">
        <v>14409</v>
      </c>
      <c r="BQ419" s="33" t="str">
        <f>IFERROR(VLOOKUP(Tabela5[[#This Row],[scientificName]],Tabela1[],COLUMN('IUCN BR Summary'!N:N),0),"")</f>
        <v>(Linnaeus, 1771)</v>
      </c>
      <c r="BR419" s="11" t="s">
        <v>102</v>
      </c>
      <c r="BS419" s="11"/>
      <c r="BT419" s="11"/>
      <c r="BU419" s="11"/>
      <c r="BV419" s="11"/>
      <c r="BW419" s="11"/>
      <c r="BX419" s="11"/>
      <c r="BY419" s="11"/>
    </row>
    <row r="420" spans="1:77" x14ac:dyDescent="0.25">
      <c r="A420" s="11" t="s">
        <v>76</v>
      </c>
      <c r="B420" s="12">
        <f t="shared" ca="1" si="12"/>
        <v>43818</v>
      </c>
      <c r="C420" s="13" t="s">
        <v>77</v>
      </c>
      <c r="D420" s="11" t="s">
        <v>78</v>
      </c>
      <c r="E420" s="13" t="s">
        <v>79</v>
      </c>
      <c r="F420" s="11" t="s">
        <v>80</v>
      </c>
      <c r="G420" s="11" t="s">
        <v>81</v>
      </c>
      <c r="H420" s="11" t="s">
        <v>82</v>
      </c>
      <c r="I420" s="13" t="s">
        <v>83</v>
      </c>
      <c r="J420" s="13" t="s">
        <v>82</v>
      </c>
      <c r="K420" s="21" t="str">
        <f t="shared" si="13"/>
        <v>iucnStatus:Least Concern</v>
      </c>
      <c r="L420" s="11" t="str">
        <f>_xlfn.IFNA(VLOOKUP(Tabela5[[#This Row],[scientificName]],Tabela1[],COLUMN('IUCN BR Summary'!O:O),0),"Not Evaluated")</f>
        <v>Least Concern</v>
      </c>
      <c r="M420" s="13" t="s">
        <v>669</v>
      </c>
      <c r="N420" s="33"/>
      <c r="O420" s="33"/>
      <c r="P420" s="37" t="s">
        <v>527</v>
      </c>
      <c r="Q420" s="33" t="s">
        <v>87</v>
      </c>
      <c r="R420" s="33"/>
      <c r="S420" s="33"/>
      <c r="T420" s="33"/>
      <c r="U420" s="33"/>
      <c r="V420" s="11"/>
      <c r="W420" s="11"/>
      <c r="X420" s="11"/>
      <c r="Y420" s="11"/>
      <c r="Z420" s="11"/>
      <c r="AA420" s="11"/>
      <c r="AB420" s="11"/>
      <c r="AC420" s="12">
        <v>43524</v>
      </c>
      <c r="AD420" s="15">
        <v>0.32430555555555557</v>
      </c>
      <c r="AE420" s="33"/>
      <c r="AF420" s="15" t="s">
        <v>108</v>
      </c>
      <c r="AG420" s="33"/>
      <c r="AH420" s="15" t="s">
        <v>138</v>
      </c>
      <c r="AI420" s="13" t="s">
        <v>90</v>
      </c>
      <c r="AJ420" s="13" t="s">
        <v>91</v>
      </c>
      <c r="AK420" s="13" t="s">
        <v>92</v>
      </c>
      <c r="AL420" s="11" t="s">
        <v>93</v>
      </c>
      <c r="AM420" s="11" t="s">
        <v>94</v>
      </c>
      <c r="AN420" s="11"/>
      <c r="AO420" s="11"/>
      <c r="AP420" s="11"/>
      <c r="AQ420" s="11" t="s">
        <v>17454</v>
      </c>
      <c r="AR420" s="11"/>
      <c r="AS420" s="11"/>
      <c r="AT420" s="11"/>
      <c r="AU420" s="11"/>
      <c r="AV420" s="11"/>
      <c r="AW420" s="11"/>
      <c r="AX420" s="18">
        <v>374377.33840000001</v>
      </c>
      <c r="AY420" s="18">
        <v>7846052.3750999998</v>
      </c>
      <c r="AZ420" s="16">
        <v>-40.196945999999997</v>
      </c>
      <c r="BA420" s="16">
        <v>-19.476120000000002</v>
      </c>
      <c r="BB420" s="11"/>
      <c r="BC420" s="11" t="s">
        <v>17453</v>
      </c>
      <c r="BD420" s="11" t="s">
        <v>17455</v>
      </c>
      <c r="BE420" s="11" t="s">
        <v>95</v>
      </c>
      <c r="BF420" s="17">
        <v>43410</v>
      </c>
      <c r="BG420" s="11" t="s">
        <v>96</v>
      </c>
      <c r="BH420" s="13" t="s">
        <v>97</v>
      </c>
      <c r="BI420" s="13" t="s">
        <v>98</v>
      </c>
      <c r="BJ420" s="13" t="s">
        <v>99</v>
      </c>
      <c r="BK420" s="34" t="s">
        <v>2635</v>
      </c>
      <c r="BL420" s="33" t="s">
        <v>2646</v>
      </c>
      <c r="BM420" s="11" t="s">
        <v>100</v>
      </c>
      <c r="BN420" s="11" t="s">
        <v>101</v>
      </c>
      <c r="BO420" s="11"/>
      <c r="BP420" s="11" t="s">
        <v>8477</v>
      </c>
      <c r="BQ420" s="33" t="str">
        <f>IFERROR(VLOOKUP(Tabela5[[#This Row],[scientificName]],Tabela1[],COLUMN('IUCN BR Summary'!N:N),0),"")</f>
        <v>(Ã‰. Geoffroy in Humboldt, 1812)</v>
      </c>
      <c r="BR420" s="11" t="s">
        <v>102</v>
      </c>
      <c r="BS420" s="11"/>
      <c r="BT420" s="11"/>
      <c r="BU420" s="11"/>
      <c r="BV420" s="11"/>
      <c r="BW420" s="11"/>
      <c r="BX420" s="11"/>
      <c r="BY420" s="11"/>
    </row>
    <row r="421" spans="1:77" x14ac:dyDescent="0.25">
      <c r="A421" s="11" t="s">
        <v>76</v>
      </c>
      <c r="B421" s="12">
        <f t="shared" ca="1" si="12"/>
        <v>43818</v>
      </c>
      <c r="C421" s="13" t="s">
        <v>77</v>
      </c>
      <c r="D421" s="11" t="s">
        <v>78</v>
      </c>
      <c r="E421" s="13" t="s">
        <v>79</v>
      </c>
      <c r="F421" s="11" t="s">
        <v>80</v>
      </c>
      <c r="G421" s="11" t="s">
        <v>81</v>
      </c>
      <c r="H421" s="11" t="s">
        <v>82</v>
      </c>
      <c r="I421" s="13" t="s">
        <v>83</v>
      </c>
      <c r="J421" s="13" t="s">
        <v>82</v>
      </c>
      <c r="K421" s="21" t="str">
        <f t="shared" si="13"/>
        <v>iucnStatus:Least Concern</v>
      </c>
      <c r="L421" s="11" t="str">
        <f>_xlfn.IFNA(VLOOKUP(Tabela5[[#This Row],[scientificName]],Tabela1[],COLUMN('IUCN BR Summary'!O:O),0),"Not Evaluated")</f>
        <v>Least Concern</v>
      </c>
      <c r="M421" s="13" t="s">
        <v>670</v>
      </c>
      <c r="N421" s="33"/>
      <c r="O421" s="33"/>
      <c r="P421" s="37" t="s">
        <v>527</v>
      </c>
      <c r="Q421" s="33" t="s">
        <v>528</v>
      </c>
      <c r="R421" s="33"/>
      <c r="S421" s="33"/>
      <c r="T421" s="33"/>
      <c r="U421" s="33"/>
      <c r="V421" s="11"/>
      <c r="W421" s="11"/>
      <c r="X421" s="11"/>
      <c r="Y421" s="11"/>
      <c r="Z421" s="11"/>
      <c r="AA421" s="11"/>
      <c r="AB421" s="11"/>
      <c r="AC421" s="12">
        <v>43525</v>
      </c>
      <c r="AD421" s="15">
        <v>0.28402777777777777</v>
      </c>
      <c r="AE421" s="33"/>
      <c r="AF421" s="15" t="s">
        <v>108</v>
      </c>
      <c r="AG421" s="33"/>
      <c r="AH421" s="15" t="s">
        <v>138</v>
      </c>
      <c r="AI421" s="13" t="s">
        <v>90</v>
      </c>
      <c r="AJ421" s="13" t="s">
        <v>91</v>
      </c>
      <c r="AK421" s="13" t="s">
        <v>92</v>
      </c>
      <c r="AL421" s="11" t="s">
        <v>93</v>
      </c>
      <c r="AM421" s="11" t="s">
        <v>94</v>
      </c>
      <c r="AN421" s="11"/>
      <c r="AO421" s="11"/>
      <c r="AP421" s="11"/>
      <c r="AQ421" s="11" t="s">
        <v>17454</v>
      </c>
      <c r="AR421" s="11"/>
      <c r="AS421" s="11"/>
      <c r="AT421" s="11"/>
      <c r="AU421" s="11"/>
      <c r="AV421" s="11"/>
      <c r="AW421" s="11"/>
      <c r="AX421" s="18">
        <v>371014.32209999999</v>
      </c>
      <c r="AY421" s="18">
        <v>7844638.2967999997</v>
      </c>
      <c r="AZ421" s="16">
        <v>-40.229080000000003</v>
      </c>
      <c r="BA421" s="16">
        <v>-19.488681</v>
      </c>
      <c r="BB421" s="11"/>
      <c r="BC421" s="11" t="s">
        <v>17453</v>
      </c>
      <c r="BD421" s="11" t="s">
        <v>17455</v>
      </c>
      <c r="BE421" s="11" t="s">
        <v>95</v>
      </c>
      <c r="BF421" s="17">
        <v>43410</v>
      </c>
      <c r="BG421" s="11" t="s">
        <v>96</v>
      </c>
      <c r="BH421" s="13" t="s">
        <v>97</v>
      </c>
      <c r="BI421" s="13" t="s">
        <v>98</v>
      </c>
      <c r="BJ421" s="13" t="s">
        <v>99</v>
      </c>
      <c r="BK421" s="34" t="s">
        <v>2635</v>
      </c>
      <c r="BL421" s="33" t="s">
        <v>2646</v>
      </c>
      <c r="BM421" s="11" t="s">
        <v>100</v>
      </c>
      <c r="BN421" s="11" t="s">
        <v>101</v>
      </c>
      <c r="BO421" s="11"/>
      <c r="BP421" s="11" t="s">
        <v>8477</v>
      </c>
      <c r="BQ421" s="33" t="str">
        <f>IFERROR(VLOOKUP(Tabela5[[#This Row],[scientificName]],Tabela1[],COLUMN('IUCN BR Summary'!N:N),0),"")</f>
        <v>(Ã‰. Geoffroy in Humboldt, 1812)</v>
      </c>
      <c r="BR421" s="11" t="s">
        <v>102</v>
      </c>
      <c r="BS421" s="11"/>
      <c r="BT421" s="11"/>
      <c r="BU421" s="11"/>
      <c r="BV421" s="11"/>
      <c r="BW421" s="11"/>
      <c r="BX421" s="11"/>
      <c r="BY421" s="11"/>
    </row>
    <row r="422" spans="1:77" x14ac:dyDescent="0.25">
      <c r="A422" s="11" t="s">
        <v>76</v>
      </c>
      <c r="B422" s="12">
        <f t="shared" ca="1" si="12"/>
        <v>43818</v>
      </c>
      <c r="C422" s="13" t="s">
        <v>77</v>
      </c>
      <c r="D422" s="11" t="s">
        <v>78</v>
      </c>
      <c r="E422" s="13" t="s">
        <v>79</v>
      </c>
      <c r="F422" s="11" t="s">
        <v>80</v>
      </c>
      <c r="G422" s="11" t="s">
        <v>81</v>
      </c>
      <c r="H422" s="11" t="s">
        <v>82</v>
      </c>
      <c r="I422" s="13" t="s">
        <v>83</v>
      </c>
      <c r="J422" s="13" t="s">
        <v>82</v>
      </c>
      <c r="K422" s="21" t="str">
        <f t="shared" si="13"/>
        <v>iucnStatus:Least Concern</v>
      </c>
      <c r="L422" s="11" t="str">
        <f>_xlfn.IFNA(VLOOKUP(Tabela5[[#This Row],[scientificName]],Tabela1[],COLUMN('IUCN BR Summary'!O:O),0),"Not Evaluated")</f>
        <v>Least Concern</v>
      </c>
      <c r="M422" s="13" t="s">
        <v>671</v>
      </c>
      <c r="N422" s="33"/>
      <c r="O422" s="33"/>
      <c r="P422" s="37" t="s">
        <v>527</v>
      </c>
      <c r="Q422" s="33" t="s">
        <v>528</v>
      </c>
      <c r="R422" s="33"/>
      <c r="S422" s="33"/>
      <c r="T422" s="33"/>
      <c r="U422" s="33"/>
      <c r="V422" s="11"/>
      <c r="W422" s="11"/>
      <c r="X422" s="11"/>
      <c r="Y422" s="11"/>
      <c r="Z422" s="11"/>
      <c r="AA422" s="11"/>
      <c r="AB422" s="11"/>
      <c r="AC422" s="12">
        <v>43525</v>
      </c>
      <c r="AD422" s="15">
        <v>0.26319444444444445</v>
      </c>
      <c r="AE422" s="33"/>
      <c r="AF422" s="15" t="s">
        <v>154</v>
      </c>
      <c r="AG422" s="33"/>
      <c r="AH422" s="15" t="s">
        <v>138</v>
      </c>
      <c r="AI422" s="13" t="s">
        <v>90</v>
      </c>
      <c r="AJ422" s="13" t="s">
        <v>91</v>
      </c>
      <c r="AK422" s="13" t="s">
        <v>92</v>
      </c>
      <c r="AL422" s="11" t="s">
        <v>93</v>
      </c>
      <c r="AM422" s="11" t="s">
        <v>94</v>
      </c>
      <c r="AN422" s="11"/>
      <c r="AO422" s="11"/>
      <c r="AP422" s="11"/>
      <c r="AQ422" s="11" t="s">
        <v>17454</v>
      </c>
      <c r="AR422" s="11"/>
      <c r="AS422" s="11"/>
      <c r="AT422" s="11"/>
      <c r="AU422" s="11"/>
      <c r="AV422" s="11"/>
      <c r="AW422" s="11"/>
      <c r="AX422" s="18">
        <v>371657.5649</v>
      </c>
      <c r="AY422" s="18">
        <v>7844909.8639000002</v>
      </c>
      <c r="AZ422" s="16">
        <v>-40.222926000000001</v>
      </c>
      <c r="BA422" s="16">
        <v>-19.486265</v>
      </c>
      <c r="BB422" s="11"/>
      <c r="BC422" s="11" t="s">
        <v>17453</v>
      </c>
      <c r="BD422" s="11" t="s">
        <v>17455</v>
      </c>
      <c r="BE422" s="11" t="s">
        <v>95</v>
      </c>
      <c r="BF422" s="17">
        <v>43410</v>
      </c>
      <c r="BG422" s="11" t="s">
        <v>96</v>
      </c>
      <c r="BH422" s="13" t="s">
        <v>97</v>
      </c>
      <c r="BI422" s="13" t="s">
        <v>98</v>
      </c>
      <c r="BJ422" s="13" t="s">
        <v>99</v>
      </c>
      <c r="BK422" s="33" t="s">
        <v>5036</v>
      </c>
      <c r="BL422" s="33" t="s">
        <v>5037</v>
      </c>
      <c r="BM422" s="11" t="s">
        <v>162</v>
      </c>
      <c r="BN422" s="11" t="s">
        <v>163</v>
      </c>
      <c r="BO422" s="11"/>
      <c r="BP422" s="11" t="s">
        <v>11275</v>
      </c>
      <c r="BQ422" s="33" t="str">
        <f>IFERROR(VLOOKUP(Tabela5[[#This Row],[scientificName]],Tabela1[],COLUMN('IUCN BR Summary'!N:N),0),"")</f>
        <v>(Linnaeus, 1766)</v>
      </c>
      <c r="BR422" s="11" t="s">
        <v>102</v>
      </c>
      <c r="BS422" s="11"/>
      <c r="BT422" s="11"/>
      <c r="BU422" s="11"/>
      <c r="BV422" s="11"/>
      <c r="BW422" s="11"/>
      <c r="BX422" s="11"/>
      <c r="BY422" s="11"/>
    </row>
    <row r="423" spans="1:77" x14ac:dyDescent="0.25">
      <c r="A423" s="11" t="s">
        <v>76</v>
      </c>
      <c r="B423" s="12">
        <f t="shared" ca="1" si="12"/>
        <v>43818</v>
      </c>
      <c r="C423" s="13" t="s">
        <v>77</v>
      </c>
      <c r="D423" s="11" t="s">
        <v>78</v>
      </c>
      <c r="E423" s="13" t="s">
        <v>79</v>
      </c>
      <c r="F423" s="11" t="s">
        <v>80</v>
      </c>
      <c r="G423" s="11" t="s">
        <v>81</v>
      </c>
      <c r="H423" s="11" t="s">
        <v>82</v>
      </c>
      <c r="I423" s="13" t="s">
        <v>83</v>
      </c>
      <c r="J423" s="13" t="s">
        <v>82</v>
      </c>
      <c r="K423" s="21" t="str">
        <f t="shared" si="13"/>
        <v>iucnStatus:Least Concern</v>
      </c>
      <c r="L423" s="11" t="str">
        <f>_xlfn.IFNA(VLOOKUP(Tabela5[[#This Row],[scientificName]],Tabela1[],COLUMN('IUCN BR Summary'!O:O),0),"Not Evaluated")</f>
        <v>Least Concern</v>
      </c>
      <c r="M423" s="13" t="s">
        <v>672</v>
      </c>
      <c r="N423" s="33"/>
      <c r="O423" s="33"/>
      <c r="P423" s="37" t="s">
        <v>527</v>
      </c>
      <c r="Q423" s="33" t="s">
        <v>528</v>
      </c>
      <c r="R423" s="33"/>
      <c r="S423" s="33"/>
      <c r="T423" s="33"/>
      <c r="U423" s="33"/>
      <c r="V423" s="11"/>
      <c r="W423" s="11"/>
      <c r="X423" s="11"/>
      <c r="Y423" s="11"/>
      <c r="Z423" s="11"/>
      <c r="AA423" s="11"/>
      <c r="AB423" s="11"/>
      <c r="AC423" s="12">
        <v>43525</v>
      </c>
      <c r="AD423" s="15">
        <v>0.33749999999999997</v>
      </c>
      <c r="AE423" s="33"/>
      <c r="AF423" s="15" t="s">
        <v>121</v>
      </c>
      <c r="AG423" s="33"/>
      <c r="AH423" s="15" t="s">
        <v>138</v>
      </c>
      <c r="AI423" s="13" t="s">
        <v>90</v>
      </c>
      <c r="AJ423" s="13" t="s">
        <v>91</v>
      </c>
      <c r="AK423" s="13" t="s">
        <v>92</v>
      </c>
      <c r="AL423" s="11" t="s">
        <v>93</v>
      </c>
      <c r="AM423" s="11" t="s">
        <v>94</v>
      </c>
      <c r="AN423" s="11"/>
      <c r="AO423" s="11"/>
      <c r="AP423" s="11"/>
      <c r="AQ423" s="11" t="s">
        <v>17454</v>
      </c>
      <c r="AR423" s="11"/>
      <c r="AS423" s="11"/>
      <c r="AT423" s="11"/>
      <c r="AU423" s="11"/>
      <c r="AV423" s="11"/>
      <c r="AW423" s="11"/>
      <c r="AX423" s="18">
        <v>372000</v>
      </c>
      <c r="AY423" s="18">
        <v>7845055</v>
      </c>
      <c r="AZ423" s="16">
        <v>-40.219658000000003</v>
      </c>
      <c r="BA423" s="16">
        <v>-19.484977000000001</v>
      </c>
      <c r="BB423" s="11"/>
      <c r="BC423" s="11" t="s">
        <v>17453</v>
      </c>
      <c r="BD423" s="11" t="s">
        <v>17455</v>
      </c>
      <c r="BE423" s="11" t="s">
        <v>95</v>
      </c>
      <c r="BF423" s="17">
        <v>43410</v>
      </c>
      <c r="BG423" s="11" t="s">
        <v>96</v>
      </c>
      <c r="BH423" s="13" t="s">
        <v>97</v>
      </c>
      <c r="BI423" s="13" t="s">
        <v>98</v>
      </c>
      <c r="BJ423" s="13" t="s">
        <v>99</v>
      </c>
      <c r="BK423" s="33" t="s">
        <v>5036</v>
      </c>
      <c r="BL423" s="33" t="s">
        <v>10210</v>
      </c>
      <c r="BM423" s="11" t="s">
        <v>149</v>
      </c>
      <c r="BN423" s="11" t="s">
        <v>150</v>
      </c>
      <c r="BO423" s="11"/>
      <c r="BP423" s="11" t="s">
        <v>10217</v>
      </c>
      <c r="BQ423" s="33" t="str">
        <f>IFERROR(VLOOKUP(Tabela5[[#This Row],[scientificName]],Tabela1[],COLUMN('IUCN BR Summary'!N:N),0),"")</f>
        <v>(G.[Baron] Cuvier, 1798)</v>
      </c>
      <c r="BR423" s="11" t="s">
        <v>102</v>
      </c>
      <c r="BS423" s="11"/>
      <c r="BT423" s="11"/>
      <c r="BU423" s="11"/>
      <c r="BV423" s="11"/>
      <c r="BW423" s="11"/>
      <c r="BX423" s="11"/>
      <c r="BY423" s="11"/>
    </row>
    <row r="424" spans="1:77" x14ac:dyDescent="0.25">
      <c r="A424" s="11" t="s">
        <v>76</v>
      </c>
      <c r="B424" s="12">
        <f t="shared" ca="1" si="12"/>
        <v>43818</v>
      </c>
      <c r="C424" s="13" t="s">
        <v>77</v>
      </c>
      <c r="D424" s="11" t="s">
        <v>78</v>
      </c>
      <c r="E424" s="13" t="s">
        <v>79</v>
      </c>
      <c r="F424" s="11" t="s">
        <v>80</v>
      </c>
      <c r="G424" s="11" t="s">
        <v>81</v>
      </c>
      <c r="H424" s="11" t="s">
        <v>82</v>
      </c>
      <c r="I424" s="13" t="s">
        <v>83</v>
      </c>
      <c r="J424" s="13" t="s">
        <v>82</v>
      </c>
      <c r="K424" s="21" t="str">
        <f t="shared" si="13"/>
        <v>iucnStatus:Endangered</v>
      </c>
      <c r="L424" s="11" t="str">
        <f>_xlfn.IFNA(VLOOKUP(Tabela5[[#This Row],[scientificName]],Tabela1[],COLUMN('IUCN BR Summary'!O:O),0),"Not Evaluated")</f>
        <v>Endangered</v>
      </c>
      <c r="M424" s="13" t="s">
        <v>673</v>
      </c>
      <c r="N424" s="33"/>
      <c r="O424" s="33"/>
      <c r="P424" s="37" t="s">
        <v>527</v>
      </c>
      <c r="Q424" s="33" t="s">
        <v>528</v>
      </c>
      <c r="R424" s="33"/>
      <c r="S424" s="33"/>
      <c r="T424" s="33"/>
      <c r="U424" s="33"/>
      <c r="V424" s="11"/>
      <c r="W424" s="11"/>
      <c r="X424" s="11"/>
      <c r="Y424" s="11"/>
      <c r="Z424" s="11"/>
      <c r="AA424" s="11"/>
      <c r="AB424" s="11"/>
      <c r="AC424" s="12">
        <v>43525</v>
      </c>
      <c r="AD424" s="15">
        <v>0.35625000000000001</v>
      </c>
      <c r="AE424" s="33"/>
      <c r="AF424" s="15" t="s">
        <v>121</v>
      </c>
      <c r="AG424" s="33"/>
      <c r="AH424" s="15" t="s">
        <v>138</v>
      </c>
      <c r="AI424" s="13" t="s">
        <v>90</v>
      </c>
      <c r="AJ424" s="13" t="s">
        <v>91</v>
      </c>
      <c r="AK424" s="13" t="s">
        <v>92</v>
      </c>
      <c r="AL424" s="11" t="s">
        <v>93</v>
      </c>
      <c r="AM424" s="11" t="s">
        <v>94</v>
      </c>
      <c r="AN424" s="11"/>
      <c r="AO424" s="11"/>
      <c r="AP424" s="11"/>
      <c r="AQ424" s="11" t="s">
        <v>17454</v>
      </c>
      <c r="AR424" s="11"/>
      <c r="AS424" s="11"/>
      <c r="AT424" s="11"/>
      <c r="AU424" s="11"/>
      <c r="AV424" s="11"/>
      <c r="AW424" s="11"/>
      <c r="AX424" s="18">
        <v>372016</v>
      </c>
      <c r="AY424" s="18">
        <v>7844219</v>
      </c>
      <c r="AZ424" s="16">
        <v>-40.219562000000003</v>
      </c>
      <c r="BA424" s="16">
        <v>-19.492532000000001</v>
      </c>
      <c r="BB424" s="11"/>
      <c r="BC424" s="11" t="s">
        <v>17453</v>
      </c>
      <c r="BD424" s="11" t="s">
        <v>17455</v>
      </c>
      <c r="BE424" s="11" t="s">
        <v>95</v>
      </c>
      <c r="BF424" s="17">
        <v>43410</v>
      </c>
      <c r="BG424" s="11" t="s">
        <v>96</v>
      </c>
      <c r="BH424" s="13" t="s">
        <v>97</v>
      </c>
      <c r="BI424" s="13" t="s">
        <v>98</v>
      </c>
      <c r="BJ424" s="13" t="s">
        <v>99</v>
      </c>
      <c r="BK424" s="33" t="s">
        <v>10186</v>
      </c>
      <c r="BL424" s="33" t="s">
        <v>10187</v>
      </c>
      <c r="BM424" s="11" t="s">
        <v>208</v>
      </c>
      <c r="BN424" s="11" t="s">
        <v>209</v>
      </c>
      <c r="BO424" s="11"/>
      <c r="BP424" s="11" t="s">
        <v>10190</v>
      </c>
      <c r="BQ424" s="33" t="str">
        <f>IFERROR(VLOOKUP(Tabela5[[#This Row],[scientificName]],Tabela1[],COLUMN('IUCN BR Summary'!N:N),0),"")</f>
        <v>(Linnaeus, 1758)</v>
      </c>
      <c r="BR424" s="11" t="s">
        <v>102</v>
      </c>
      <c r="BS424" s="11"/>
      <c r="BT424" s="11"/>
      <c r="BU424" s="11"/>
      <c r="BV424" s="11"/>
      <c r="BW424" s="11"/>
      <c r="BX424" s="11"/>
      <c r="BY424" s="11"/>
    </row>
    <row r="425" spans="1:77" x14ac:dyDescent="0.25">
      <c r="A425" s="11" t="s">
        <v>76</v>
      </c>
      <c r="B425" s="12">
        <f t="shared" ca="1" si="12"/>
        <v>43818</v>
      </c>
      <c r="C425" s="13" t="s">
        <v>77</v>
      </c>
      <c r="D425" s="11" t="s">
        <v>78</v>
      </c>
      <c r="E425" s="13" t="s">
        <v>79</v>
      </c>
      <c r="F425" s="11" t="s">
        <v>80</v>
      </c>
      <c r="G425" s="11" t="s">
        <v>81</v>
      </c>
      <c r="H425" s="11" t="s">
        <v>82</v>
      </c>
      <c r="I425" s="13" t="s">
        <v>83</v>
      </c>
      <c r="J425" s="13" t="s">
        <v>82</v>
      </c>
      <c r="K425" s="21" t="str">
        <f t="shared" si="13"/>
        <v>iucnStatus:Least Concern</v>
      </c>
      <c r="L425" s="11" t="str">
        <f>_xlfn.IFNA(VLOOKUP(Tabela5[[#This Row],[scientificName]],Tabela1[],COLUMN('IUCN BR Summary'!O:O),0),"Not Evaluated")</f>
        <v>Least Concern</v>
      </c>
      <c r="M425" s="13" t="s">
        <v>674</v>
      </c>
      <c r="N425" s="33"/>
      <c r="O425" s="33"/>
      <c r="P425" s="37" t="s">
        <v>527</v>
      </c>
      <c r="Q425" s="33" t="s">
        <v>528</v>
      </c>
      <c r="R425" s="33"/>
      <c r="S425" s="33"/>
      <c r="T425" s="33"/>
      <c r="U425" s="33"/>
      <c r="V425" s="11"/>
      <c r="W425" s="11"/>
      <c r="X425" s="11"/>
      <c r="Y425" s="11"/>
      <c r="Z425" s="11"/>
      <c r="AA425" s="11"/>
      <c r="AB425" s="11"/>
      <c r="AC425" s="12">
        <v>43525</v>
      </c>
      <c r="AD425" s="15">
        <v>0.35694444444444445</v>
      </c>
      <c r="AE425" s="33"/>
      <c r="AF425" s="15" t="s">
        <v>121</v>
      </c>
      <c r="AG425" s="33"/>
      <c r="AH425" s="15" t="s">
        <v>138</v>
      </c>
      <c r="AI425" s="13" t="s">
        <v>90</v>
      </c>
      <c r="AJ425" s="13" t="s">
        <v>91</v>
      </c>
      <c r="AK425" s="13" t="s">
        <v>92</v>
      </c>
      <c r="AL425" s="11" t="s">
        <v>93</v>
      </c>
      <c r="AM425" s="11" t="s">
        <v>94</v>
      </c>
      <c r="AN425" s="11"/>
      <c r="AO425" s="11"/>
      <c r="AP425" s="11"/>
      <c r="AQ425" s="11" t="s">
        <v>17454</v>
      </c>
      <c r="AR425" s="11"/>
      <c r="AS425" s="11"/>
      <c r="AT425" s="11"/>
      <c r="AU425" s="11"/>
      <c r="AV425" s="11"/>
      <c r="AW425" s="11"/>
      <c r="AX425" s="18">
        <v>372017</v>
      </c>
      <c r="AY425" s="18">
        <v>7844220</v>
      </c>
      <c r="AZ425" s="16">
        <v>-40.219552999999998</v>
      </c>
      <c r="BA425" s="16">
        <v>-19.492522999999998</v>
      </c>
      <c r="BB425" s="11"/>
      <c r="BC425" s="11" t="s">
        <v>17453</v>
      </c>
      <c r="BD425" s="11" t="s">
        <v>17455</v>
      </c>
      <c r="BE425" s="11" t="s">
        <v>95</v>
      </c>
      <c r="BF425" s="17">
        <v>43410</v>
      </c>
      <c r="BG425" s="11" t="s">
        <v>96</v>
      </c>
      <c r="BH425" s="13" t="s">
        <v>97</v>
      </c>
      <c r="BI425" s="13" t="s">
        <v>98</v>
      </c>
      <c r="BJ425" s="13" t="s">
        <v>99</v>
      </c>
      <c r="BK425" s="33" t="s">
        <v>5036</v>
      </c>
      <c r="BL425" s="33" t="s">
        <v>10210</v>
      </c>
      <c r="BM425" s="11" t="s">
        <v>149</v>
      </c>
      <c r="BN425" s="11" t="s">
        <v>150</v>
      </c>
      <c r="BO425" s="11"/>
      <c r="BP425" s="11" t="s">
        <v>10217</v>
      </c>
      <c r="BQ425" s="33" t="str">
        <f>IFERROR(VLOOKUP(Tabela5[[#This Row],[scientificName]],Tabela1[],COLUMN('IUCN BR Summary'!N:N),0),"")</f>
        <v>(G.[Baron] Cuvier, 1798)</v>
      </c>
      <c r="BR425" s="11" t="s">
        <v>102</v>
      </c>
      <c r="BS425" s="11"/>
      <c r="BT425" s="11"/>
      <c r="BU425" s="11"/>
      <c r="BV425" s="11"/>
      <c r="BW425" s="11"/>
      <c r="BX425" s="11"/>
      <c r="BY425" s="11"/>
    </row>
    <row r="426" spans="1:77" x14ac:dyDescent="0.25">
      <c r="A426" s="11" t="s">
        <v>76</v>
      </c>
      <c r="B426" s="12">
        <f t="shared" ca="1" si="12"/>
        <v>43818</v>
      </c>
      <c r="C426" s="13" t="s">
        <v>77</v>
      </c>
      <c r="D426" s="11" t="s">
        <v>78</v>
      </c>
      <c r="E426" s="13" t="s">
        <v>79</v>
      </c>
      <c r="F426" s="11" t="s">
        <v>80</v>
      </c>
      <c r="G426" s="11" t="s">
        <v>81</v>
      </c>
      <c r="H426" s="11" t="s">
        <v>82</v>
      </c>
      <c r="I426" s="13" t="s">
        <v>83</v>
      </c>
      <c r="J426" s="13" t="s">
        <v>82</v>
      </c>
      <c r="K426" s="21" t="str">
        <f t="shared" si="13"/>
        <v>iucnStatus:Vulnerable</v>
      </c>
      <c r="L426" s="11" t="str">
        <f>_xlfn.IFNA(VLOOKUP(Tabela5[[#This Row],[scientificName]],Tabela1[],COLUMN('IUCN BR Summary'!O:O),0),"Not Evaluated")</f>
        <v>Vulnerable</v>
      </c>
      <c r="M426" s="13" t="s">
        <v>675</v>
      </c>
      <c r="N426" s="33"/>
      <c r="O426" s="33"/>
      <c r="P426" s="37" t="s">
        <v>527</v>
      </c>
      <c r="Q426" s="33" t="s">
        <v>528</v>
      </c>
      <c r="R426" s="33"/>
      <c r="S426" s="33"/>
      <c r="T426" s="33"/>
      <c r="U426" s="33"/>
      <c r="V426" s="11"/>
      <c r="W426" s="11"/>
      <c r="X426" s="11"/>
      <c r="Y426" s="11"/>
      <c r="Z426" s="11"/>
      <c r="AA426" s="11"/>
      <c r="AB426" s="11"/>
      <c r="AC426" s="12">
        <v>43525</v>
      </c>
      <c r="AD426" s="15">
        <v>0.36527777777777781</v>
      </c>
      <c r="AE426" s="33"/>
      <c r="AF426" s="15" t="s">
        <v>121</v>
      </c>
      <c r="AG426" s="33"/>
      <c r="AH426" s="15" t="s">
        <v>138</v>
      </c>
      <c r="AI426" s="13" t="s">
        <v>90</v>
      </c>
      <c r="AJ426" s="13" t="s">
        <v>91</v>
      </c>
      <c r="AK426" s="13" t="s">
        <v>92</v>
      </c>
      <c r="AL426" s="11" t="s">
        <v>93</v>
      </c>
      <c r="AM426" s="11" t="s">
        <v>94</v>
      </c>
      <c r="AN426" s="11"/>
      <c r="AO426" s="11"/>
      <c r="AP426" s="11"/>
      <c r="AQ426" s="11" t="s">
        <v>17454</v>
      </c>
      <c r="AR426" s="11"/>
      <c r="AS426" s="11"/>
      <c r="AT426" s="11"/>
      <c r="AU426" s="11"/>
      <c r="AV426" s="11"/>
      <c r="AW426" s="11"/>
      <c r="AX426" s="18">
        <v>373383</v>
      </c>
      <c r="AY426" s="18">
        <v>7844321</v>
      </c>
      <c r="AZ426" s="16">
        <v>-40.206532000000003</v>
      </c>
      <c r="BA426" s="16">
        <v>-19.491696999999998</v>
      </c>
      <c r="BB426" s="11"/>
      <c r="BC426" s="11" t="s">
        <v>17453</v>
      </c>
      <c r="BD426" s="11" t="s">
        <v>17455</v>
      </c>
      <c r="BE426" s="11" t="s">
        <v>95</v>
      </c>
      <c r="BF426" s="17">
        <v>43410</v>
      </c>
      <c r="BG426" s="11" t="s">
        <v>96</v>
      </c>
      <c r="BH426" s="13" t="s">
        <v>97</v>
      </c>
      <c r="BI426" s="13" t="s">
        <v>98</v>
      </c>
      <c r="BJ426" s="13" t="s">
        <v>99</v>
      </c>
      <c r="BK426" s="34" t="s">
        <v>2635</v>
      </c>
      <c r="BL426" s="33" t="s">
        <v>3135</v>
      </c>
      <c r="BM426" s="11" t="s">
        <v>155</v>
      </c>
      <c r="BN426" s="11" t="s">
        <v>665</v>
      </c>
      <c r="BO426" s="11"/>
      <c r="BP426" s="11" t="s">
        <v>5154</v>
      </c>
      <c r="BQ426" s="33" t="str">
        <f>IFERROR(VLOOKUP(Tabela5[[#This Row],[scientificName]],Tabela1[],COLUMN('IUCN BR Summary'!N:N),0),"")</f>
        <v>(Ã‰. Geoffroy, 1812)</v>
      </c>
      <c r="BR426" s="11" t="s">
        <v>102</v>
      </c>
      <c r="BS426" s="11"/>
      <c r="BT426" s="11"/>
      <c r="BU426" s="11"/>
      <c r="BV426" s="11"/>
      <c r="BW426" s="11"/>
      <c r="BX426" s="11"/>
      <c r="BY426" s="11"/>
    </row>
    <row r="427" spans="1:77" x14ac:dyDescent="0.25">
      <c r="A427" s="11" t="s">
        <v>76</v>
      </c>
      <c r="B427" s="12">
        <f t="shared" ca="1" si="12"/>
        <v>43818</v>
      </c>
      <c r="C427" s="13" t="s">
        <v>77</v>
      </c>
      <c r="D427" s="11" t="s">
        <v>78</v>
      </c>
      <c r="E427" s="13" t="s">
        <v>79</v>
      </c>
      <c r="F427" s="11" t="s">
        <v>80</v>
      </c>
      <c r="G427" s="11" t="s">
        <v>81</v>
      </c>
      <c r="H427" s="11" t="s">
        <v>82</v>
      </c>
      <c r="I427" s="13" t="s">
        <v>83</v>
      </c>
      <c r="J427" s="13" t="s">
        <v>82</v>
      </c>
      <c r="K427" s="21" t="str">
        <f t="shared" si="13"/>
        <v>iucnStatus:Vulnerable</v>
      </c>
      <c r="L427" s="11" t="str">
        <f>_xlfn.IFNA(VLOOKUP(Tabela5[[#This Row],[scientificName]],Tabela1[],COLUMN('IUCN BR Summary'!O:O),0),"Not Evaluated")</f>
        <v>Vulnerable</v>
      </c>
      <c r="M427" s="13" t="s">
        <v>676</v>
      </c>
      <c r="N427" s="33"/>
      <c r="O427" s="33"/>
      <c r="P427" s="37" t="s">
        <v>527</v>
      </c>
      <c r="Q427" s="33" t="s">
        <v>528</v>
      </c>
      <c r="R427" s="33"/>
      <c r="S427" s="33"/>
      <c r="T427" s="33"/>
      <c r="U427" s="33"/>
      <c r="V427" s="11"/>
      <c r="W427" s="11"/>
      <c r="X427" s="11"/>
      <c r="Y427" s="11"/>
      <c r="Z427" s="11"/>
      <c r="AA427" s="11"/>
      <c r="AB427" s="11"/>
      <c r="AC427" s="12">
        <v>43525</v>
      </c>
      <c r="AD427" s="15">
        <v>0.3659722222222222</v>
      </c>
      <c r="AE427" s="33"/>
      <c r="AF427" s="15" t="s">
        <v>121</v>
      </c>
      <c r="AG427" s="33"/>
      <c r="AH427" s="15" t="s">
        <v>138</v>
      </c>
      <c r="AI427" s="13" t="s">
        <v>90</v>
      </c>
      <c r="AJ427" s="13" t="s">
        <v>91</v>
      </c>
      <c r="AK427" s="13" t="s">
        <v>92</v>
      </c>
      <c r="AL427" s="11" t="s">
        <v>93</v>
      </c>
      <c r="AM427" s="11" t="s">
        <v>94</v>
      </c>
      <c r="AN427" s="11"/>
      <c r="AO427" s="11"/>
      <c r="AP427" s="11"/>
      <c r="AQ427" s="11" t="s">
        <v>17454</v>
      </c>
      <c r="AR427" s="11"/>
      <c r="AS427" s="11"/>
      <c r="AT427" s="11"/>
      <c r="AU427" s="11"/>
      <c r="AV427" s="11"/>
      <c r="AW427" s="11"/>
      <c r="AX427" s="18">
        <v>373385</v>
      </c>
      <c r="AY427" s="18">
        <v>7844323</v>
      </c>
      <c r="AZ427" s="16">
        <v>-40.206511999999996</v>
      </c>
      <c r="BA427" s="16">
        <v>-19.491679000000001</v>
      </c>
      <c r="BB427" s="11"/>
      <c r="BC427" s="11" t="s">
        <v>17453</v>
      </c>
      <c r="BD427" s="11" t="s">
        <v>17455</v>
      </c>
      <c r="BE427" s="11" t="s">
        <v>95</v>
      </c>
      <c r="BF427" s="17">
        <v>43410</v>
      </c>
      <c r="BG427" s="11" t="s">
        <v>96</v>
      </c>
      <c r="BH427" s="13" t="s">
        <v>97</v>
      </c>
      <c r="BI427" s="13" t="s">
        <v>98</v>
      </c>
      <c r="BJ427" s="13" t="s">
        <v>99</v>
      </c>
      <c r="BK427" s="34" t="s">
        <v>2635</v>
      </c>
      <c r="BL427" s="33" t="s">
        <v>3135</v>
      </c>
      <c r="BM427" s="11" t="s">
        <v>155</v>
      </c>
      <c r="BN427" s="11" t="s">
        <v>665</v>
      </c>
      <c r="BO427" s="11"/>
      <c r="BP427" s="11" t="s">
        <v>5154</v>
      </c>
      <c r="BQ427" s="33" t="str">
        <f>IFERROR(VLOOKUP(Tabela5[[#This Row],[scientificName]],Tabela1[],COLUMN('IUCN BR Summary'!N:N),0),"")</f>
        <v>(Ã‰. Geoffroy, 1812)</v>
      </c>
      <c r="BR427" s="11" t="s">
        <v>102</v>
      </c>
      <c r="BS427" s="11"/>
      <c r="BT427" s="11"/>
      <c r="BU427" s="11"/>
      <c r="BV427" s="11"/>
      <c r="BW427" s="11"/>
      <c r="BX427" s="11"/>
      <c r="BY427" s="11"/>
    </row>
    <row r="428" spans="1:77" x14ac:dyDescent="0.25">
      <c r="A428" s="11" t="s">
        <v>76</v>
      </c>
      <c r="B428" s="12">
        <f t="shared" ca="1" si="12"/>
        <v>43818</v>
      </c>
      <c r="C428" s="13" t="s">
        <v>77</v>
      </c>
      <c r="D428" s="11" t="s">
        <v>78</v>
      </c>
      <c r="E428" s="13" t="s">
        <v>79</v>
      </c>
      <c r="F428" s="11" t="s">
        <v>80</v>
      </c>
      <c r="G428" s="11" t="s">
        <v>81</v>
      </c>
      <c r="H428" s="11" t="s">
        <v>82</v>
      </c>
      <c r="I428" s="13" t="s">
        <v>83</v>
      </c>
      <c r="J428" s="13" t="s">
        <v>82</v>
      </c>
      <c r="K428" s="21" t="str">
        <f t="shared" si="13"/>
        <v>iucnStatus:Least Concern</v>
      </c>
      <c r="L428" s="11" t="str">
        <f>_xlfn.IFNA(VLOOKUP(Tabela5[[#This Row],[scientificName]],Tabela1[],COLUMN('IUCN BR Summary'!O:O),0),"Not Evaluated")</f>
        <v>Least Concern</v>
      </c>
      <c r="M428" s="13" t="s">
        <v>677</v>
      </c>
      <c r="N428" s="33"/>
      <c r="O428" s="33"/>
      <c r="P428" s="37" t="s">
        <v>527</v>
      </c>
      <c r="Q428" s="33" t="s">
        <v>528</v>
      </c>
      <c r="R428" s="33"/>
      <c r="S428" s="33"/>
      <c r="T428" s="33"/>
      <c r="U428" s="33"/>
      <c r="V428" s="11"/>
      <c r="W428" s="11"/>
      <c r="X428" s="11"/>
      <c r="Y428" s="11"/>
      <c r="Z428" s="11"/>
      <c r="AA428" s="11"/>
      <c r="AB428" s="11"/>
      <c r="AC428" s="12">
        <v>43526</v>
      </c>
      <c r="AD428" s="15">
        <v>0.76180555555555562</v>
      </c>
      <c r="AE428" s="33"/>
      <c r="AF428" s="15" t="s">
        <v>154</v>
      </c>
      <c r="AG428" s="33"/>
      <c r="AH428" s="15" t="s">
        <v>138</v>
      </c>
      <c r="AI428" s="13" t="s">
        <v>90</v>
      </c>
      <c r="AJ428" s="13" t="s">
        <v>91</v>
      </c>
      <c r="AK428" s="13" t="s">
        <v>92</v>
      </c>
      <c r="AL428" s="11" t="s">
        <v>93</v>
      </c>
      <c r="AM428" s="11" t="s">
        <v>94</v>
      </c>
      <c r="AN428" s="11"/>
      <c r="AO428" s="11"/>
      <c r="AP428" s="11"/>
      <c r="AQ428" s="11" t="s">
        <v>17454</v>
      </c>
      <c r="AR428" s="11"/>
      <c r="AS428" s="11"/>
      <c r="AT428" s="11"/>
      <c r="AU428" s="11"/>
      <c r="AV428" s="11"/>
      <c r="AW428" s="11"/>
      <c r="AX428" s="18">
        <v>367435.91989999998</v>
      </c>
      <c r="AY428" s="18">
        <v>7846447.1128000002</v>
      </c>
      <c r="AZ428" s="16">
        <v>-40.263041999999999</v>
      </c>
      <c r="BA428" s="16">
        <v>-19.472102</v>
      </c>
      <c r="BB428" s="11"/>
      <c r="BC428" s="11" t="s">
        <v>17453</v>
      </c>
      <c r="BD428" s="11" t="s">
        <v>17455</v>
      </c>
      <c r="BE428" s="11" t="s">
        <v>95</v>
      </c>
      <c r="BF428" s="17">
        <v>43410</v>
      </c>
      <c r="BG428" s="11" t="s">
        <v>96</v>
      </c>
      <c r="BH428" s="13" t="s">
        <v>97</v>
      </c>
      <c r="BI428" s="13" t="s">
        <v>98</v>
      </c>
      <c r="BJ428" s="13" t="s">
        <v>99</v>
      </c>
      <c r="BK428" s="34" t="s">
        <v>2635</v>
      </c>
      <c r="BL428" s="33" t="s">
        <v>2646</v>
      </c>
      <c r="BM428" s="11" t="s">
        <v>100</v>
      </c>
      <c r="BN428" s="11" t="s">
        <v>101</v>
      </c>
      <c r="BO428" s="11"/>
      <c r="BP428" s="11" t="s">
        <v>8477</v>
      </c>
      <c r="BQ428" s="33" t="str">
        <f>IFERROR(VLOOKUP(Tabela5[[#This Row],[scientificName]],Tabela1[],COLUMN('IUCN BR Summary'!N:N),0),"")</f>
        <v>(Ã‰. Geoffroy in Humboldt, 1812)</v>
      </c>
      <c r="BR428" s="11" t="s">
        <v>102</v>
      </c>
      <c r="BS428" s="11"/>
      <c r="BT428" s="11"/>
      <c r="BU428" s="11"/>
      <c r="BV428" s="11"/>
      <c r="BW428" s="11"/>
      <c r="BX428" s="11"/>
      <c r="BY428" s="11"/>
    </row>
    <row r="429" spans="1:77" x14ac:dyDescent="0.25">
      <c r="A429" s="11" t="s">
        <v>76</v>
      </c>
      <c r="B429" s="12">
        <f t="shared" ca="1" si="12"/>
        <v>43818</v>
      </c>
      <c r="C429" s="13" t="s">
        <v>77</v>
      </c>
      <c r="D429" s="11" t="s">
        <v>78</v>
      </c>
      <c r="E429" s="13" t="s">
        <v>79</v>
      </c>
      <c r="F429" s="11" t="s">
        <v>80</v>
      </c>
      <c r="G429" s="11" t="s">
        <v>81</v>
      </c>
      <c r="H429" s="11" t="s">
        <v>82</v>
      </c>
      <c r="I429" s="13" t="s">
        <v>83</v>
      </c>
      <c r="J429" s="13" t="s">
        <v>82</v>
      </c>
      <c r="K429" s="21" t="str">
        <f t="shared" si="13"/>
        <v>iucnStatus:Least Concern</v>
      </c>
      <c r="L429" s="11" t="str">
        <f>_xlfn.IFNA(VLOOKUP(Tabela5[[#This Row],[scientificName]],Tabela1[],COLUMN('IUCN BR Summary'!O:O),0),"Not Evaluated")</f>
        <v>Least Concern</v>
      </c>
      <c r="M429" s="13" t="s">
        <v>678</v>
      </c>
      <c r="N429" s="33"/>
      <c r="O429" s="33"/>
      <c r="P429" s="37" t="s">
        <v>527</v>
      </c>
      <c r="Q429" s="33" t="s">
        <v>528</v>
      </c>
      <c r="R429" s="33"/>
      <c r="S429" s="33"/>
      <c r="T429" s="33"/>
      <c r="U429" s="33"/>
      <c r="V429" s="11"/>
      <c r="W429" s="11"/>
      <c r="X429" s="11"/>
      <c r="Y429" s="11"/>
      <c r="Z429" s="11"/>
      <c r="AA429" s="11"/>
      <c r="AB429" s="11"/>
      <c r="AC429" s="12">
        <v>43526</v>
      </c>
      <c r="AD429" s="15">
        <v>0.73888888888888893</v>
      </c>
      <c r="AE429" s="33"/>
      <c r="AF429" s="15" t="s">
        <v>154</v>
      </c>
      <c r="AG429" s="33"/>
      <c r="AH429" s="15" t="s">
        <v>138</v>
      </c>
      <c r="AI429" s="13" t="s">
        <v>90</v>
      </c>
      <c r="AJ429" s="13" t="s">
        <v>91</v>
      </c>
      <c r="AK429" s="13" t="s">
        <v>92</v>
      </c>
      <c r="AL429" s="11" t="s">
        <v>93</v>
      </c>
      <c r="AM429" s="11" t="s">
        <v>94</v>
      </c>
      <c r="AN429" s="11"/>
      <c r="AO429" s="11"/>
      <c r="AP429" s="11"/>
      <c r="AQ429" s="11" t="s">
        <v>17454</v>
      </c>
      <c r="AR429" s="11"/>
      <c r="AS429" s="11"/>
      <c r="AT429" s="11"/>
      <c r="AU429" s="11"/>
      <c r="AV429" s="11"/>
      <c r="AW429" s="11"/>
      <c r="AX429" s="18">
        <v>368288</v>
      </c>
      <c r="AY429" s="18">
        <v>7846150</v>
      </c>
      <c r="AZ429" s="16">
        <v>-40.254945999999997</v>
      </c>
      <c r="BA429" s="16">
        <v>-19.474841999999999</v>
      </c>
      <c r="BB429" s="11"/>
      <c r="BC429" s="11" t="s">
        <v>17453</v>
      </c>
      <c r="BD429" s="11" t="s">
        <v>17455</v>
      </c>
      <c r="BE429" s="11" t="s">
        <v>95</v>
      </c>
      <c r="BF429" s="17">
        <v>43410</v>
      </c>
      <c r="BG429" s="11" t="s">
        <v>96</v>
      </c>
      <c r="BH429" s="13" t="s">
        <v>97</v>
      </c>
      <c r="BI429" s="13" t="s">
        <v>98</v>
      </c>
      <c r="BJ429" s="13" t="s">
        <v>99</v>
      </c>
      <c r="BK429" s="33" t="s">
        <v>5036</v>
      </c>
      <c r="BL429" s="33" t="s">
        <v>10210</v>
      </c>
      <c r="BM429" s="11" t="s">
        <v>149</v>
      </c>
      <c r="BN429" s="11" t="s">
        <v>150</v>
      </c>
      <c r="BO429" s="11"/>
      <c r="BP429" s="11" t="s">
        <v>10217</v>
      </c>
      <c r="BQ429" s="33" t="str">
        <f>IFERROR(VLOOKUP(Tabela5[[#This Row],[scientificName]],Tabela1[],COLUMN('IUCN BR Summary'!N:N),0),"")</f>
        <v>(G.[Baron] Cuvier, 1798)</v>
      </c>
      <c r="BR429" s="11" t="s">
        <v>102</v>
      </c>
      <c r="BS429" s="11"/>
      <c r="BT429" s="11"/>
      <c r="BU429" s="11"/>
      <c r="BV429" s="11"/>
      <c r="BW429" s="11"/>
      <c r="BX429" s="11"/>
      <c r="BY429" s="11"/>
    </row>
    <row r="430" spans="1:77" x14ac:dyDescent="0.25">
      <c r="A430" s="11" t="s">
        <v>76</v>
      </c>
      <c r="B430" s="12">
        <f t="shared" ca="1" si="12"/>
        <v>43818</v>
      </c>
      <c r="C430" s="13" t="s">
        <v>77</v>
      </c>
      <c r="D430" s="11" t="s">
        <v>78</v>
      </c>
      <c r="E430" s="13" t="s">
        <v>79</v>
      </c>
      <c r="F430" s="11" t="s">
        <v>80</v>
      </c>
      <c r="G430" s="11" t="s">
        <v>81</v>
      </c>
      <c r="H430" s="11" t="s">
        <v>82</v>
      </c>
      <c r="I430" s="13" t="s">
        <v>83</v>
      </c>
      <c r="J430" s="13" t="s">
        <v>82</v>
      </c>
      <c r="K430" s="21" t="str">
        <f t="shared" si="13"/>
        <v>iucnStatus:Vulnerable</v>
      </c>
      <c r="L430" s="11" t="str">
        <f>_xlfn.IFNA(VLOOKUP(Tabela5[[#This Row],[scientificName]],Tabela1[],COLUMN('IUCN BR Summary'!O:O),0),"Not Evaluated")</f>
        <v>Vulnerable</v>
      </c>
      <c r="M430" s="13" t="s">
        <v>679</v>
      </c>
      <c r="N430" s="33"/>
      <c r="O430" s="33"/>
      <c r="P430" s="37" t="s">
        <v>527</v>
      </c>
      <c r="Q430" s="33" t="s">
        <v>528</v>
      </c>
      <c r="R430" s="33"/>
      <c r="S430" s="33"/>
      <c r="T430" s="33"/>
      <c r="U430" s="33"/>
      <c r="V430" s="11"/>
      <c r="W430" s="11"/>
      <c r="X430" s="11"/>
      <c r="Y430" s="11"/>
      <c r="Z430" s="11"/>
      <c r="AA430" s="11"/>
      <c r="AB430" s="11"/>
      <c r="AC430" s="12">
        <v>43526</v>
      </c>
      <c r="AD430" s="15">
        <v>0.24722222222222223</v>
      </c>
      <c r="AE430" s="33"/>
      <c r="AF430" s="15" t="s">
        <v>108</v>
      </c>
      <c r="AG430" s="33"/>
      <c r="AH430" s="15" t="s">
        <v>138</v>
      </c>
      <c r="AI430" s="13" t="s">
        <v>90</v>
      </c>
      <c r="AJ430" s="13" t="s">
        <v>91</v>
      </c>
      <c r="AK430" s="13" t="s">
        <v>92</v>
      </c>
      <c r="AL430" s="11" t="s">
        <v>93</v>
      </c>
      <c r="AM430" s="11" t="s">
        <v>94</v>
      </c>
      <c r="AN430" s="11"/>
      <c r="AO430" s="11"/>
      <c r="AP430" s="11"/>
      <c r="AQ430" s="11" t="s">
        <v>17454</v>
      </c>
      <c r="AR430" s="11"/>
      <c r="AS430" s="11"/>
      <c r="AT430" s="11"/>
      <c r="AU430" s="11"/>
      <c r="AV430" s="11"/>
      <c r="AW430" s="11"/>
      <c r="AX430" s="18">
        <v>368342</v>
      </c>
      <c r="AY430" s="18">
        <v>7845587</v>
      </c>
      <c r="AZ430" s="16">
        <v>-40.254471000000002</v>
      </c>
      <c r="BA430" s="16">
        <v>-19.479932000000002</v>
      </c>
      <c r="BB430" s="11"/>
      <c r="BC430" s="11" t="s">
        <v>17453</v>
      </c>
      <c r="BD430" s="11" t="s">
        <v>17455</v>
      </c>
      <c r="BE430" s="11" t="s">
        <v>95</v>
      </c>
      <c r="BF430" s="17">
        <v>43410</v>
      </c>
      <c r="BG430" s="11" t="s">
        <v>96</v>
      </c>
      <c r="BH430" s="13" t="s">
        <v>97</v>
      </c>
      <c r="BI430" s="13" t="s">
        <v>98</v>
      </c>
      <c r="BJ430" s="13" t="s">
        <v>99</v>
      </c>
      <c r="BK430" s="34" t="s">
        <v>2635</v>
      </c>
      <c r="BL430" s="33" t="s">
        <v>3135</v>
      </c>
      <c r="BM430" s="11" t="s">
        <v>155</v>
      </c>
      <c r="BN430" s="11" t="s">
        <v>665</v>
      </c>
      <c r="BO430" s="11"/>
      <c r="BP430" s="11" t="s">
        <v>5154</v>
      </c>
      <c r="BQ430" s="33" t="str">
        <f>IFERROR(VLOOKUP(Tabela5[[#This Row],[scientificName]],Tabela1[],COLUMN('IUCN BR Summary'!N:N),0),"")</f>
        <v>(Ã‰. Geoffroy, 1812)</v>
      </c>
      <c r="BR430" s="11" t="s">
        <v>102</v>
      </c>
      <c r="BS430" s="11"/>
      <c r="BT430" s="11"/>
      <c r="BU430" s="11"/>
      <c r="BV430" s="11"/>
      <c r="BW430" s="11"/>
      <c r="BX430" s="11"/>
      <c r="BY430" s="11"/>
    </row>
    <row r="431" spans="1:77" x14ac:dyDescent="0.25">
      <c r="A431" s="11" t="s">
        <v>76</v>
      </c>
      <c r="B431" s="12">
        <f t="shared" ca="1" si="12"/>
        <v>43818</v>
      </c>
      <c r="C431" s="13" t="s">
        <v>77</v>
      </c>
      <c r="D431" s="11" t="s">
        <v>78</v>
      </c>
      <c r="E431" s="13" t="s">
        <v>79</v>
      </c>
      <c r="F431" s="11" t="s">
        <v>80</v>
      </c>
      <c r="G431" s="11" t="s">
        <v>81</v>
      </c>
      <c r="H431" s="11" t="s">
        <v>82</v>
      </c>
      <c r="I431" s="13" t="s">
        <v>83</v>
      </c>
      <c r="J431" s="13" t="s">
        <v>82</v>
      </c>
      <c r="K431" s="21" t="str">
        <f t="shared" si="13"/>
        <v>iucnStatus:Least Concern</v>
      </c>
      <c r="L431" s="11" t="str">
        <f>_xlfn.IFNA(VLOOKUP(Tabela5[[#This Row],[scientificName]],Tabela1[],COLUMN('IUCN BR Summary'!O:O),0),"Not Evaluated")</f>
        <v>Least Concern</v>
      </c>
      <c r="M431" s="13" t="s">
        <v>680</v>
      </c>
      <c r="N431" s="33"/>
      <c r="O431" s="33"/>
      <c r="P431" s="37" t="s">
        <v>527</v>
      </c>
      <c r="Q431" s="33" t="s">
        <v>528</v>
      </c>
      <c r="R431" s="33"/>
      <c r="S431" s="33"/>
      <c r="T431" s="33"/>
      <c r="U431" s="33"/>
      <c r="V431" s="11"/>
      <c r="W431" s="11"/>
      <c r="X431" s="11"/>
      <c r="Y431" s="11"/>
      <c r="Z431" s="11"/>
      <c r="AA431" s="11"/>
      <c r="AB431" s="11"/>
      <c r="AC431" s="12">
        <v>43526</v>
      </c>
      <c r="AD431" s="15">
        <v>0.28263888888888888</v>
      </c>
      <c r="AE431" s="33"/>
      <c r="AF431" s="15" t="s">
        <v>121</v>
      </c>
      <c r="AG431" s="33"/>
      <c r="AH431" s="15" t="s">
        <v>138</v>
      </c>
      <c r="AI431" s="13" t="s">
        <v>90</v>
      </c>
      <c r="AJ431" s="13" t="s">
        <v>91</v>
      </c>
      <c r="AK431" s="13" t="s">
        <v>92</v>
      </c>
      <c r="AL431" s="11" t="s">
        <v>93</v>
      </c>
      <c r="AM431" s="11" t="s">
        <v>94</v>
      </c>
      <c r="AN431" s="11"/>
      <c r="AO431" s="11"/>
      <c r="AP431" s="11"/>
      <c r="AQ431" s="11" t="s">
        <v>17454</v>
      </c>
      <c r="AR431" s="11"/>
      <c r="AS431" s="11"/>
      <c r="AT431" s="11"/>
      <c r="AU431" s="11"/>
      <c r="AV431" s="11"/>
      <c r="AW431" s="11"/>
      <c r="AX431" s="18">
        <v>368408</v>
      </c>
      <c r="AY431" s="18">
        <v>7845831</v>
      </c>
      <c r="AZ431" s="16">
        <v>-40.253824999999999</v>
      </c>
      <c r="BA431" s="16">
        <v>-19.477732</v>
      </c>
      <c r="BB431" s="11"/>
      <c r="BC431" s="11" t="s">
        <v>17453</v>
      </c>
      <c r="BD431" s="11" t="s">
        <v>17455</v>
      </c>
      <c r="BE431" s="11" t="s">
        <v>95</v>
      </c>
      <c r="BF431" s="17">
        <v>43410</v>
      </c>
      <c r="BG431" s="11" t="s">
        <v>96</v>
      </c>
      <c r="BH431" s="13" t="s">
        <v>97</v>
      </c>
      <c r="BI431" s="13" t="s">
        <v>98</v>
      </c>
      <c r="BJ431" s="13" t="s">
        <v>99</v>
      </c>
      <c r="BK431" s="34" t="s">
        <v>2635</v>
      </c>
      <c r="BL431" s="33" t="s">
        <v>2646</v>
      </c>
      <c r="BM431" s="11" t="s">
        <v>100</v>
      </c>
      <c r="BN431" s="11" t="s">
        <v>101</v>
      </c>
      <c r="BO431" s="11"/>
      <c r="BP431" s="11" t="s">
        <v>8477</v>
      </c>
      <c r="BQ431" s="33" t="str">
        <f>IFERROR(VLOOKUP(Tabela5[[#This Row],[scientificName]],Tabela1[],COLUMN('IUCN BR Summary'!N:N),0),"")</f>
        <v>(Ã‰. Geoffroy in Humboldt, 1812)</v>
      </c>
      <c r="BR431" s="11" t="s">
        <v>102</v>
      </c>
      <c r="BS431" s="11"/>
      <c r="BT431" s="11"/>
      <c r="BU431" s="11"/>
      <c r="BV431" s="11"/>
      <c r="BW431" s="11"/>
      <c r="BX431" s="11"/>
      <c r="BY431" s="11"/>
    </row>
    <row r="432" spans="1:77" x14ac:dyDescent="0.25">
      <c r="A432" s="11" t="s">
        <v>76</v>
      </c>
      <c r="B432" s="12">
        <f t="shared" ca="1" si="12"/>
        <v>43818</v>
      </c>
      <c r="C432" s="13" t="s">
        <v>77</v>
      </c>
      <c r="D432" s="11" t="s">
        <v>78</v>
      </c>
      <c r="E432" s="13" t="s">
        <v>79</v>
      </c>
      <c r="F432" s="11" t="s">
        <v>80</v>
      </c>
      <c r="G432" s="11" t="s">
        <v>81</v>
      </c>
      <c r="H432" s="11" t="s">
        <v>82</v>
      </c>
      <c r="I432" s="13" t="s">
        <v>83</v>
      </c>
      <c r="J432" s="13" t="s">
        <v>82</v>
      </c>
      <c r="K432" s="21" t="str">
        <f t="shared" si="13"/>
        <v>iucnStatus:Least Concern</v>
      </c>
      <c r="L432" s="11" t="str">
        <f>_xlfn.IFNA(VLOOKUP(Tabela5[[#This Row],[scientificName]],Tabela1[],COLUMN('IUCN BR Summary'!O:O),0),"Not Evaluated")</f>
        <v>Least Concern</v>
      </c>
      <c r="M432" s="13" t="s">
        <v>681</v>
      </c>
      <c r="N432" s="33"/>
      <c r="O432" s="33"/>
      <c r="P432" s="37" t="s">
        <v>527</v>
      </c>
      <c r="Q432" s="33" t="s">
        <v>528</v>
      </c>
      <c r="R432" s="33"/>
      <c r="S432" s="33"/>
      <c r="T432" s="33"/>
      <c r="U432" s="33"/>
      <c r="V432" s="11"/>
      <c r="W432" s="11"/>
      <c r="X432" s="11"/>
      <c r="Y432" s="11"/>
      <c r="Z432" s="11"/>
      <c r="AA432" s="11"/>
      <c r="AB432" s="11"/>
      <c r="AC432" s="12">
        <v>43526</v>
      </c>
      <c r="AD432" s="15">
        <v>0.28333333333333333</v>
      </c>
      <c r="AE432" s="33"/>
      <c r="AF432" s="15" t="s">
        <v>121</v>
      </c>
      <c r="AG432" s="33"/>
      <c r="AH432" s="15" t="s">
        <v>138</v>
      </c>
      <c r="AI432" s="13" t="s">
        <v>90</v>
      </c>
      <c r="AJ432" s="13" t="s">
        <v>91</v>
      </c>
      <c r="AK432" s="13" t="s">
        <v>92</v>
      </c>
      <c r="AL432" s="11" t="s">
        <v>93</v>
      </c>
      <c r="AM432" s="11" t="s">
        <v>94</v>
      </c>
      <c r="AN432" s="11"/>
      <c r="AO432" s="11"/>
      <c r="AP432" s="11"/>
      <c r="AQ432" s="11" t="s">
        <v>17454</v>
      </c>
      <c r="AR432" s="11"/>
      <c r="AS432" s="11"/>
      <c r="AT432" s="11"/>
      <c r="AU432" s="11"/>
      <c r="AV432" s="11"/>
      <c r="AW432" s="11"/>
      <c r="AX432" s="18">
        <v>368410</v>
      </c>
      <c r="AY432" s="18">
        <v>7845838</v>
      </c>
      <c r="AZ432" s="16">
        <v>-40.253805</v>
      </c>
      <c r="BA432" s="16">
        <v>-19.477668999999999</v>
      </c>
      <c r="BB432" s="11"/>
      <c r="BC432" s="11" t="s">
        <v>17453</v>
      </c>
      <c r="BD432" s="11" t="s">
        <v>17455</v>
      </c>
      <c r="BE432" s="11" t="s">
        <v>95</v>
      </c>
      <c r="BF432" s="17">
        <v>43410</v>
      </c>
      <c r="BG432" s="11" t="s">
        <v>96</v>
      </c>
      <c r="BH432" s="13" t="s">
        <v>97</v>
      </c>
      <c r="BI432" s="13" t="s">
        <v>98</v>
      </c>
      <c r="BJ432" s="13" t="s">
        <v>99</v>
      </c>
      <c r="BK432" s="33" t="s">
        <v>5036</v>
      </c>
      <c r="BL432" s="33" t="s">
        <v>10210</v>
      </c>
      <c r="BM432" s="11" t="s">
        <v>149</v>
      </c>
      <c r="BN432" s="11" t="s">
        <v>150</v>
      </c>
      <c r="BO432" s="11"/>
      <c r="BP432" s="11" t="s">
        <v>10217</v>
      </c>
      <c r="BQ432" s="33" t="str">
        <f>IFERROR(VLOOKUP(Tabela5[[#This Row],[scientificName]],Tabela1[],COLUMN('IUCN BR Summary'!N:N),0),"")</f>
        <v>(G.[Baron] Cuvier, 1798)</v>
      </c>
      <c r="BR432" s="11" t="s">
        <v>102</v>
      </c>
      <c r="BS432" s="11"/>
      <c r="BT432" s="11"/>
      <c r="BU432" s="11"/>
      <c r="BV432" s="11"/>
      <c r="BW432" s="11"/>
      <c r="BX432" s="11"/>
      <c r="BY432" s="11"/>
    </row>
    <row r="433" spans="1:77" x14ac:dyDescent="0.25">
      <c r="A433" s="11" t="s">
        <v>76</v>
      </c>
      <c r="B433" s="12">
        <f t="shared" ca="1" si="12"/>
        <v>43818</v>
      </c>
      <c r="C433" s="13" t="s">
        <v>77</v>
      </c>
      <c r="D433" s="11" t="s">
        <v>78</v>
      </c>
      <c r="E433" s="13" t="s">
        <v>79</v>
      </c>
      <c r="F433" s="11" t="s">
        <v>80</v>
      </c>
      <c r="G433" s="11" t="s">
        <v>81</v>
      </c>
      <c r="H433" s="11" t="s">
        <v>82</v>
      </c>
      <c r="I433" s="13" t="s">
        <v>83</v>
      </c>
      <c r="J433" s="13" t="s">
        <v>82</v>
      </c>
      <c r="K433" s="21" t="str">
        <f t="shared" si="13"/>
        <v>iucnStatus:Not Evaluated</v>
      </c>
      <c r="L433" s="11" t="str">
        <f>_xlfn.IFNA(VLOOKUP(Tabela5[[#This Row],[scientificName]],Tabela1[],COLUMN('IUCN BR Summary'!O:O),0),"Not Evaluated")</f>
        <v>Not Evaluated</v>
      </c>
      <c r="M433" s="13" t="s">
        <v>682</v>
      </c>
      <c r="N433" s="33"/>
      <c r="O433" s="33"/>
      <c r="P433" s="37" t="s">
        <v>527</v>
      </c>
      <c r="Q433" s="33" t="s">
        <v>528</v>
      </c>
      <c r="R433" s="33"/>
      <c r="S433" s="33"/>
      <c r="T433" s="33"/>
      <c r="U433" s="33"/>
      <c r="V433" s="11"/>
      <c r="W433" s="11"/>
      <c r="X433" s="11"/>
      <c r="Y433" s="11"/>
      <c r="Z433" s="11"/>
      <c r="AA433" s="11"/>
      <c r="AB433" s="11"/>
      <c r="AC433" s="12">
        <v>43526</v>
      </c>
      <c r="AD433" s="15">
        <v>0.2902777777777778</v>
      </c>
      <c r="AE433" s="33"/>
      <c r="AF433" s="15" t="s">
        <v>121</v>
      </c>
      <c r="AG433" s="33"/>
      <c r="AH433" s="15" t="s">
        <v>138</v>
      </c>
      <c r="AI433" s="13" t="s">
        <v>90</v>
      </c>
      <c r="AJ433" s="13" t="s">
        <v>91</v>
      </c>
      <c r="AK433" s="13" t="s">
        <v>92</v>
      </c>
      <c r="AL433" s="11" t="s">
        <v>93</v>
      </c>
      <c r="AM433" s="11" t="s">
        <v>94</v>
      </c>
      <c r="AN433" s="11"/>
      <c r="AO433" s="11"/>
      <c r="AP433" s="11"/>
      <c r="AQ433" s="11" t="s">
        <v>17454</v>
      </c>
      <c r="AR433" s="11"/>
      <c r="AS433" s="11"/>
      <c r="AT433" s="11"/>
      <c r="AU433" s="11"/>
      <c r="AV433" s="11"/>
      <c r="AW433" s="11"/>
      <c r="AX433" s="18">
        <v>368748</v>
      </c>
      <c r="AY433" s="18">
        <v>7845587</v>
      </c>
      <c r="AZ433" s="16">
        <v>-40.250602999999998</v>
      </c>
      <c r="BA433" s="16">
        <v>-19.479959000000001</v>
      </c>
      <c r="BB433" s="11"/>
      <c r="BC433" s="11" t="s">
        <v>17453</v>
      </c>
      <c r="BD433" s="11" t="s">
        <v>17455</v>
      </c>
      <c r="BE433" s="11" t="s">
        <v>95</v>
      </c>
      <c r="BF433" s="17">
        <v>43410</v>
      </c>
      <c r="BG433" s="11" t="s">
        <v>96</v>
      </c>
      <c r="BH433" s="13" t="s">
        <v>97</v>
      </c>
      <c r="BI433" s="13" t="s">
        <v>98</v>
      </c>
      <c r="BJ433" s="13" t="s">
        <v>99</v>
      </c>
      <c r="BK433" s="33" t="s">
        <v>10370</v>
      </c>
      <c r="BL433" s="33" t="s">
        <v>10386</v>
      </c>
      <c r="BM433" s="11" t="s">
        <v>254</v>
      </c>
      <c r="BN433" s="11" t="s">
        <v>255</v>
      </c>
      <c r="BO433" s="11"/>
      <c r="BP433" s="11" t="s">
        <v>17440</v>
      </c>
      <c r="BQ433" s="33" t="str">
        <f>IFERROR(VLOOKUP(Tabela5[[#This Row],[scientificName]],Tabela1[],COLUMN('IUCN BR Summary'!N:N),0),"")</f>
        <v/>
      </c>
      <c r="BR433" s="11" t="s">
        <v>166</v>
      </c>
      <c r="BS433" s="11"/>
      <c r="BT433" s="11"/>
      <c r="BU433" s="11"/>
      <c r="BV433" s="11"/>
      <c r="BW433" s="11"/>
      <c r="BX433" s="11"/>
      <c r="BY433" s="11"/>
    </row>
    <row r="434" spans="1:77" x14ac:dyDescent="0.25">
      <c r="A434" s="11" t="s">
        <v>76</v>
      </c>
      <c r="B434" s="12">
        <f t="shared" ca="1" si="12"/>
        <v>43818</v>
      </c>
      <c r="C434" s="13" t="s">
        <v>77</v>
      </c>
      <c r="D434" s="11" t="s">
        <v>78</v>
      </c>
      <c r="E434" s="13" t="s">
        <v>79</v>
      </c>
      <c r="F434" s="11" t="s">
        <v>80</v>
      </c>
      <c r="G434" s="11" t="s">
        <v>81</v>
      </c>
      <c r="H434" s="11" t="s">
        <v>82</v>
      </c>
      <c r="I434" s="13" t="s">
        <v>83</v>
      </c>
      <c r="J434" s="13" t="s">
        <v>82</v>
      </c>
      <c r="K434" s="21" t="str">
        <f t="shared" si="13"/>
        <v>iucnStatus:Least Concern</v>
      </c>
      <c r="L434" s="11" t="str">
        <f>_xlfn.IFNA(VLOOKUP(Tabela5[[#This Row],[scientificName]],Tabela1[],COLUMN('IUCN BR Summary'!O:O),0),"Not Evaluated")</f>
        <v>Least Concern</v>
      </c>
      <c r="M434" s="13" t="s">
        <v>683</v>
      </c>
      <c r="N434" s="33"/>
      <c r="O434" s="33"/>
      <c r="P434" s="37" t="s">
        <v>527</v>
      </c>
      <c r="Q434" s="33" t="s">
        <v>528</v>
      </c>
      <c r="R434" s="33"/>
      <c r="S434" s="33"/>
      <c r="T434" s="33"/>
      <c r="U434" s="33"/>
      <c r="V434" s="11"/>
      <c r="W434" s="11"/>
      <c r="X434" s="11"/>
      <c r="Y434" s="11"/>
      <c r="Z434" s="11"/>
      <c r="AA434" s="11"/>
      <c r="AB434" s="11"/>
      <c r="AC434" s="12">
        <v>43526</v>
      </c>
      <c r="AD434" s="15"/>
      <c r="AE434" s="33"/>
      <c r="AF434" s="15" t="s">
        <v>108</v>
      </c>
      <c r="AG434" s="33"/>
      <c r="AH434" s="15" t="s">
        <v>138</v>
      </c>
      <c r="AI434" s="13" t="s">
        <v>90</v>
      </c>
      <c r="AJ434" s="13" t="s">
        <v>91</v>
      </c>
      <c r="AK434" s="13" t="s">
        <v>92</v>
      </c>
      <c r="AL434" s="11" t="s">
        <v>93</v>
      </c>
      <c r="AM434" s="11" t="s">
        <v>94</v>
      </c>
      <c r="AN434" s="11"/>
      <c r="AO434" s="11"/>
      <c r="AP434" s="11"/>
      <c r="AQ434" s="11" t="s">
        <v>17454</v>
      </c>
      <c r="AR434" s="11"/>
      <c r="AS434" s="11"/>
      <c r="AT434" s="11"/>
      <c r="AU434" s="11"/>
      <c r="AV434" s="11"/>
      <c r="AW434" s="11"/>
      <c r="AX434" s="18">
        <v>368570.61896170024</v>
      </c>
      <c r="AY434" s="18">
        <v>7845319.0800453443</v>
      </c>
      <c r="AZ434" s="16">
        <v>-40.252307999999999</v>
      </c>
      <c r="BA434" s="16">
        <v>-19.482368999999998</v>
      </c>
      <c r="BB434" s="11"/>
      <c r="BC434" s="11" t="s">
        <v>17453</v>
      </c>
      <c r="BD434" s="11" t="s">
        <v>17455</v>
      </c>
      <c r="BE434" s="11" t="s">
        <v>95</v>
      </c>
      <c r="BF434" s="17">
        <v>43410</v>
      </c>
      <c r="BG434" s="11" t="s">
        <v>96</v>
      </c>
      <c r="BH434" s="13" t="s">
        <v>97</v>
      </c>
      <c r="BI434" s="13" t="s">
        <v>98</v>
      </c>
      <c r="BJ434" s="13" t="s">
        <v>99</v>
      </c>
      <c r="BK434" s="33" t="s">
        <v>5036</v>
      </c>
      <c r="BL434" s="33" t="s">
        <v>10210</v>
      </c>
      <c r="BM434" s="11" t="s">
        <v>113</v>
      </c>
      <c r="BN434" s="11" t="s">
        <v>114</v>
      </c>
      <c r="BO434" s="11"/>
      <c r="BP434" s="11" t="s">
        <v>10216</v>
      </c>
      <c r="BQ434" s="33" t="str">
        <f>IFERROR(VLOOKUP(Tabela5[[#This Row],[scientificName]],Tabela1[],COLUMN('IUCN BR Summary'!N:N),0),"")</f>
        <v>(Linnaeus, 1766)</v>
      </c>
      <c r="BR434" s="11" t="s">
        <v>102</v>
      </c>
      <c r="BS434" s="11"/>
      <c r="BT434" s="11"/>
      <c r="BU434" s="11"/>
      <c r="BV434" s="11"/>
      <c r="BW434" s="11"/>
      <c r="BX434" s="11"/>
      <c r="BY434" s="11"/>
    </row>
    <row r="435" spans="1:77" x14ac:dyDescent="0.25">
      <c r="A435" s="11" t="s">
        <v>76</v>
      </c>
      <c r="B435" s="12">
        <f t="shared" ca="1" si="12"/>
        <v>43818</v>
      </c>
      <c r="C435" s="13" t="s">
        <v>77</v>
      </c>
      <c r="D435" s="11" t="s">
        <v>78</v>
      </c>
      <c r="E435" s="13" t="s">
        <v>79</v>
      </c>
      <c r="F435" s="11" t="s">
        <v>80</v>
      </c>
      <c r="G435" s="11" t="s">
        <v>81</v>
      </c>
      <c r="H435" s="11" t="s">
        <v>82</v>
      </c>
      <c r="I435" s="13" t="s">
        <v>83</v>
      </c>
      <c r="J435" s="13" t="s">
        <v>82</v>
      </c>
      <c r="K435" s="21" t="str">
        <f t="shared" si="13"/>
        <v>iucnStatus:Not Evaluated</v>
      </c>
      <c r="L435" s="11" t="str">
        <f>_xlfn.IFNA(VLOOKUP(Tabela5[[#This Row],[scientificName]],Tabela1[],COLUMN('IUCN BR Summary'!O:O),0),"Not Evaluated")</f>
        <v>Not Evaluated</v>
      </c>
      <c r="M435" s="13" t="s">
        <v>684</v>
      </c>
      <c r="N435" s="33"/>
      <c r="O435" s="33"/>
      <c r="P435" s="37" t="s">
        <v>527</v>
      </c>
      <c r="Q435" s="33" t="s">
        <v>528</v>
      </c>
      <c r="R435" s="33"/>
      <c r="S435" s="33"/>
      <c r="T435" s="33"/>
      <c r="U435" s="33"/>
      <c r="V435" s="11"/>
      <c r="W435" s="11"/>
      <c r="X435" s="11"/>
      <c r="Y435" s="11"/>
      <c r="Z435" s="11"/>
      <c r="AA435" s="11"/>
      <c r="AB435" s="11"/>
      <c r="AC435" s="12">
        <v>43527</v>
      </c>
      <c r="AD435" s="15">
        <v>0.30972222222222223</v>
      </c>
      <c r="AE435" s="33"/>
      <c r="AF435" s="15" t="s">
        <v>154</v>
      </c>
      <c r="AG435" s="33"/>
      <c r="AH435" s="15" t="s">
        <v>138</v>
      </c>
      <c r="AI435" s="13" t="s">
        <v>90</v>
      </c>
      <c r="AJ435" s="13" t="s">
        <v>91</v>
      </c>
      <c r="AK435" s="13" t="s">
        <v>92</v>
      </c>
      <c r="AL435" s="11" t="s">
        <v>93</v>
      </c>
      <c r="AM435" s="11" t="s">
        <v>94</v>
      </c>
      <c r="AN435" s="11"/>
      <c r="AO435" s="11"/>
      <c r="AP435" s="11"/>
      <c r="AQ435" s="11" t="s">
        <v>17454</v>
      </c>
      <c r="AR435" s="11"/>
      <c r="AS435" s="11"/>
      <c r="AT435" s="11"/>
      <c r="AU435" s="11"/>
      <c r="AV435" s="11"/>
      <c r="AW435" s="11"/>
      <c r="AX435" s="18">
        <v>366655.81430000003</v>
      </c>
      <c r="AY435" s="18">
        <v>7847222.6353000002</v>
      </c>
      <c r="AZ435" s="16">
        <v>-40.270417000000002</v>
      </c>
      <c r="BA435" s="16">
        <v>-19.465039000000001</v>
      </c>
      <c r="BB435" s="11"/>
      <c r="BC435" s="11" t="s">
        <v>17453</v>
      </c>
      <c r="BD435" s="11" t="s">
        <v>17455</v>
      </c>
      <c r="BE435" s="11" t="s">
        <v>95</v>
      </c>
      <c r="BF435" s="17">
        <v>43410</v>
      </c>
      <c r="BG435" s="11" t="s">
        <v>96</v>
      </c>
      <c r="BH435" s="13" t="s">
        <v>97</v>
      </c>
      <c r="BI435" s="13" t="s">
        <v>98</v>
      </c>
      <c r="BJ435" s="13" t="s">
        <v>99</v>
      </c>
      <c r="BK435" s="33" t="s">
        <v>10370</v>
      </c>
      <c r="BL435" s="33" t="s">
        <v>10386</v>
      </c>
      <c r="BM435" s="11" t="s">
        <v>254</v>
      </c>
      <c r="BN435" s="11" t="s">
        <v>255</v>
      </c>
      <c r="BO435" s="11"/>
      <c r="BP435" s="11" t="s">
        <v>17440</v>
      </c>
      <c r="BQ435" s="33" t="str">
        <f>IFERROR(VLOOKUP(Tabela5[[#This Row],[scientificName]],Tabela1[],COLUMN('IUCN BR Summary'!N:N),0),"")</f>
        <v/>
      </c>
      <c r="BR435" s="11" t="s">
        <v>166</v>
      </c>
      <c r="BS435" s="11"/>
      <c r="BT435" s="11"/>
      <c r="BU435" s="11"/>
      <c r="BV435" s="11"/>
      <c r="BW435" s="11"/>
      <c r="BX435" s="11"/>
      <c r="BY435" s="11"/>
    </row>
    <row r="436" spans="1:77" x14ac:dyDescent="0.25">
      <c r="A436" s="11" t="s">
        <v>76</v>
      </c>
      <c r="B436" s="12">
        <f t="shared" ca="1" si="12"/>
        <v>43818</v>
      </c>
      <c r="C436" s="13" t="s">
        <v>77</v>
      </c>
      <c r="D436" s="11" t="s">
        <v>78</v>
      </c>
      <c r="E436" s="13" t="s">
        <v>79</v>
      </c>
      <c r="F436" s="11" t="s">
        <v>80</v>
      </c>
      <c r="G436" s="11" t="s">
        <v>81</v>
      </c>
      <c r="H436" s="11" t="s">
        <v>82</v>
      </c>
      <c r="I436" s="13" t="s">
        <v>83</v>
      </c>
      <c r="J436" s="13" t="s">
        <v>82</v>
      </c>
      <c r="K436" s="21" t="str">
        <f t="shared" si="13"/>
        <v>iucnStatus:Least Concern</v>
      </c>
      <c r="L436" s="11" t="str">
        <f>_xlfn.IFNA(VLOOKUP(Tabela5[[#This Row],[scientificName]],Tabela1[],COLUMN('IUCN BR Summary'!O:O),0),"Not Evaluated")</f>
        <v>Least Concern</v>
      </c>
      <c r="M436" s="13" t="s">
        <v>685</v>
      </c>
      <c r="N436" s="33"/>
      <c r="O436" s="33"/>
      <c r="P436" s="37" t="s">
        <v>527</v>
      </c>
      <c r="Q436" s="33" t="s">
        <v>528</v>
      </c>
      <c r="R436" s="33"/>
      <c r="S436" s="33"/>
      <c r="T436" s="33"/>
      <c r="U436" s="33"/>
      <c r="V436" s="11"/>
      <c r="W436" s="11"/>
      <c r="X436" s="11"/>
      <c r="Y436" s="11"/>
      <c r="Z436" s="11"/>
      <c r="AA436" s="11"/>
      <c r="AB436" s="11"/>
      <c r="AC436" s="12">
        <v>43527</v>
      </c>
      <c r="AD436" s="15">
        <v>0.29166666666666669</v>
      </c>
      <c r="AE436" s="33"/>
      <c r="AF436" s="15" t="s">
        <v>154</v>
      </c>
      <c r="AG436" s="33"/>
      <c r="AH436" s="15" t="s">
        <v>138</v>
      </c>
      <c r="AI436" s="13" t="s">
        <v>90</v>
      </c>
      <c r="AJ436" s="13" t="s">
        <v>91</v>
      </c>
      <c r="AK436" s="13" t="s">
        <v>92</v>
      </c>
      <c r="AL436" s="11" t="s">
        <v>93</v>
      </c>
      <c r="AM436" s="11" t="s">
        <v>94</v>
      </c>
      <c r="AN436" s="11"/>
      <c r="AO436" s="11"/>
      <c r="AP436" s="11"/>
      <c r="AQ436" s="11" t="s">
        <v>17454</v>
      </c>
      <c r="AR436" s="11"/>
      <c r="AS436" s="11"/>
      <c r="AT436" s="11"/>
      <c r="AU436" s="11"/>
      <c r="AV436" s="11"/>
      <c r="AW436" s="11"/>
      <c r="AX436" s="18">
        <v>367227</v>
      </c>
      <c r="AY436" s="18">
        <v>7846673</v>
      </c>
      <c r="AZ436" s="16">
        <v>-40.265017</v>
      </c>
      <c r="BA436" s="16">
        <v>-19.470047000000001</v>
      </c>
      <c r="BB436" s="11"/>
      <c r="BC436" s="11" t="s">
        <v>17453</v>
      </c>
      <c r="BD436" s="11" t="s">
        <v>17455</v>
      </c>
      <c r="BE436" s="11" t="s">
        <v>95</v>
      </c>
      <c r="BF436" s="17">
        <v>43410</v>
      </c>
      <c r="BG436" s="11" t="s">
        <v>96</v>
      </c>
      <c r="BH436" s="13" t="s">
        <v>97</v>
      </c>
      <c r="BI436" s="13" t="s">
        <v>98</v>
      </c>
      <c r="BJ436" s="13" t="s">
        <v>99</v>
      </c>
      <c r="BK436" s="33" t="s">
        <v>5036</v>
      </c>
      <c r="BL436" s="33" t="s">
        <v>5037</v>
      </c>
      <c r="BM436" s="11" t="s">
        <v>162</v>
      </c>
      <c r="BN436" s="11" t="s">
        <v>163</v>
      </c>
      <c r="BO436" s="11"/>
      <c r="BP436" s="11" t="s">
        <v>11275</v>
      </c>
      <c r="BQ436" s="33" t="str">
        <f>IFERROR(VLOOKUP(Tabela5[[#This Row],[scientificName]],Tabela1[],COLUMN('IUCN BR Summary'!N:N),0),"")</f>
        <v>(Linnaeus, 1766)</v>
      </c>
      <c r="BR436" s="11" t="s">
        <v>102</v>
      </c>
      <c r="BS436" s="11"/>
      <c r="BT436" s="11"/>
      <c r="BU436" s="11"/>
      <c r="BV436" s="11"/>
      <c r="BW436" s="11"/>
      <c r="BX436" s="11"/>
      <c r="BY436" s="11"/>
    </row>
    <row r="437" spans="1:77" x14ac:dyDescent="0.25">
      <c r="A437" s="11" t="s">
        <v>76</v>
      </c>
      <c r="B437" s="12">
        <f t="shared" ca="1" si="12"/>
        <v>43818</v>
      </c>
      <c r="C437" s="13" t="s">
        <v>77</v>
      </c>
      <c r="D437" s="11" t="s">
        <v>78</v>
      </c>
      <c r="E437" s="13" t="s">
        <v>79</v>
      </c>
      <c r="F437" s="11" t="s">
        <v>80</v>
      </c>
      <c r="G437" s="11" t="s">
        <v>81</v>
      </c>
      <c r="H437" s="11" t="s">
        <v>82</v>
      </c>
      <c r="I437" s="13" t="s">
        <v>83</v>
      </c>
      <c r="J437" s="13" t="s">
        <v>82</v>
      </c>
      <c r="K437" s="21" t="str">
        <f t="shared" si="13"/>
        <v>iucnStatus:Not Evaluated</v>
      </c>
      <c r="L437" s="11" t="str">
        <f>_xlfn.IFNA(VLOOKUP(Tabela5[[#This Row],[scientificName]],Tabela1[],COLUMN('IUCN BR Summary'!O:O),0),"Not Evaluated")</f>
        <v>Not Evaluated</v>
      </c>
      <c r="M437" s="13" t="s">
        <v>686</v>
      </c>
      <c r="N437" s="33"/>
      <c r="O437" s="33"/>
      <c r="P437" s="37" t="s">
        <v>527</v>
      </c>
      <c r="Q437" s="33" t="s">
        <v>528</v>
      </c>
      <c r="R437" s="33"/>
      <c r="S437" s="33"/>
      <c r="T437" s="33"/>
      <c r="U437" s="33"/>
      <c r="V437" s="11"/>
      <c r="W437" s="11"/>
      <c r="X437" s="11"/>
      <c r="Y437" s="11"/>
      <c r="Z437" s="11"/>
      <c r="AA437" s="11"/>
      <c r="AB437" s="11"/>
      <c r="AC437" s="12">
        <v>43527</v>
      </c>
      <c r="AD437" s="15">
        <v>0.28263888888888888</v>
      </c>
      <c r="AE437" s="33"/>
      <c r="AF437" s="15" t="s">
        <v>108</v>
      </c>
      <c r="AG437" s="33"/>
      <c r="AH437" s="15" t="s">
        <v>138</v>
      </c>
      <c r="AI437" s="13" t="s">
        <v>90</v>
      </c>
      <c r="AJ437" s="13" t="s">
        <v>91</v>
      </c>
      <c r="AK437" s="13" t="s">
        <v>92</v>
      </c>
      <c r="AL437" s="11" t="s">
        <v>93</v>
      </c>
      <c r="AM437" s="11" t="s">
        <v>94</v>
      </c>
      <c r="AN437" s="11"/>
      <c r="AO437" s="11"/>
      <c r="AP437" s="11"/>
      <c r="AQ437" s="11" t="s">
        <v>17454</v>
      </c>
      <c r="AR437" s="11"/>
      <c r="AS437" s="11"/>
      <c r="AT437" s="11"/>
      <c r="AU437" s="11"/>
      <c r="AV437" s="11"/>
      <c r="AW437" s="11"/>
      <c r="AX437" s="18">
        <v>367258.62319999997</v>
      </c>
      <c r="AY437" s="18">
        <v>7846623.3679</v>
      </c>
      <c r="AZ437" s="16">
        <v>-40.264715000000002</v>
      </c>
      <c r="BA437" s="16">
        <v>-19.470500000000001</v>
      </c>
      <c r="BB437" s="11"/>
      <c r="BC437" s="11" t="s">
        <v>17453</v>
      </c>
      <c r="BD437" s="11" t="s">
        <v>17455</v>
      </c>
      <c r="BE437" s="11" t="s">
        <v>95</v>
      </c>
      <c r="BF437" s="17">
        <v>43410</v>
      </c>
      <c r="BG437" s="11" t="s">
        <v>96</v>
      </c>
      <c r="BH437" s="13" t="s">
        <v>97</v>
      </c>
      <c r="BI437" s="13" t="s">
        <v>98</v>
      </c>
      <c r="BJ437" s="13" t="s">
        <v>99</v>
      </c>
      <c r="BK437" s="33" t="s">
        <v>9413</v>
      </c>
      <c r="BL437" s="33" t="s">
        <v>9414</v>
      </c>
      <c r="BM437" s="11" t="s">
        <v>139</v>
      </c>
      <c r="BN437" s="11" t="s">
        <v>255</v>
      </c>
      <c r="BO437" s="11"/>
      <c r="BP437" s="11" t="s">
        <v>17451</v>
      </c>
      <c r="BQ437" s="33" t="str">
        <f>IFERROR(VLOOKUP(Tabela5[[#This Row],[scientificName]],Tabela1[],COLUMN('IUCN BR Summary'!N:N),0),"")</f>
        <v/>
      </c>
      <c r="BR437" s="11" t="s">
        <v>166</v>
      </c>
      <c r="BS437" s="11"/>
      <c r="BT437" s="11"/>
      <c r="BU437" s="11"/>
      <c r="BV437" s="11"/>
      <c r="BW437" s="11"/>
      <c r="BX437" s="11"/>
      <c r="BY437" s="11"/>
    </row>
    <row r="438" spans="1:77" x14ac:dyDescent="0.25">
      <c r="A438" s="11" t="s">
        <v>76</v>
      </c>
      <c r="B438" s="12">
        <f t="shared" ca="1" si="12"/>
        <v>43818</v>
      </c>
      <c r="C438" s="13" t="s">
        <v>77</v>
      </c>
      <c r="D438" s="11" t="s">
        <v>78</v>
      </c>
      <c r="E438" s="13" t="s">
        <v>79</v>
      </c>
      <c r="F438" s="11" t="s">
        <v>80</v>
      </c>
      <c r="G438" s="11" t="s">
        <v>81</v>
      </c>
      <c r="H438" s="11" t="s">
        <v>82</v>
      </c>
      <c r="I438" s="13" t="s">
        <v>83</v>
      </c>
      <c r="J438" s="13" t="s">
        <v>82</v>
      </c>
      <c r="K438" s="21" t="str">
        <f t="shared" si="13"/>
        <v>iucnStatus:Least Concern</v>
      </c>
      <c r="L438" s="11" t="str">
        <f>_xlfn.IFNA(VLOOKUP(Tabela5[[#This Row],[scientificName]],Tabela1[],COLUMN('IUCN BR Summary'!O:O),0),"Not Evaluated")</f>
        <v>Least Concern</v>
      </c>
      <c r="M438" s="13" t="s">
        <v>687</v>
      </c>
      <c r="N438" s="33"/>
      <c r="O438" s="33"/>
      <c r="P438" s="37" t="s">
        <v>527</v>
      </c>
      <c r="Q438" s="33" t="s">
        <v>528</v>
      </c>
      <c r="R438" s="33"/>
      <c r="S438" s="33"/>
      <c r="T438" s="33"/>
      <c r="U438" s="33"/>
      <c r="V438" s="11"/>
      <c r="W438" s="11"/>
      <c r="X438" s="11"/>
      <c r="Y438" s="11"/>
      <c r="Z438" s="11"/>
      <c r="AA438" s="11"/>
      <c r="AB438" s="11"/>
      <c r="AC438" s="12">
        <v>43527</v>
      </c>
      <c r="AD438" s="15">
        <v>0.37916666666666665</v>
      </c>
      <c r="AE438" s="33"/>
      <c r="AF438" s="15" t="s">
        <v>121</v>
      </c>
      <c r="AG438" s="33"/>
      <c r="AH438" s="15" t="s">
        <v>138</v>
      </c>
      <c r="AI438" s="13" t="s">
        <v>90</v>
      </c>
      <c r="AJ438" s="13" t="s">
        <v>91</v>
      </c>
      <c r="AK438" s="13" t="s">
        <v>92</v>
      </c>
      <c r="AL438" s="11" t="s">
        <v>93</v>
      </c>
      <c r="AM438" s="11" t="s">
        <v>94</v>
      </c>
      <c r="AN438" s="11"/>
      <c r="AO438" s="11"/>
      <c r="AP438" s="11"/>
      <c r="AQ438" s="11" t="s">
        <v>17454</v>
      </c>
      <c r="AR438" s="11"/>
      <c r="AS438" s="11"/>
      <c r="AT438" s="11"/>
      <c r="AU438" s="11"/>
      <c r="AV438" s="11"/>
      <c r="AW438" s="11"/>
      <c r="AX438" s="18">
        <v>367538.38010000001</v>
      </c>
      <c r="AY438" s="18">
        <v>7847661.6103999997</v>
      </c>
      <c r="AZ438" s="16">
        <v>-40.261985000000003</v>
      </c>
      <c r="BA438" s="16">
        <v>-19.461131999999999</v>
      </c>
      <c r="BB438" s="11"/>
      <c r="BC438" s="11" t="s">
        <v>17453</v>
      </c>
      <c r="BD438" s="11" t="s">
        <v>17455</v>
      </c>
      <c r="BE438" s="11" t="s">
        <v>95</v>
      </c>
      <c r="BF438" s="17">
        <v>43410</v>
      </c>
      <c r="BG438" s="11" t="s">
        <v>96</v>
      </c>
      <c r="BH438" s="13" t="s">
        <v>97</v>
      </c>
      <c r="BI438" s="13" t="s">
        <v>98</v>
      </c>
      <c r="BJ438" s="13" t="s">
        <v>99</v>
      </c>
      <c r="BK438" s="34" t="s">
        <v>2635</v>
      </c>
      <c r="BL438" s="33" t="s">
        <v>2646</v>
      </c>
      <c r="BM438" s="11" t="s">
        <v>100</v>
      </c>
      <c r="BN438" s="11" t="s">
        <v>101</v>
      </c>
      <c r="BO438" s="11"/>
      <c r="BP438" s="11" t="s">
        <v>8477</v>
      </c>
      <c r="BQ438" s="33" t="str">
        <f>IFERROR(VLOOKUP(Tabela5[[#This Row],[scientificName]],Tabela1[],COLUMN('IUCN BR Summary'!N:N),0),"")</f>
        <v>(Ã‰. Geoffroy in Humboldt, 1812)</v>
      </c>
      <c r="BR438" s="11" t="s">
        <v>102</v>
      </c>
      <c r="BS438" s="11"/>
      <c r="BT438" s="11"/>
      <c r="BU438" s="11"/>
      <c r="BV438" s="11"/>
      <c r="BW438" s="11"/>
      <c r="BX438" s="11"/>
      <c r="BY438" s="11"/>
    </row>
    <row r="439" spans="1:77" x14ac:dyDescent="0.25">
      <c r="A439" s="11" t="s">
        <v>76</v>
      </c>
      <c r="B439" s="12">
        <f t="shared" ca="1" si="12"/>
        <v>43818</v>
      </c>
      <c r="C439" s="13" t="s">
        <v>77</v>
      </c>
      <c r="D439" s="11" t="s">
        <v>78</v>
      </c>
      <c r="E439" s="13" t="s">
        <v>79</v>
      </c>
      <c r="F439" s="11" t="s">
        <v>80</v>
      </c>
      <c r="G439" s="11" t="s">
        <v>81</v>
      </c>
      <c r="H439" s="11" t="s">
        <v>82</v>
      </c>
      <c r="I439" s="13" t="s">
        <v>83</v>
      </c>
      <c r="J439" s="13" t="s">
        <v>82</v>
      </c>
      <c r="K439" s="21" t="str">
        <f t="shared" si="13"/>
        <v>iucnStatus:Least Concern</v>
      </c>
      <c r="L439" s="11" t="str">
        <f>_xlfn.IFNA(VLOOKUP(Tabela5[[#This Row],[scientificName]],Tabela1[],COLUMN('IUCN BR Summary'!O:O),0),"Not Evaluated")</f>
        <v>Least Concern</v>
      </c>
      <c r="M439" s="13" t="s">
        <v>688</v>
      </c>
      <c r="N439" s="33"/>
      <c r="O439" s="33"/>
      <c r="P439" s="37" t="s">
        <v>527</v>
      </c>
      <c r="Q439" s="33" t="s">
        <v>528</v>
      </c>
      <c r="R439" s="33"/>
      <c r="S439" s="33"/>
      <c r="T439" s="33"/>
      <c r="U439" s="33"/>
      <c r="V439" s="11"/>
      <c r="W439" s="11"/>
      <c r="X439" s="11"/>
      <c r="Y439" s="11"/>
      <c r="Z439" s="11"/>
      <c r="AA439" s="11"/>
      <c r="AB439" s="11"/>
      <c r="AC439" s="12">
        <v>43527</v>
      </c>
      <c r="AD439" s="15">
        <v>0.36874999999999997</v>
      </c>
      <c r="AE439" s="33"/>
      <c r="AF439" s="15" t="s">
        <v>121</v>
      </c>
      <c r="AG439" s="33"/>
      <c r="AH439" s="15" t="s">
        <v>138</v>
      </c>
      <c r="AI439" s="13" t="s">
        <v>90</v>
      </c>
      <c r="AJ439" s="13" t="s">
        <v>91</v>
      </c>
      <c r="AK439" s="13" t="s">
        <v>92</v>
      </c>
      <c r="AL439" s="11" t="s">
        <v>93</v>
      </c>
      <c r="AM439" s="11" t="s">
        <v>94</v>
      </c>
      <c r="AN439" s="11"/>
      <c r="AO439" s="11"/>
      <c r="AP439" s="11"/>
      <c r="AQ439" s="11" t="s">
        <v>17454</v>
      </c>
      <c r="AR439" s="11"/>
      <c r="AS439" s="11"/>
      <c r="AT439" s="11"/>
      <c r="AU439" s="11"/>
      <c r="AV439" s="11"/>
      <c r="AW439" s="11"/>
      <c r="AX439" s="18">
        <v>367677</v>
      </c>
      <c r="AY439" s="18">
        <v>7847325</v>
      </c>
      <c r="AZ439" s="16">
        <v>-40.260683999999998</v>
      </c>
      <c r="BA439" s="16">
        <v>-19.464186000000002</v>
      </c>
      <c r="BB439" s="11"/>
      <c r="BC439" s="11" t="s">
        <v>17453</v>
      </c>
      <c r="BD439" s="11" t="s">
        <v>17455</v>
      </c>
      <c r="BE439" s="11" t="s">
        <v>95</v>
      </c>
      <c r="BF439" s="17">
        <v>43410</v>
      </c>
      <c r="BG439" s="11" t="s">
        <v>96</v>
      </c>
      <c r="BH439" s="13" t="s">
        <v>97</v>
      </c>
      <c r="BI439" s="13" t="s">
        <v>98</v>
      </c>
      <c r="BJ439" s="13" t="s">
        <v>99</v>
      </c>
      <c r="BK439" s="34" t="s">
        <v>2635</v>
      </c>
      <c r="BL439" s="33" t="s">
        <v>2646</v>
      </c>
      <c r="BM439" s="11" t="s">
        <v>100</v>
      </c>
      <c r="BN439" s="11" t="s">
        <v>101</v>
      </c>
      <c r="BO439" s="11"/>
      <c r="BP439" s="11" t="s">
        <v>8477</v>
      </c>
      <c r="BQ439" s="33" t="str">
        <f>IFERROR(VLOOKUP(Tabela5[[#This Row],[scientificName]],Tabela1[],COLUMN('IUCN BR Summary'!N:N),0),"")</f>
        <v>(Ã‰. Geoffroy in Humboldt, 1812)</v>
      </c>
      <c r="BR439" s="11" t="s">
        <v>102</v>
      </c>
      <c r="BS439" s="11"/>
      <c r="BT439" s="11"/>
      <c r="BU439" s="11"/>
      <c r="BV439" s="11"/>
      <c r="BW439" s="11"/>
      <c r="BX439" s="11"/>
      <c r="BY439" s="11"/>
    </row>
    <row r="440" spans="1:77" x14ac:dyDescent="0.25">
      <c r="A440" s="11" t="s">
        <v>76</v>
      </c>
      <c r="B440" s="12">
        <f t="shared" ca="1" si="12"/>
        <v>43818</v>
      </c>
      <c r="C440" s="13" t="s">
        <v>77</v>
      </c>
      <c r="D440" s="11" t="s">
        <v>78</v>
      </c>
      <c r="E440" s="13" t="s">
        <v>79</v>
      </c>
      <c r="F440" s="11" t="s">
        <v>80</v>
      </c>
      <c r="G440" s="11" t="s">
        <v>81</v>
      </c>
      <c r="H440" s="11" t="s">
        <v>82</v>
      </c>
      <c r="I440" s="13" t="s">
        <v>83</v>
      </c>
      <c r="J440" s="13" t="s">
        <v>82</v>
      </c>
      <c r="K440" s="21" t="str">
        <f t="shared" si="13"/>
        <v>iucnStatus:Vulnerable</v>
      </c>
      <c r="L440" s="11" t="str">
        <f>_xlfn.IFNA(VLOOKUP(Tabela5[[#This Row],[scientificName]],Tabela1[],COLUMN('IUCN BR Summary'!O:O),0),"Not Evaluated")</f>
        <v>Vulnerable</v>
      </c>
      <c r="M440" s="13" t="s">
        <v>689</v>
      </c>
      <c r="N440" s="33"/>
      <c r="O440" s="33"/>
      <c r="P440" s="37" t="s">
        <v>527</v>
      </c>
      <c r="Q440" s="33" t="s">
        <v>528</v>
      </c>
      <c r="R440" s="33"/>
      <c r="S440" s="33"/>
      <c r="T440" s="33"/>
      <c r="U440" s="33"/>
      <c r="V440" s="11"/>
      <c r="W440" s="11"/>
      <c r="X440" s="11"/>
      <c r="Y440" s="11"/>
      <c r="Z440" s="11"/>
      <c r="AA440" s="11"/>
      <c r="AB440" s="11"/>
      <c r="AC440" s="12">
        <v>43527</v>
      </c>
      <c r="AD440" s="15">
        <v>0.37013888888888885</v>
      </c>
      <c r="AE440" s="33"/>
      <c r="AF440" s="15" t="s">
        <v>121</v>
      </c>
      <c r="AG440" s="33"/>
      <c r="AH440" s="15" t="s">
        <v>138</v>
      </c>
      <c r="AI440" s="13" t="s">
        <v>90</v>
      </c>
      <c r="AJ440" s="13" t="s">
        <v>91</v>
      </c>
      <c r="AK440" s="13" t="s">
        <v>92</v>
      </c>
      <c r="AL440" s="11" t="s">
        <v>93</v>
      </c>
      <c r="AM440" s="11" t="s">
        <v>94</v>
      </c>
      <c r="AN440" s="11"/>
      <c r="AO440" s="11"/>
      <c r="AP440" s="11"/>
      <c r="AQ440" s="11" t="s">
        <v>17454</v>
      </c>
      <c r="AR440" s="11"/>
      <c r="AS440" s="11"/>
      <c r="AT440" s="11"/>
      <c r="AU440" s="11"/>
      <c r="AV440" s="11"/>
      <c r="AW440" s="11"/>
      <c r="AX440" s="18">
        <v>367679</v>
      </c>
      <c r="AY440" s="18">
        <v>7847322</v>
      </c>
      <c r="AZ440" s="16">
        <v>-40.260666000000001</v>
      </c>
      <c r="BA440" s="16">
        <v>-19.464213000000001</v>
      </c>
      <c r="BB440" s="11"/>
      <c r="BC440" s="11" t="s">
        <v>17453</v>
      </c>
      <c r="BD440" s="11" t="s">
        <v>17455</v>
      </c>
      <c r="BE440" s="11" t="s">
        <v>95</v>
      </c>
      <c r="BF440" s="17">
        <v>43410</v>
      </c>
      <c r="BG440" s="11" t="s">
        <v>96</v>
      </c>
      <c r="BH440" s="13" t="s">
        <v>97</v>
      </c>
      <c r="BI440" s="13" t="s">
        <v>98</v>
      </c>
      <c r="BJ440" s="13" t="s">
        <v>99</v>
      </c>
      <c r="BK440" s="34" t="s">
        <v>2635</v>
      </c>
      <c r="BL440" s="33" t="s">
        <v>3135</v>
      </c>
      <c r="BM440" s="11" t="s">
        <v>155</v>
      </c>
      <c r="BN440" s="11" t="s">
        <v>665</v>
      </c>
      <c r="BO440" s="11"/>
      <c r="BP440" s="11" t="s">
        <v>5154</v>
      </c>
      <c r="BQ440" s="33" t="str">
        <f>IFERROR(VLOOKUP(Tabela5[[#This Row],[scientificName]],Tabela1[],COLUMN('IUCN BR Summary'!N:N),0),"")</f>
        <v>(Ã‰. Geoffroy, 1812)</v>
      </c>
      <c r="BR440" s="11" t="s">
        <v>102</v>
      </c>
      <c r="BS440" s="11"/>
      <c r="BT440" s="11"/>
      <c r="BU440" s="11"/>
      <c r="BV440" s="11"/>
      <c r="BW440" s="11"/>
      <c r="BX440" s="11"/>
      <c r="BY440" s="11"/>
    </row>
    <row r="441" spans="1:77" x14ac:dyDescent="0.25">
      <c r="A441" s="11" t="s">
        <v>76</v>
      </c>
      <c r="B441" s="12">
        <f t="shared" ca="1" si="12"/>
        <v>43818</v>
      </c>
      <c r="C441" s="13" t="s">
        <v>77</v>
      </c>
      <c r="D441" s="11" t="s">
        <v>78</v>
      </c>
      <c r="E441" s="13" t="s">
        <v>79</v>
      </c>
      <c r="F441" s="11" t="s">
        <v>80</v>
      </c>
      <c r="G441" s="11" t="s">
        <v>81</v>
      </c>
      <c r="H441" s="11" t="s">
        <v>82</v>
      </c>
      <c r="I441" s="13" t="s">
        <v>83</v>
      </c>
      <c r="J441" s="13" t="s">
        <v>82</v>
      </c>
      <c r="K441" s="21" t="str">
        <f t="shared" si="13"/>
        <v>iucnStatus:Not Evaluated</v>
      </c>
      <c r="L441" s="11" t="str">
        <f>_xlfn.IFNA(VLOOKUP(Tabela5[[#This Row],[scientificName]],Tabela1[],COLUMN('IUCN BR Summary'!O:O),0),"Not Evaluated")</f>
        <v>Not Evaluated</v>
      </c>
      <c r="M441" s="13" t="s">
        <v>690</v>
      </c>
      <c r="N441" s="33"/>
      <c r="O441" s="33"/>
      <c r="P441" s="37" t="s">
        <v>527</v>
      </c>
      <c r="Q441" s="33" t="s">
        <v>528</v>
      </c>
      <c r="R441" s="33"/>
      <c r="S441" s="33"/>
      <c r="T441" s="33"/>
      <c r="U441" s="33"/>
      <c r="V441" s="11"/>
      <c r="W441" s="11"/>
      <c r="X441" s="11"/>
      <c r="Y441" s="11"/>
      <c r="Z441" s="11"/>
      <c r="AA441" s="11"/>
      <c r="AB441" s="11"/>
      <c r="AC441" s="12">
        <v>43527</v>
      </c>
      <c r="AD441" s="15">
        <v>0.37152777777777773</v>
      </c>
      <c r="AE441" s="33"/>
      <c r="AF441" s="15" t="s">
        <v>121</v>
      </c>
      <c r="AG441" s="33"/>
      <c r="AH441" s="15" t="s">
        <v>138</v>
      </c>
      <c r="AI441" s="13" t="s">
        <v>90</v>
      </c>
      <c r="AJ441" s="13" t="s">
        <v>91</v>
      </c>
      <c r="AK441" s="13" t="s">
        <v>92</v>
      </c>
      <c r="AL441" s="11" t="s">
        <v>93</v>
      </c>
      <c r="AM441" s="11" t="s">
        <v>94</v>
      </c>
      <c r="AN441" s="11"/>
      <c r="AO441" s="11"/>
      <c r="AP441" s="11"/>
      <c r="AQ441" s="11" t="s">
        <v>17454</v>
      </c>
      <c r="AR441" s="11"/>
      <c r="AS441" s="11"/>
      <c r="AT441" s="11"/>
      <c r="AU441" s="11"/>
      <c r="AV441" s="11"/>
      <c r="AW441" s="11"/>
      <c r="AX441" s="18">
        <v>367686</v>
      </c>
      <c r="AY441" s="18">
        <v>7847759</v>
      </c>
      <c r="AZ441" s="16">
        <v>-40.260567999999999</v>
      </c>
      <c r="BA441" s="16">
        <v>-19.460265</v>
      </c>
      <c r="BB441" s="11"/>
      <c r="BC441" s="11" t="s">
        <v>17453</v>
      </c>
      <c r="BD441" s="11" t="s">
        <v>17455</v>
      </c>
      <c r="BE441" s="11" t="s">
        <v>95</v>
      </c>
      <c r="BF441" s="17">
        <v>43410</v>
      </c>
      <c r="BG441" s="11" t="s">
        <v>96</v>
      </c>
      <c r="BH441" s="13" t="s">
        <v>97</v>
      </c>
      <c r="BI441" s="13" t="s">
        <v>98</v>
      </c>
      <c r="BJ441" s="13" t="s">
        <v>99</v>
      </c>
      <c r="BK441" s="33" t="s">
        <v>10370</v>
      </c>
      <c r="BL441" s="33" t="s">
        <v>10386</v>
      </c>
      <c r="BM441" s="11" t="s">
        <v>254</v>
      </c>
      <c r="BN441" s="11" t="s">
        <v>255</v>
      </c>
      <c r="BO441" s="11"/>
      <c r="BP441" s="11" t="s">
        <v>17440</v>
      </c>
      <c r="BQ441" s="33" t="str">
        <f>IFERROR(VLOOKUP(Tabela5[[#This Row],[scientificName]],Tabela1[],COLUMN('IUCN BR Summary'!N:N),0),"")</f>
        <v/>
      </c>
      <c r="BR441" s="11" t="s">
        <v>166</v>
      </c>
      <c r="BS441" s="11"/>
      <c r="BT441" s="11"/>
      <c r="BU441" s="11"/>
      <c r="BV441" s="11"/>
      <c r="BW441" s="11"/>
      <c r="BX441" s="11"/>
      <c r="BY441" s="11"/>
    </row>
    <row r="442" spans="1:77" x14ac:dyDescent="0.25">
      <c r="A442" s="11" t="s">
        <v>76</v>
      </c>
      <c r="B442" s="12">
        <f t="shared" ca="1" si="12"/>
        <v>43818</v>
      </c>
      <c r="C442" s="13" t="s">
        <v>77</v>
      </c>
      <c r="D442" s="11" t="s">
        <v>78</v>
      </c>
      <c r="E442" s="13" t="s">
        <v>79</v>
      </c>
      <c r="F442" s="11" t="s">
        <v>80</v>
      </c>
      <c r="G442" s="11" t="s">
        <v>81</v>
      </c>
      <c r="H442" s="11" t="s">
        <v>82</v>
      </c>
      <c r="I442" s="13" t="s">
        <v>83</v>
      </c>
      <c r="J442" s="13" t="s">
        <v>82</v>
      </c>
      <c r="K442" s="21" t="str">
        <f t="shared" si="13"/>
        <v>iucnStatus:Least Concern</v>
      </c>
      <c r="L442" s="11" t="str">
        <f>_xlfn.IFNA(VLOOKUP(Tabela5[[#This Row],[scientificName]],Tabela1[],COLUMN('IUCN BR Summary'!O:O),0),"Not Evaluated")</f>
        <v>Least Concern</v>
      </c>
      <c r="M442" s="13" t="s">
        <v>691</v>
      </c>
      <c r="N442" s="33"/>
      <c r="O442" s="33"/>
      <c r="P442" s="37" t="s">
        <v>527</v>
      </c>
      <c r="Q442" s="33" t="s">
        <v>528</v>
      </c>
      <c r="R442" s="33"/>
      <c r="S442" s="33"/>
      <c r="T442" s="33"/>
      <c r="U442" s="33"/>
      <c r="V442" s="11"/>
      <c r="W442" s="11"/>
      <c r="X442" s="11"/>
      <c r="Y442" s="11"/>
      <c r="Z442" s="11"/>
      <c r="AA442" s="11"/>
      <c r="AB442" s="11"/>
      <c r="AC442" s="12">
        <v>43528</v>
      </c>
      <c r="AD442" s="15">
        <v>0.8569444444444444</v>
      </c>
      <c r="AE442" s="33"/>
      <c r="AF442" s="15" t="s">
        <v>121</v>
      </c>
      <c r="AG442" s="33"/>
      <c r="AH442" s="15" t="s">
        <v>138</v>
      </c>
      <c r="AI442" s="13" t="s">
        <v>90</v>
      </c>
      <c r="AJ442" s="13" t="s">
        <v>91</v>
      </c>
      <c r="AK442" s="13" t="s">
        <v>92</v>
      </c>
      <c r="AL442" s="11" t="s">
        <v>330</v>
      </c>
      <c r="AM442" s="11" t="s">
        <v>331</v>
      </c>
      <c r="AN442" s="11"/>
      <c r="AO442" s="11"/>
      <c r="AP442" s="11"/>
      <c r="AQ442" s="11" t="s">
        <v>17454</v>
      </c>
      <c r="AR442" s="11"/>
      <c r="AS442" s="11"/>
      <c r="AT442" s="11"/>
      <c r="AU442" s="11"/>
      <c r="AV442" s="11"/>
      <c r="AW442" s="11"/>
      <c r="AX442" s="18">
        <v>279985</v>
      </c>
      <c r="AY442" s="18">
        <v>7837668</v>
      </c>
      <c r="AZ442" s="16">
        <v>-41.096944999999998</v>
      </c>
      <c r="BA442" s="16">
        <v>-19.543666999999999</v>
      </c>
      <c r="BB442" s="11"/>
      <c r="BC442" s="11" t="s">
        <v>17453</v>
      </c>
      <c r="BD442" s="11" t="s">
        <v>17455</v>
      </c>
      <c r="BE442" s="11" t="s">
        <v>95</v>
      </c>
      <c r="BF442" s="17">
        <v>43410</v>
      </c>
      <c r="BG442" s="11" t="s">
        <v>96</v>
      </c>
      <c r="BH442" s="13" t="s">
        <v>97</v>
      </c>
      <c r="BI442" s="13" t="s">
        <v>98</v>
      </c>
      <c r="BJ442" s="13" t="s">
        <v>99</v>
      </c>
      <c r="BK442" s="33" t="s">
        <v>10362</v>
      </c>
      <c r="BL442" s="33" t="s">
        <v>10395</v>
      </c>
      <c r="BM442" s="11" t="s">
        <v>403</v>
      </c>
      <c r="BN442" s="11" t="s">
        <v>404</v>
      </c>
      <c r="BO442" s="11"/>
      <c r="BP442" s="11" t="s">
        <v>10400</v>
      </c>
      <c r="BQ442" s="33" t="str">
        <f>IFERROR(VLOOKUP(Tabela5[[#This Row],[scientificName]],Tabela1[],COLUMN('IUCN BR Summary'!N:N),0),"")</f>
        <v>(Linnaeus, 1758)</v>
      </c>
      <c r="BR442" s="11" t="s">
        <v>102</v>
      </c>
      <c r="BS442" s="11"/>
      <c r="BT442" s="11"/>
      <c r="BU442" s="11"/>
      <c r="BV442" s="11"/>
      <c r="BW442" s="11"/>
      <c r="BX442" s="11"/>
      <c r="BY442" s="11"/>
    </row>
    <row r="443" spans="1:77" x14ac:dyDescent="0.25">
      <c r="A443" s="11" t="s">
        <v>76</v>
      </c>
      <c r="B443" s="12">
        <f t="shared" ca="1" si="12"/>
        <v>43818</v>
      </c>
      <c r="C443" s="13" t="s">
        <v>77</v>
      </c>
      <c r="D443" s="11" t="s">
        <v>78</v>
      </c>
      <c r="E443" s="13" t="s">
        <v>79</v>
      </c>
      <c r="F443" s="11" t="s">
        <v>80</v>
      </c>
      <c r="G443" s="11" t="s">
        <v>81</v>
      </c>
      <c r="H443" s="11" t="s">
        <v>82</v>
      </c>
      <c r="I443" s="13" t="s">
        <v>83</v>
      </c>
      <c r="J443" s="13" t="s">
        <v>82</v>
      </c>
      <c r="K443" s="21" t="str">
        <f t="shared" si="13"/>
        <v>iucnStatus:Endangered</v>
      </c>
      <c r="L443" s="11" t="str">
        <f>_xlfn.IFNA(VLOOKUP(Tabela5[[#This Row],[scientificName]],Tabela1[],COLUMN('IUCN BR Summary'!O:O),0),"Not Evaluated")</f>
        <v>Endangered</v>
      </c>
      <c r="M443" s="13" t="s">
        <v>692</v>
      </c>
      <c r="N443" s="33"/>
      <c r="O443" s="33"/>
      <c r="P443" s="37" t="s">
        <v>527</v>
      </c>
      <c r="Q443" s="33" t="s">
        <v>528</v>
      </c>
      <c r="R443" s="33"/>
      <c r="S443" s="33"/>
      <c r="T443" s="33"/>
      <c r="U443" s="33"/>
      <c r="V443" s="11"/>
      <c r="W443" s="11"/>
      <c r="X443" s="11"/>
      <c r="Y443" s="11"/>
      <c r="Z443" s="11"/>
      <c r="AA443" s="11"/>
      <c r="AB443" s="11"/>
      <c r="AC443" s="12">
        <v>43528</v>
      </c>
      <c r="AD443" s="15">
        <v>0.89374999999999993</v>
      </c>
      <c r="AE443" s="33"/>
      <c r="AF443" s="15" t="s">
        <v>121</v>
      </c>
      <c r="AG443" s="33"/>
      <c r="AH443" s="15" t="s">
        <v>138</v>
      </c>
      <c r="AI443" s="13" t="s">
        <v>90</v>
      </c>
      <c r="AJ443" s="13" t="s">
        <v>91</v>
      </c>
      <c r="AK443" s="13" t="s">
        <v>92</v>
      </c>
      <c r="AL443" s="11" t="s">
        <v>330</v>
      </c>
      <c r="AM443" s="11" t="s">
        <v>331</v>
      </c>
      <c r="AN443" s="11"/>
      <c r="AO443" s="11"/>
      <c r="AP443" s="11"/>
      <c r="AQ443" s="11" t="s">
        <v>17454</v>
      </c>
      <c r="AR443" s="11"/>
      <c r="AS443" s="11"/>
      <c r="AT443" s="11"/>
      <c r="AU443" s="11"/>
      <c r="AV443" s="11"/>
      <c r="AW443" s="11"/>
      <c r="AX443" s="18">
        <v>280349</v>
      </c>
      <c r="AY443" s="18">
        <v>7838373</v>
      </c>
      <c r="AZ443" s="16">
        <v>-41.093395999999998</v>
      </c>
      <c r="BA443" s="16">
        <v>-19.53734</v>
      </c>
      <c r="BB443" s="11"/>
      <c r="BC443" s="11" t="s">
        <v>17453</v>
      </c>
      <c r="BD443" s="11" t="s">
        <v>17455</v>
      </c>
      <c r="BE443" s="11" t="s">
        <v>95</v>
      </c>
      <c r="BF443" s="17">
        <v>43410</v>
      </c>
      <c r="BG443" s="11" t="s">
        <v>96</v>
      </c>
      <c r="BH443" s="13" t="s">
        <v>97</v>
      </c>
      <c r="BI443" s="13" t="s">
        <v>98</v>
      </c>
      <c r="BJ443" s="13" t="s">
        <v>99</v>
      </c>
      <c r="BK443" s="33" t="s">
        <v>10186</v>
      </c>
      <c r="BL443" s="33" t="s">
        <v>10187</v>
      </c>
      <c r="BM443" s="11" t="s">
        <v>208</v>
      </c>
      <c r="BN443" s="11" t="s">
        <v>209</v>
      </c>
      <c r="BO443" s="11"/>
      <c r="BP443" s="11" t="s">
        <v>10190</v>
      </c>
      <c r="BQ443" s="33" t="str">
        <f>IFERROR(VLOOKUP(Tabela5[[#This Row],[scientificName]],Tabela1[],COLUMN('IUCN BR Summary'!N:N),0),"")</f>
        <v>(Linnaeus, 1758)</v>
      </c>
      <c r="BR443" s="11" t="s">
        <v>102</v>
      </c>
      <c r="BS443" s="11"/>
      <c r="BT443" s="11"/>
      <c r="BU443" s="11"/>
      <c r="BV443" s="11"/>
      <c r="BW443" s="11"/>
      <c r="BX443" s="11"/>
      <c r="BY443" s="11"/>
    </row>
    <row r="444" spans="1:77" x14ac:dyDescent="0.25">
      <c r="A444" s="11" t="s">
        <v>76</v>
      </c>
      <c r="B444" s="12">
        <f t="shared" ca="1" si="12"/>
        <v>43818</v>
      </c>
      <c r="C444" s="13" t="s">
        <v>77</v>
      </c>
      <c r="D444" s="11" t="s">
        <v>78</v>
      </c>
      <c r="E444" s="13" t="s">
        <v>79</v>
      </c>
      <c r="F444" s="11" t="s">
        <v>80</v>
      </c>
      <c r="G444" s="11" t="s">
        <v>81</v>
      </c>
      <c r="H444" s="11" t="s">
        <v>82</v>
      </c>
      <c r="I444" s="13" t="s">
        <v>83</v>
      </c>
      <c r="J444" s="13" t="s">
        <v>82</v>
      </c>
      <c r="K444" s="21" t="str">
        <f t="shared" si="13"/>
        <v>iucnStatus:Least Concern</v>
      </c>
      <c r="L444" s="11" t="str">
        <f>_xlfn.IFNA(VLOOKUP(Tabela5[[#This Row],[scientificName]],Tabela1[],COLUMN('IUCN BR Summary'!O:O),0),"Not Evaluated")</f>
        <v>Least Concern</v>
      </c>
      <c r="M444" s="13" t="s">
        <v>693</v>
      </c>
      <c r="N444" s="33"/>
      <c r="O444" s="33"/>
      <c r="P444" s="37" t="s">
        <v>527</v>
      </c>
      <c r="Q444" s="33" t="s">
        <v>528</v>
      </c>
      <c r="R444" s="33"/>
      <c r="S444" s="33"/>
      <c r="T444" s="33"/>
      <c r="U444" s="33"/>
      <c r="V444" s="11"/>
      <c r="W444" s="11"/>
      <c r="X444" s="11"/>
      <c r="Y444" s="11"/>
      <c r="Z444" s="11"/>
      <c r="AA444" s="11"/>
      <c r="AB444" s="11"/>
      <c r="AC444" s="12">
        <v>43528</v>
      </c>
      <c r="AD444" s="15">
        <v>0.79166666666666663</v>
      </c>
      <c r="AE444" s="33"/>
      <c r="AF444" s="15" t="s">
        <v>154</v>
      </c>
      <c r="AG444" s="33"/>
      <c r="AH444" s="15" t="s">
        <v>138</v>
      </c>
      <c r="AI444" s="13" t="s">
        <v>90</v>
      </c>
      <c r="AJ444" s="13" t="s">
        <v>91</v>
      </c>
      <c r="AK444" s="13" t="s">
        <v>92</v>
      </c>
      <c r="AL444" s="11" t="s">
        <v>330</v>
      </c>
      <c r="AM444" s="11" t="s">
        <v>331</v>
      </c>
      <c r="AN444" s="11"/>
      <c r="AO444" s="11"/>
      <c r="AP444" s="11"/>
      <c r="AQ444" s="11" t="s">
        <v>17454</v>
      </c>
      <c r="AR444" s="11"/>
      <c r="AS444" s="11"/>
      <c r="AT444" s="11"/>
      <c r="AU444" s="11"/>
      <c r="AV444" s="11"/>
      <c r="AW444" s="11"/>
      <c r="AX444" s="18">
        <v>280543</v>
      </c>
      <c r="AY444" s="18">
        <v>7839386</v>
      </c>
      <c r="AZ444" s="16">
        <v>-41.091430000000003</v>
      </c>
      <c r="BA444" s="16">
        <v>-19.528213000000001</v>
      </c>
      <c r="BB444" s="11"/>
      <c r="BC444" s="11" t="s">
        <v>17453</v>
      </c>
      <c r="BD444" s="11" t="s">
        <v>17455</v>
      </c>
      <c r="BE444" s="11" t="s">
        <v>95</v>
      </c>
      <c r="BF444" s="17">
        <v>43410</v>
      </c>
      <c r="BG444" s="11" t="s">
        <v>96</v>
      </c>
      <c r="BH444" s="13" t="s">
        <v>97</v>
      </c>
      <c r="BI444" s="13" t="s">
        <v>98</v>
      </c>
      <c r="BJ444" s="13" t="s">
        <v>99</v>
      </c>
      <c r="BK444" s="33" t="s">
        <v>1260</v>
      </c>
      <c r="BL444" s="33" t="s">
        <v>9563</v>
      </c>
      <c r="BM444" s="11" t="s">
        <v>224</v>
      </c>
      <c r="BN444" s="11" t="s">
        <v>225</v>
      </c>
      <c r="BO444" s="11"/>
      <c r="BP444" s="11" t="s">
        <v>9562</v>
      </c>
      <c r="BQ444" s="33" t="str">
        <f>IFERROR(VLOOKUP(Tabela5[[#This Row],[scientificName]],Tabela1[],COLUMN('IUCN BR Summary'!N:N),0),"")</f>
        <v>(Linnaeus, 1766)</v>
      </c>
      <c r="BR444" s="11" t="s">
        <v>102</v>
      </c>
      <c r="BS444" s="11"/>
      <c r="BT444" s="11"/>
      <c r="BU444" s="11"/>
      <c r="BV444" s="11"/>
      <c r="BW444" s="11"/>
      <c r="BX444" s="11"/>
      <c r="BY444" s="11"/>
    </row>
    <row r="445" spans="1:77" x14ac:dyDescent="0.25">
      <c r="A445" s="11" t="s">
        <v>76</v>
      </c>
      <c r="B445" s="12">
        <f t="shared" ca="1" si="12"/>
        <v>43818</v>
      </c>
      <c r="C445" s="13" t="s">
        <v>77</v>
      </c>
      <c r="D445" s="11" t="s">
        <v>78</v>
      </c>
      <c r="E445" s="13" t="s">
        <v>79</v>
      </c>
      <c r="F445" s="11" t="s">
        <v>80</v>
      </c>
      <c r="G445" s="11" t="s">
        <v>81</v>
      </c>
      <c r="H445" s="11" t="s">
        <v>82</v>
      </c>
      <c r="I445" s="13" t="s">
        <v>83</v>
      </c>
      <c r="J445" s="13" t="s">
        <v>82</v>
      </c>
      <c r="K445" s="21" t="str">
        <f t="shared" si="13"/>
        <v>iucnStatus:Endangered</v>
      </c>
      <c r="L445" s="11" t="str">
        <f>_xlfn.IFNA(VLOOKUP(Tabela5[[#This Row],[scientificName]],Tabela1[],COLUMN('IUCN BR Summary'!O:O),0),"Not Evaluated")</f>
        <v>Endangered</v>
      </c>
      <c r="M445" s="13" t="s">
        <v>694</v>
      </c>
      <c r="N445" s="33"/>
      <c r="O445" s="33"/>
      <c r="P445" s="37" t="s">
        <v>527</v>
      </c>
      <c r="Q445" s="33" t="s">
        <v>528</v>
      </c>
      <c r="R445" s="33"/>
      <c r="S445" s="33"/>
      <c r="T445" s="33"/>
      <c r="U445" s="33"/>
      <c r="V445" s="11"/>
      <c r="W445" s="11"/>
      <c r="X445" s="11"/>
      <c r="Y445" s="11"/>
      <c r="Z445" s="11"/>
      <c r="AA445" s="11"/>
      <c r="AB445" s="11"/>
      <c r="AC445" s="12">
        <v>43528</v>
      </c>
      <c r="AD445" s="15">
        <v>0.8125</v>
      </c>
      <c r="AE445" s="33"/>
      <c r="AF445" s="15" t="s">
        <v>154</v>
      </c>
      <c r="AG445" s="33"/>
      <c r="AH445" s="15" t="s">
        <v>138</v>
      </c>
      <c r="AI445" s="13" t="s">
        <v>90</v>
      </c>
      <c r="AJ445" s="13" t="s">
        <v>91</v>
      </c>
      <c r="AK445" s="13" t="s">
        <v>92</v>
      </c>
      <c r="AL445" s="11" t="s">
        <v>330</v>
      </c>
      <c r="AM445" s="11" t="s">
        <v>331</v>
      </c>
      <c r="AN445" s="11"/>
      <c r="AO445" s="11"/>
      <c r="AP445" s="11"/>
      <c r="AQ445" s="11" t="s">
        <v>17454</v>
      </c>
      <c r="AR445" s="11"/>
      <c r="AS445" s="11"/>
      <c r="AT445" s="11"/>
      <c r="AU445" s="11"/>
      <c r="AV445" s="11"/>
      <c r="AW445" s="11"/>
      <c r="AX445" s="18">
        <v>280910</v>
      </c>
      <c r="AY445" s="18">
        <v>7840071</v>
      </c>
      <c r="AZ445" s="16">
        <v>-41.087854999999998</v>
      </c>
      <c r="BA445" s="16">
        <v>-19.522067</v>
      </c>
      <c r="BB445" s="11"/>
      <c r="BC445" s="11" t="s">
        <v>17453</v>
      </c>
      <c r="BD445" s="11" t="s">
        <v>17455</v>
      </c>
      <c r="BE445" s="11" t="s">
        <v>95</v>
      </c>
      <c r="BF445" s="17">
        <v>43410</v>
      </c>
      <c r="BG445" s="11" t="s">
        <v>96</v>
      </c>
      <c r="BH445" s="13" t="s">
        <v>97</v>
      </c>
      <c r="BI445" s="13" t="s">
        <v>98</v>
      </c>
      <c r="BJ445" s="13" t="s">
        <v>99</v>
      </c>
      <c r="BK445" s="33" t="s">
        <v>10186</v>
      </c>
      <c r="BL445" s="33" t="s">
        <v>10187</v>
      </c>
      <c r="BM445" s="11" t="s">
        <v>208</v>
      </c>
      <c r="BN445" s="11" t="s">
        <v>209</v>
      </c>
      <c r="BO445" s="11"/>
      <c r="BP445" s="11" t="s">
        <v>10190</v>
      </c>
      <c r="BQ445" s="33" t="str">
        <f>IFERROR(VLOOKUP(Tabela5[[#This Row],[scientificName]],Tabela1[],COLUMN('IUCN BR Summary'!N:N),0),"")</f>
        <v>(Linnaeus, 1758)</v>
      </c>
      <c r="BR445" s="11" t="s">
        <v>102</v>
      </c>
      <c r="BS445" s="11"/>
      <c r="BT445" s="11"/>
      <c r="BU445" s="11"/>
      <c r="BV445" s="11"/>
      <c r="BW445" s="11"/>
      <c r="BX445" s="11"/>
      <c r="BY445" s="11"/>
    </row>
    <row r="446" spans="1:77" x14ac:dyDescent="0.25">
      <c r="A446" s="11" t="s">
        <v>76</v>
      </c>
      <c r="B446" s="12">
        <f t="shared" ca="1" si="12"/>
        <v>43818</v>
      </c>
      <c r="C446" s="13" t="s">
        <v>77</v>
      </c>
      <c r="D446" s="11" t="s">
        <v>78</v>
      </c>
      <c r="E446" s="13" t="s">
        <v>79</v>
      </c>
      <c r="F446" s="11" t="s">
        <v>80</v>
      </c>
      <c r="G446" s="11" t="s">
        <v>81</v>
      </c>
      <c r="H446" s="11" t="s">
        <v>82</v>
      </c>
      <c r="I446" s="13" t="s">
        <v>83</v>
      </c>
      <c r="J446" s="13" t="s">
        <v>82</v>
      </c>
      <c r="K446" s="21" t="str">
        <f t="shared" si="13"/>
        <v>iucnStatus:Endangered</v>
      </c>
      <c r="L446" s="11" t="str">
        <f>_xlfn.IFNA(VLOOKUP(Tabela5[[#This Row],[scientificName]],Tabela1[],COLUMN('IUCN BR Summary'!O:O),0),"Not Evaluated")</f>
        <v>Endangered</v>
      </c>
      <c r="M446" s="13" t="s">
        <v>695</v>
      </c>
      <c r="N446" s="33"/>
      <c r="O446" s="33"/>
      <c r="P446" s="37" t="s">
        <v>527</v>
      </c>
      <c r="Q446" s="33" t="s">
        <v>528</v>
      </c>
      <c r="R446" s="33"/>
      <c r="S446" s="33"/>
      <c r="T446" s="33"/>
      <c r="U446" s="33"/>
      <c r="V446" s="11"/>
      <c r="W446" s="11"/>
      <c r="X446" s="11"/>
      <c r="Y446" s="11"/>
      <c r="Z446" s="11"/>
      <c r="AA446" s="11"/>
      <c r="AB446" s="11"/>
      <c r="AC446" s="12">
        <v>43528</v>
      </c>
      <c r="AD446" s="15">
        <v>0.81180555555555556</v>
      </c>
      <c r="AE446" s="33"/>
      <c r="AF446" s="15" t="s">
        <v>154</v>
      </c>
      <c r="AG446" s="33"/>
      <c r="AH446" s="15" t="s">
        <v>138</v>
      </c>
      <c r="AI446" s="13" t="s">
        <v>90</v>
      </c>
      <c r="AJ446" s="13" t="s">
        <v>91</v>
      </c>
      <c r="AK446" s="13" t="s">
        <v>92</v>
      </c>
      <c r="AL446" s="11" t="s">
        <v>330</v>
      </c>
      <c r="AM446" s="11" t="s">
        <v>331</v>
      </c>
      <c r="AN446" s="11"/>
      <c r="AO446" s="11"/>
      <c r="AP446" s="11"/>
      <c r="AQ446" s="11" t="s">
        <v>17454</v>
      </c>
      <c r="AR446" s="11"/>
      <c r="AS446" s="11"/>
      <c r="AT446" s="11"/>
      <c r="AU446" s="11"/>
      <c r="AV446" s="11"/>
      <c r="AW446" s="11"/>
      <c r="AX446" s="18">
        <v>280915</v>
      </c>
      <c r="AY446" s="18">
        <v>7840079</v>
      </c>
      <c r="AZ446" s="16">
        <v>-41.087806</v>
      </c>
      <c r="BA446" s="16">
        <v>-19.521995</v>
      </c>
      <c r="BB446" s="11"/>
      <c r="BC446" s="11" t="s">
        <v>17453</v>
      </c>
      <c r="BD446" s="11" t="s">
        <v>17455</v>
      </c>
      <c r="BE446" s="11" t="s">
        <v>95</v>
      </c>
      <c r="BF446" s="17">
        <v>43410</v>
      </c>
      <c r="BG446" s="11" t="s">
        <v>96</v>
      </c>
      <c r="BH446" s="13" t="s">
        <v>97</v>
      </c>
      <c r="BI446" s="13" t="s">
        <v>98</v>
      </c>
      <c r="BJ446" s="13" t="s">
        <v>99</v>
      </c>
      <c r="BK446" s="33" t="s">
        <v>10186</v>
      </c>
      <c r="BL446" s="33" t="s">
        <v>10187</v>
      </c>
      <c r="BM446" s="11" t="s">
        <v>208</v>
      </c>
      <c r="BN446" s="11" t="s">
        <v>209</v>
      </c>
      <c r="BO446" s="11"/>
      <c r="BP446" s="11" t="s">
        <v>10190</v>
      </c>
      <c r="BQ446" s="33" t="str">
        <f>IFERROR(VLOOKUP(Tabela5[[#This Row],[scientificName]],Tabela1[],COLUMN('IUCN BR Summary'!N:N),0),"")</f>
        <v>(Linnaeus, 1758)</v>
      </c>
      <c r="BR446" s="11" t="s">
        <v>102</v>
      </c>
      <c r="BS446" s="11"/>
      <c r="BT446" s="11"/>
      <c r="BU446" s="11"/>
      <c r="BV446" s="11"/>
      <c r="BW446" s="11"/>
      <c r="BX446" s="11"/>
      <c r="BY446" s="11"/>
    </row>
    <row r="447" spans="1:77" x14ac:dyDescent="0.25">
      <c r="A447" s="11" t="s">
        <v>76</v>
      </c>
      <c r="B447" s="12">
        <f t="shared" ca="1" si="12"/>
        <v>43818</v>
      </c>
      <c r="C447" s="13" t="s">
        <v>77</v>
      </c>
      <c r="D447" s="11" t="s">
        <v>78</v>
      </c>
      <c r="E447" s="13" t="s">
        <v>79</v>
      </c>
      <c r="F447" s="11" t="s">
        <v>80</v>
      </c>
      <c r="G447" s="11" t="s">
        <v>81</v>
      </c>
      <c r="H447" s="11" t="s">
        <v>82</v>
      </c>
      <c r="I447" s="13" t="s">
        <v>83</v>
      </c>
      <c r="J447" s="13" t="s">
        <v>82</v>
      </c>
      <c r="K447" s="21" t="str">
        <f t="shared" si="13"/>
        <v>iucnStatus:Least Concern</v>
      </c>
      <c r="L447" s="11" t="str">
        <f>_xlfn.IFNA(VLOOKUP(Tabela5[[#This Row],[scientificName]],Tabela1[],COLUMN('IUCN BR Summary'!O:O),0),"Not Evaluated")</f>
        <v>Least Concern</v>
      </c>
      <c r="M447" s="13" t="s">
        <v>696</v>
      </c>
      <c r="N447" s="33"/>
      <c r="O447" s="33"/>
      <c r="P447" s="37" t="s">
        <v>527</v>
      </c>
      <c r="Q447" s="33" t="s">
        <v>528</v>
      </c>
      <c r="R447" s="33"/>
      <c r="S447" s="33"/>
      <c r="T447" s="33"/>
      <c r="U447" s="33"/>
      <c r="V447" s="11"/>
      <c r="W447" s="11"/>
      <c r="X447" s="11"/>
      <c r="Y447" s="11"/>
      <c r="Z447" s="11"/>
      <c r="AA447" s="11"/>
      <c r="AB447" s="11"/>
      <c r="AC447" s="12">
        <v>43528</v>
      </c>
      <c r="AD447" s="15"/>
      <c r="AE447" s="33"/>
      <c r="AF447" s="15" t="s">
        <v>108</v>
      </c>
      <c r="AG447" s="33"/>
      <c r="AH447" s="15" t="s">
        <v>138</v>
      </c>
      <c r="AI447" s="13" t="s">
        <v>90</v>
      </c>
      <c r="AJ447" s="13" t="s">
        <v>91</v>
      </c>
      <c r="AK447" s="13" t="s">
        <v>92</v>
      </c>
      <c r="AL447" s="11" t="s">
        <v>330</v>
      </c>
      <c r="AM447" s="11" t="s">
        <v>331</v>
      </c>
      <c r="AN447" s="11"/>
      <c r="AO447" s="11"/>
      <c r="AP447" s="11"/>
      <c r="AQ447" s="11" t="s">
        <v>17454</v>
      </c>
      <c r="AR447" s="11"/>
      <c r="AS447" s="11"/>
      <c r="AT447" s="11"/>
      <c r="AU447" s="11"/>
      <c r="AV447" s="11"/>
      <c r="AW447" s="11"/>
      <c r="AX447" s="18">
        <v>282899.06299558963</v>
      </c>
      <c r="AY447" s="18">
        <v>7842140.387965437</v>
      </c>
      <c r="AZ447" s="16">
        <v>-41.068671999999999</v>
      </c>
      <c r="BA447" s="16">
        <v>-19.503599000000001</v>
      </c>
      <c r="BB447" s="11"/>
      <c r="BC447" s="11" t="s">
        <v>17453</v>
      </c>
      <c r="BD447" s="11" t="s">
        <v>17455</v>
      </c>
      <c r="BE447" s="11" t="s">
        <v>95</v>
      </c>
      <c r="BF447" s="17">
        <v>43410</v>
      </c>
      <c r="BG447" s="11" t="s">
        <v>96</v>
      </c>
      <c r="BH447" s="13" t="s">
        <v>97</v>
      </c>
      <c r="BI447" s="13" t="s">
        <v>98</v>
      </c>
      <c r="BJ447" s="13" t="s">
        <v>99</v>
      </c>
      <c r="BK447" s="33" t="s">
        <v>5036</v>
      </c>
      <c r="BL447" s="33" t="s">
        <v>5037</v>
      </c>
      <c r="BM447" s="11" t="s">
        <v>162</v>
      </c>
      <c r="BN447" s="11" t="s">
        <v>163</v>
      </c>
      <c r="BO447" s="11"/>
      <c r="BP447" s="11" t="s">
        <v>11275</v>
      </c>
      <c r="BQ447" s="33" t="str">
        <f>IFERROR(VLOOKUP(Tabela5[[#This Row],[scientificName]],Tabela1[],COLUMN('IUCN BR Summary'!N:N),0),"")</f>
        <v>(Linnaeus, 1766)</v>
      </c>
      <c r="BR447" s="11" t="s">
        <v>102</v>
      </c>
      <c r="BS447" s="11"/>
      <c r="BT447" s="11"/>
      <c r="BU447" s="11"/>
      <c r="BV447" s="11"/>
      <c r="BW447" s="11"/>
      <c r="BX447" s="11"/>
      <c r="BY447" s="11"/>
    </row>
    <row r="448" spans="1:77" x14ac:dyDescent="0.25">
      <c r="A448" s="11" t="s">
        <v>76</v>
      </c>
      <c r="B448" s="12">
        <f t="shared" ca="1" si="12"/>
        <v>43818</v>
      </c>
      <c r="C448" s="13" t="s">
        <v>77</v>
      </c>
      <c r="D448" s="11" t="s">
        <v>78</v>
      </c>
      <c r="E448" s="13" t="s">
        <v>79</v>
      </c>
      <c r="F448" s="11" t="s">
        <v>80</v>
      </c>
      <c r="G448" s="11" t="s">
        <v>81</v>
      </c>
      <c r="H448" s="11" t="s">
        <v>82</v>
      </c>
      <c r="I448" s="13" t="s">
        <v>83</v>
      </c>
      <c r="J448" s="13" t="s">
        <v>82</v>
      </c>
      <c r="K448" s="21" t="str">
        <f t="shared" si="13"/>
        <v>iucnStatus:Least Concern</v>
      </c>
      <c r="L448" s="11" t="str">
        <f>_xlfn.IFNA(VLOOKUP(Tabela5[[#This Row],[scientificName]],Tabela1[],COLUMN('IUCN BR Summary'!O:O),0),"Not Evaluated")</f>
        <v>Least Concern</v>
      </c>
      <c r="M448" s="13" t="s">
        <v>697</v>
      </c>
      <c r="N448" s="33"/>
      <c r="O448" s="33"/>
      <c r="P448" s="37" t="s">
        <v>527</v>
      </c>
      <c r="Q448" s="33" t="s">
        <v>528</v>
      </c>
      <c r="R448" s="33"/>
      <c r="S448" s="33"/>
      <c r="T448" s="33"/>
      <c r="U448" s="33"/>
      <c r="V448" s="11"/>
      <c r="W448" s="11"/>
      <c r="X448" s="11"/>
      <c r="Y448" s="11"/>
      <c r="Z448" s="11"/>
      <c r="AA448" s="11"/>
      <c r="AB448" s="11"/>
      <c r="AC448" s="12">
        <v>43529</v>
      </c>
      <c r="AD448" s="15">
        <v>0.35625000000000001</v>
      </c>
      <c r="AE448" s="33"/>
      <c r="AF448" s="15" t="s">
        <v>121</v>
      </c>
      <c r="AG448" s="33"/>
      <c r="AH448" s="15" t="s">
        <v>138</v>
      </c>
      <c r="AI448" s="13" t="s">
        <v>90</v>
      </c>
      <c r="AJ448" s="13" t="s">
        <v>91</v>
      </c>
      <c r="AK448" s="13" t="s">
        <v>92</v>
      </c>
      <c r="AL448" s="11" t="s">
        <v>330</v>
      </c>
      <c r="AM448" s="11" t="s">
        <v>331</v>
      </c>
      <c r="AN448" s="11"/>
      <c r="AO448" s="11"/>
      <c r="AP448" s="11"/>
      <c r="AQ448" s="11" t="s">
        <v>17454</v>
      </c>
      <c r="AR448" s="11"/>
      <c r="AS448" s="11"/>
      <c r="AT448" s="11"/>
      <c r="AU448" s="11"/>
      <c r="AV448" s="11"/>
      <c r="AW448" s="11"/>
      <c r="AX448" s="18">
        <v>280238</v>
      </c>
      <c r="AY448" s="18">
        <v>7840534</v>
      </c>
      <c r="AZ448" s="16">
        <v>-41.094200999999998</v>
      </c>
      <c r="BA448" s="16">
        <v>-19.517810999999998</v>
      </c>
      <c r="BB448" s="11"/>
      <c r="BC448" s="11" t="s">
        <v>17453</v>
      </c>
      <c r="BD448" s="11" t="s">
        <v>17455</v>
      </c>
      <c r="BE448" s="11" t="s">
        <v>95</v>
      </c>
      <c r="BF448" s="17">
        <v>43410</v>
      </c>
      <c r="BG448" s="11" t="s">
        <v>96</v>
      </c>
      <c r="BH448" s="13" t="s">
        <v>97</v>
      </c>
      <c r="BI448" s="13" t="s">
        <v>98</v>
      </c>
      <c r="BJ448" s="13" t="s">
        <v>99</v>
      </c>
      <c r="BK448" s="33" t="s">
        <v>1260</v>
      </c>
      <c r="BL448" s="33" t="s">
        <v>9563</v>
      </c>
      <c r="BM448" s="11" t="s">
        <v>224</v>
      </c>
      <c r="BN448" s="11" t="s">
        <v>225</v>
      </c>
      <c r="BO448" s="11"/>
      <c r="BP448" s="11" t="s">
        <v>9562</v>
      </c>
      <c r="BQ448" s="33" t="str">
        <f>IFERROR(VLOOKUP(Tabela5[[#This Row],[scientificName]],Tabela1[],COLUMN('IUCN BR Summary'!N:N),0),"")</f>
        <v>(Linnaeus, 1766)</v>
      </c>
      <c r="BR448" s="11" t="s">
        <v>102</v>
      </c>
      <c r="BS448" s="11"/>
      <c r="BT448" s="11"/>
      <c r="BU448" s="11"/>
      <c r="BV448" s="11"/>
      <c r="BW448" s="11"/>
      <c r="BX448" s="11"/>
      <c r="BY448" s="11"/>
    </row>
    <row r="449" spans="1:77" x14ac:dyDescent="0.25">
      <c r="A449" s="11" t="s">
        <v>76</v>
      </c>
      <c r="B449" s="12">
        <f t="shared" ca="1" si="12"/>
        <v>43818</v>
      </c>
      <c r="C449" s="13" t="s">
        <v>77</v>
      </c>
      <c r="D449" s="11" t="s">
        <v>78</v>
      </c>
      <c r="E449" s="13" t="s">
        <v>79</v>
      </c>
      <c r="F449" s="11" t="s">
        <v>80</v>
      </c>
      <c r="G449" s="11" t="s">
        <v>81</v>
      </c>
      <c r="H449" s="11" t="s">
        <v>82</v>
      </c>
      <c r="I449" s="13" t="s">
        <v>83</v>
      </c>
      <c r="J449" s="13" t="s">
        <v>82</v>
      </c>
      <c r="K449" s="21" t="str">
        <f t="shared" si="13"/>
        <v>iucnStatus:Least Concern</v>
      </c>
      <c r="L449" s="11" t="str">
        <f>_xlfn.IFNA(VLOOKUP(Tabela5[[#This Row],[scientificName]],Tabela1[],COLUMN('IUCN BR Summary'!O:O),0),"Not Evaluated")</f>
        <v>Least Concern</v>
      </c>
      <c r="M449" s="13" t="s">
        <v>698</v>
      </c>
      <c r="N449" s="33"/>
      <c r="O449" s="33"/>
      <c r="P449" s="37" t="s">
        <v>527</v>
      </c>
      <c r="Q449" s="33" t="s">
        <v>528</v>
      </c>
      <c r="R449" s="33"/>
      <c r="S449" s="33"/>
      <c r="T449" s="33"/>
      <c r="U449" s="33"/>
      <c r="V449" s="11"/>
      <c r="W449" s="11"/>
      <c r="X449" s="11"/>
      <c r="Y449" s="11"/>
      <c r="Z449" s="11"/>
      <c r="AA449" s="11"/>
      <c r="AB449" s="11"/>
      <c r="AC449" s="12">
        <v>43529</v>
      </c>
      <c r="AD449" s="15">
        <v>0.3576388888888889</v>
      </c>
      <c r="AE449" s="33"/>
      <c r="AF449" s="15" t="s">
        <v>121</v>
      </c>
      <c r="AG449" s="33"/>
      <c r="AH449" s="15" t="s">
        <v>138</v>
      </c>
      <c r="AI449" s="13" t="s">
        <v>90</v>
      </c>
      <c r="AJ449" s="13" t="s">
        <v>91</v>
      </c>
      <c r="AK449" s="13" t="s">
        <v>92</v>
      </c>
      <c r="AL449" s="11" t="s">
        <v>330</v>
      </c>
      <c r="AM449" s="11" t="s">
        <v>331</v>
      </c>
      <c r="AN449" s="11"/>
      <c r="AO449" s="11"/>
      <c r="AP449" s="11"/>
      <c r="AQ449" s="11" t="s">
        <v>17454</v>
      </c>
      <c r="AR449" s="11"/>
      <c r="AS449" s="11"/>
      <c r="AT449" s="11"/>
      <c r="AU449" s="11"/>
      <c r="AV449" s="11"/>
      <c r="AW449" s="11"/>
      <c r="AX449" s="18">
        <v>280241</v>
      </c>
      <c r="AY449" s="18">
        <v>7840528</v>
      </c>
      <c r="AZ449" s="16">
        <v>-41.094174000000002</v>
      </c>
      <c r="BA449" s="16">
        <v>-19.517866000000001</v>
      </c>
      <c r="BB449" s="11"/>
      <c r="BC449" s="11" t="s">
        <v>17453</v>
      </c>
      <c r="BD449" s="11" t="s">
        <v>17455</v>
      </c>
      <c r="BE449" s="11" t="s">
        <v>95</v>
      </c>
      <c r="BF449" s="17">
        <v>43410</v>
      </c>
      <c r="BG449" s="11" t="s">
        <v>96</v>
      </c>
      <c r="BH449" s="13" t="s">
        <v>97</v>
      </c>
      <c r="BI449" s="13" t="s">
        <v>98</v>
      </c>
      <c r="BJ449" s="13" t="s">
        <v>99</v>
      </c>
      <c r="BK449" s="33" t="s">
        <v>5036</v>
      </c>
      <c r="BL449" s="33" t="s">
        <v>5037</v>
      </c>
      <c r="BM449" s="11" t="s">
        <v>162</v>
      </c>
      <c r="BN449" s="11" t="s">
        <v>163</v>
      </c>
      <c r="BO449" s="11"/>
      <c r="BP449" s="11" t="s">
        <v>11275</v>
      </c>
      <c r="BQ449" s="33" t="str">
        <f>IFERROR(VLOOKUP(Tabela5[[#This Row],[scientificName]],Tabela1[],COLUMN('IUCN BR Summary'!N:N),0),"")</f>
        <v>(Linnaeus, 1766)</v>
      </c>
      <c r="BR449" s="11" t="s">
        <v>102</v>
      </c>
      <c r="BS449" s="11"/>
      <c r="BT449" s="11"/>
      <c r="BU449" s="11"/>
      <c r="BV449" s="11"/>
      <c r="BW449" s="11"/>
      <c r="BX449" s="11"/>
      <c r="BY449" s="11"/>
    </row>
    <row r="450" spans="1:77" x14ac:dyDescent="0.25">
      <c r="A450" s="11" t="s">
        <v>76</v>
      </c>
      <c r="B450" s="12">
        <f t="shared" ref="B450:B513" ca="1" si="14">TODAY()</f>
        <v>43818</v>
      </c>
      <c r="C450" s="13" t="s">
        <v>77</v>
      </c>
      <c r="D450" s="11" t="s">
        <v>78</v>
      </c>
      <c r="E450" s="13" t="s">
        <v>79</v>
      </c>
      <c r="F450" s="11" t="s">
        <v>80</v>
      </c>
      <c r="G450" s="11" t="s">
        <v>81</v>
      </c>
      <c r="H450" s="11" t="s">
        <v>82</v>
      </c>
      <c r="I450" s="13" t="s">
        <v>83</v>
      </c>
      <c r="J450" s="13" t="s">
        <v>82</v>
      </c>
      <c r="K450" s="21" t="str">
        <f t="shared" si="13"/>
        <v>iucnStatus:Least Concern</v>
      </c>
      <c r="L450" s="11" t="str">
        <f>_xlfn.IFNA(VLOOKUP(Tabela5[[#This Row],[scientificName]],Tabela1[],COLUMN('IUCN BR Summary'!O:O),0),"Not Evaluated")</f>
        <v>Least Concern</v>
      </c>
      <c r="M450" s="13" t="s">
        <v>699</v>
      </c>
      <c r="N450" s="33"/>
      <c r="O450" s="33"/>
      <c r="P450" s="37" t="s">
        <v>527</v>
      </c>
      <c r="Q450" s="33" t="s">
        <v>528</v>
      </c>
      <c r="R450" s="33"/>
      <c r="S450" s="33"/>
      <c r="T450" s="33"/>
      <c r="U450" s="33"/>
      <c r="V450" s="11"/>
      <c r="W450" s="11"/>
      <c r="X450" s="11"/>
      <c r="Y450" s="11"/>
      <c r="Z450" s="11"/>
      <c r="AA450" s="11"/>
      <c r="AB450" s="11"/>
      <c r="AC450" s="12">
        <v>43529</v>
      </c>
      <c r="AD450" s="15">
        <v>0.36249999999999999</v>
      </c>
      <c r="AE450" s="33"/>
      <c r="AF450" s="15" t="s">
        <v>121</v>
      </c>
      <c r="AG450" s="33"/>
      <c r="AH450" s="15" t="s">
        <v>138</v>
      </c>
      <c r="AI450" s="13" t="s">
        <v>90</v>
      </c>
      <c r="AJ450" s="13" t="s">
        <v>91</v>
      </c>
      <c r="AK450" s="13" t="s">
        <v>92</v>
      </c>
      <c r="AL450" s="11" t="s">
        <v>330</v>
      </c>
      <c r="AM450" s="11" t="s">
        <v>331</v>
      </c>
      <c r="AN450" s="11"/>
      <c r="AO450" s="11"/>
      <c r="AP450" s="11"/>
      <c r="AQ450" s="11" t="s">
        <v>17454</v>
      </c>
      <c r="AR450" s="11"/>
      <c r="AS450" s="11"/>
      <c r="AT450" s="11"/>
      <c r="AU450" s="11"/>
      <c r="AV450" s="11"/>
      <c r="AW450" s="11"/>
      <c r="AX450" s="18">
        <v>280257</v>
      </c>
      <c r="AY450" s="18">
        <v>7840696</v>
      </c>
      <c r="AZ450" s="16">
        <v>-41.094002000000003</v>
      </c>
      <c r="BA450" s="16">
        <v>-19.516349999999999</v>
      </c>
      <c r="BB450" s="11"/>
      <c r="BC450" s="11" t="s">
        <v>17453</v>
      </c>
      <c r="BD450" s="11" t="s">
        <v>17455</v>
      </c>
      <c r="BE450" s="11" t="s">
        <v>95</v>
      </c>
      <c r="BF450" s="17">
        <v>43410</v>
      </c>
      <c r="BG450" s="11" t="s">
        <v>96</v>
      </c>
      <c r="BH450" s="13" t="s">
        <v>97</v>
      </c>
      <c r="BI450" s="13" t="s">
        <v>98</v>
      </c>
      <c r="BJ450" s="13" t="s">
        <v>99</v>
      </c>
      <c r="BK450" s="33" t="s">
        <v>5036</v>
      </c>
      <c r="BL450" s="33" t="s">
        <v>10210</v>
      </c>
      <c r="BM450" s="11" t="s">
        <v>149</v>
      </c>
      <c r="BN450" s="11" t="s">
        <v>150</v>
      </c>
      <c r="BO450" s="11"/>
      <c r="BP450" s="11" t="s">
        <v>10217</v>
      </c>
      <c r="BQ450" s="33" t="str">
        <f>IFERROR(VLOOKUP(Tabela5[[#This Row],[scientificName]],Tabela1[],COLUMN('IUCN BR Summary'!N:N),0),"")</f>
        <v>(G.[Baron] Cuvier, 1798)</v>
      </c>
      <c r="BR450" s="11" t="s">
        <v>102</v>
      </c>
      <c r="BS450" s="11"/>
      <c r="BT450" s="11"/>
      <c r="BU450" s="11"/>
      <c r="BV450" s="11"/>
      <c r="BW450" s="11"/>
      <c r="BX450" s="11"/>
      <c r="BY450" s="11"/>
    </row>
    <row r="451" spans="1:77" x14ac:dyDescent="0.25">
      <c r="A451" s="11" t="s">
        <v>76</v>
      </c>
      <c r="B451" s="12">
        <f t="shared" ca="1" si="14"/>
        <v>43818</v>
      </c>
      <c r="C451" s="13" t="s">
        <v>77</v>
      </c>
      <c r="D451" s="11" t="s">
        <v>78</v>
      </c>
      <c r="E451" s="13" t="s">
        <v>79</v>
      </c>
      <c r="F451" s="11" t="s">
        <v>80</v>
      </c>
      <c r="G451" s="11" t="s">
        <v>81</v>
      </c>
      <c r="H451" s="11" t="s">
        <v>82</v>
      </c>
      <c r="I451" s="13" t="s">
        <v>83</v>
      </c>
      <c r="J451" s="13" t="s">
        <v>82</v>
      </c>
      <c r="K451" s="21" t="str">
        <f t="shared" ref="K451:K514" si="15">"iucnStatus"&amp;":"&amp;L451</f>
        <v>iucnStatus:Least Concern</v>
      </c>
      <c r="L451" s="11" t="str">
        <f>_xlfn.IFNA(VLOOKUP(Tabela5[[#This Row],[scientificName]],Tabela1[],COLUMN('IUCN BR Summary'!O:O),0),"Not Evaluated")</f>
        <v>Least Concern</v>
      </c>
      <c r="M451" s="13" t="s">
        <v>700</v>
      </c>
      <c r="N451" s="33"/>
      <c r="O451" s="33"/>
      <c r="P451" s="37" t="s">
        <v>527</v>
      </c>
      <c r="Q451" s="33" t="s">
        <v>528</v>
      </c>
      <c r="R451" s="33"/>
      <c r="S451" s="33"/>
      <c r="T451" s="33"/>
      <c r="U451" s="33"/>
      <c r="V451" s="11"/>
      <c r="W451" s="11"/>
      <c r="X451" s="11"/>
      <c r="Y451" s="11"/>
      <c r="Z451" s="11"/>
      <c r="AA451" s="11"/>
      <c r="AB451" s="11"/>
      <c r="AC451" s="12">
        <v>43529</v>
      </c>
      <c r="AD451" s="15">
        <v>0.33333333333333331</v>
      </c>
      <c r="AE451" s="33"/>
      <c r="AF451" s="15" t="s">
        <v>121</v>
      </c>
      <c r="AG451" s="33"/>
      <c r="AH451" s="15" t="s">
        <v>138</v>
      </c>
      <c r="AI451" s="13" t="s">
        <v>90</v>
      </c>
      <c r="AJ451" s="13" t="s">
        <v>91</v>
      </c>
      <c r="AK451" s="13" t="s">
        <v>92</v>
      </c>
      <c r="AL451" s="11" t="s">
        <v>330</v>
      </c>
      <c r="AM451" s="11" t="s">
        <v>331</v>
      </c>
      <c r="AN451" s="11"/>
      <c r="AO451" s="11"/>
      <c r="AP451" s="11"/>
      <c r="AQ451" s="11" t="s">
        <v>17454</v>
      </c>
      <c r="AR451" s="11"/>
      <c r="AS451" s="11"/>
      <c r="AT451" s="11"/>
      <c r="AU451" s="11"/>
      <c r="AV451" s="11"/>
      <c r="AW451" s="11"/>
      <c r="AX451" s="18">
        <v>280278.67540000001</v>
      </c>
      <c r="AY451" s="18">
        <v>7840428.6052000001</v>
      </c>
      <c r="AZ451" s="16">
        <v>-41.093823</v>
      </c>
      <c r="BA451" s="16">
        <v>-19.518764000000001</v>
      </c>
      <c r="BB451" s="11"/>
      <c r="BC451" s="11" t="s">
        <v>17453</v>
      </c>
      <c r="BD451" s="11" t="s">
        <v>17455</v>
      </c>
      <c r="BE451" s="11" t="s">
        <v>95</v>
      </c>
      <c r="BF451" s="17">
        <v>43410</v>
      </c>
      <c r="BG451" s="11" t="s">
        <v>96</v>
      </c>
      <c r="BH451" s="13" t="s">
        <v>97</v>
      </c>
      <c r="BI451" s="13" t="s">
        <v>98</v>
      </c>
      <c r="BJ451" s="13" t="s">
        <v>99</v>
      </c>
      <c r="BK451" s="33" t="s">
        <v>5036</v>
      </c>
      <c r="BL451" s="33" t="s">
        <v>10748</v>
      </c>
      <c r="BM451" s="11" t="s">
        <v>516</v>
      </c>
      <c r="BN451" s="11" t="s">
        <v>517</v>
      </c>
      <c r="BO451" s="11"/>
      <c r="BP451" s="11" t="s">
        <v>14409</v>
      </c>
      <c r="BQ451" s="33" t="str">
        <f>IFERROR(VLOOKUP(Tabela5[[#This Row],[scientificName]],Tabela1[],COLUMN('IUCN BR Summary'!N:N),0),"")</f>
        <v>(Linnaeus, 1771)</v>
      </c>
      <c r="BR451" s="11" t="s">
        <v>102</v>
      </c>
      <c r="BS451" s="11"/>
      <c r="BT451" s="11"/>
      <c r="BU451" s="11"/>
      <c r="BV451" s="11"/>
      <c r="BW451" s="11"/>
      <c r="BX451" s="11"/>
      <c r="BY451" s="11"/>
    </row>
    <row r="452" spans="1:77" x14ac:dyDescent="0.25">
      <c r="A452" s="11" t="s">
        <v>76</v>
      </c>
      <c r="B452" s="12">
        <f t="shared" ca="1" si="14"/>
        <v>43818</v>
      </c>
      <c r="C452" s="13" t="s">
        <v>77</v>
      </c>
      <c r="D452" s="11" t="s">
        <v>78</v>
      </c>
      <c r="E452" s="13" t="s">
        <v>79</v>
      </c>
      <c r="F452" s="11" t="s">
        <v>80</v>
      </c>
      <c r="G452" s="11" t="s">
        <v>81</v>
      </c>
      <c r="H452" s="11" t="s">
        <v>82</v>
      </c>
      <c r="I452" s="13" t="s">
        <v>83</v>
      </c>
      <c r="J452" s="13" t="s">
        <v>82</v>
      </c>
      <c r="K452" s="21" t="str">
        <f t="shared" si="15"/>
        <v>iucnStatus:Least Concern</v>
      </c>
      <c r="L452" s="11" t="str">
        <f>_xlfn.IFNA(VLOOKUP(Tabela5[[#This Row],[scientificName]],Tabela1[],COLUMN('IUCN BR Summary'!O:O),0),"Not Evaluated")</f>
        <v>Least Concern</v>
      </c>
      <c r="M452" s="13" t="s">
        <v>701</v>
      </c>
      <c r="N452" s="33"/>
      <c r="O452" s="33"/>
      <c r="P452" s="37" t="s">
        <v>527</v>
      </c>
      <c r="Q452" s="33" t="s">
        <v>528</v>
      </c>
      <c r="R452" s="33"/>
      <c r="S452" s="33"/>
      <c r="T452" s="33"/>
      <c r="U452" s="33"/>
      <c r="V452" s="11"/>
      <c r="W452" s="11"/>
      <c r="X452" s="11"/>
      <c r="Y452" s="11"/>
      <c r="Z452" s="11"/>
      <c r="AA452" s="11"/>
      <c r="AB452" s="11"/>
      <c r="AC452" s="12">
        <v>43529</v>
      </c>
      <c r="AD452" s="15">
        <v>0.3347222222222222</v>
      </c>
      <c r="AE452" s="33"/>
      <c r="AF452" s="15" t="s">
        <v>121</v>
      </c>
      <c r="AG452" s="33"/>
      <c r="AH452" s="15" t="s">
        <v>138</v>
      </c>
      <c r="AI452" s="13" t="s">
        <v>90</v>
      </c>
      <c r="AJ452" s="13" t="s">
        <v>91</v>
      </c>
      <c r="AK452" s="13" t="s">
        <v>92</v>
      </c>
      <c r="AL452" s="11" t="s">
        <v>330</v>
      </c>
      <c r="AM452" s="11" t="s">
        <v>331</v>
      </c>
      <c r="AN452" s="11"/>
      <c r="AO452" s="11"/>
      <c r="AP452" s="11"/>
      <c r="AQ452" s="11" t="s">
        <v>17454</v>
      </c>
      <c r="AR452" s="11"/>
      <c r="AS452" s="11"/>
      <c r="AT452" s="11"/>
      <c r="AU452" s="11"/>
      <c r="AV452" s="11"/>
      <c r="AW452" s="11"/>
      <c r="AX452" s="18">
        <v>280278.67540000001</v>
      </c>
      <c r="AY452" s="18">
        <v>7840428.6052000001</v>
      </c>
      <c r="AZ452" s="16">
        <v>-41.093823</v>
      </c>
      <c r="BA452" s="16">
        <v>-19.518764000000001</v>
      </c>
      <c r="BB452" s="11"/>
      <c r="BC452" s="11" t="s">
        <v>17453</v>
      </c>
      <c r="BD452" s="11" t="s">
        <v>17455</v>
      </c>
      <c r="BE452" s="11" t="s">
        <v>95</v>
      </c>
      <c r="BF452" s="17">
        <v>43410</v>
      </c>
      <c r="BG452" s="11" t="s">
        <v>96</v>
      </c>
      <c r="BH452" s="13" t="s">
        <v>97</v>
      </c>
      <c r="BI452" s="13" t="s">
        <v>98</v>
      </c>
      <c r="BJ452" s="13" t="s">
        <v>99</v>
      </c>
      <c r="BK452" s="33" t="s">
        <v>1260</v>
      </c>
      <c r="BL452" s="33" t="s">
        <v>9563</v>
      </c>
      <c r="BM452" s="11" t="s">
        <v>224</v>
      </c>
      <c r="BN452" s="11" t="s">
        <v>225</v>
      </c>
      <c r="BO452" s="11"/>
      <c r="BP452" s="11" t="s">
        <v>9562</v>
      </c>
      <c r="BQ452" s="33" t="str">
        <f>IFERROR(VLOOKUP(Tabela5[[#This Row],[scientificName]],Tabela1[],COLUMN('IUCN BR Summary'!N:N),0),"")</f>
        <v>(Linnaeus, 1766)</v>
      </c>
      <c r="BR452" s="11" t="s">
        <v>102</v>
      </c>
      <c r="BS452" s="11"/>
      <c r="BT452" s="11"/>
      <c r="BU452" s="11"/>
      <c r="BV452" s="11"/>
      <c r="BW452" s="11"/>
      <c r="BX452" s="11"/>
      <c r="BY452" s="11"/>
    </row>
    <row r="453" spans="1:77" x14ac:dyDescent="0.25">
      <c r="A453" s="11" t="s">
        <v>76</v>
      </c>
      <c r="B453" s="12">
        <f t="shared" ca="1" si="14"/>
        <v>43818</v>
      </c>
      <c r="C453" s="13" t="s">
        <v>77</v>
      </c>
      <c r="D453" s="11" t="s">
        <v>78</v>
      </c>
      <c r="E453" s="13" t="s">
        <v>79</v>
      </c>
      <c r="F453" s="11" t="s">
        <v>80</v>
      </c>
      <c r="G453" s="11" t="s">
        <v>81</v>
      </c>
      <c r="H453" s="11" t="s">
        <v>82</v>
      </c>
      <c r="I453" s="13" t="s">
        <v>83</v>
      </c>
      <c r="J453" s="13" t="s">
        <v>82</v>
      </c>
      <c r="K453" s="21" t="str">
        <f t="shared" si="15"/>
        <v>iucnStatus:Least Concern</v>
      </c>
      <c r="L453" s="11" t="str">
        <f>_xlfn.IFNA(VLOOKUP(Tabela5[[#This Row],[scientificName]],Tabela1[],COLUMN('IUCN BR Summary'!O:O),0),"Not Evaluated")</f>
        <v>Least Concern</v>
      </c>
      <c r="M453" s="13" t="s">
        <v>702</v>
      </c>
      <c r="N453" s="33"/>
      <c r="O453" s="33"/>
      <c r="P453" s="37" t="s">
        <v>527</v>
      </c>
      <c r="Q453" s="33" t="s">
        <v>528</v>
      </c>
      <c r="R453" s="33"/>
      <c r="S453" s="33"/>
      <c r="T453" s="33"/>
      <c r="U453" s="33"/>
      <c r="V453" s="11"/>
      <c r="W453" s="11"/>
      <c r="X453" s="11"/>
      <c r="Y453" s="11"/>
      <c r="Z453" s="11"/>
      <c r="AA453" s="11"/>
      <c r="AB453" s="11"/>
      <c r="AC453" s="12">
        <v>43529</v>
      </c>
      <c r="AD453" s="15">
        <v>0.36527777777777781</v>
      </c>
      <c r="AE453" s="33"/>
      <c r="AF453" s="15" t="s">
        <v>121</v>
      </c>
      <c r="AG453" s="33"/>
      <c r="AH453" s="15" t="s">
        <v>138</v>
      </c>
      <c r="AI453" s="13" t="s">
        <v>90</v>
      </c>
      <c r="AJ453" s="13" t="s">
        <v>91</v>
      </c>
      <c r="AK453" s="13" t="s">
        <v>92</v>
      </c>
      <c r="AL453" s="11" t="s">
        <v>330</v>
      </c>
      <c r="AM453" s="11" t="s">
        <v>331</v>
      </c>
      <c r="AN453" s="11"/>
      <c r="AO453" s="11"/>
      <c r="AP453" s="11"/>
      <c r="AQ453" s="11" t="s">
        <v>17454</v>
      </c>
      <c r="AR453" s="11"/>
      <c r="AS453" s="11"/>
      <c r="AT453" s="11"/>
      <c r="AU453" s="11"/>
      <c r="AV453" s="11"/>
      <c r="AW453" s="11"/>
      <c r="AX453" s="18">
        <v>280299</v>
      </c>
      <c r="AY453" s="18">
        <v>7840755</v>
      </c>
      <c r="AZ453" s="16">
        <v>-41.093595000000001</v>
      </c>
      <c r="BA453" s="16">
        <v>-19.515822</v>
      </c>
      <c r="BB453" s="11"/>
      <c r="BC453" s="11" t="s">
        <v>17453</v>
      </c>
      <c r="BD453" s="11" t="s">
        <v>17455</v>
      </c>
      <c r="BE453" s="11" t="s">
        <v>95</v>
      </c>
      <c r="BF453" s="17">
        <v>43410</v>
      </c>
      <c r="BG453" s="11" t="s">
        <v>96</v>
      </c>
      <c r="BH453" s="13" t="s">
        <v>97</v>
      </c>
      <c r="BI453" s="13" t="s">
        <v>98</v>
      </c>
      <c r="BJ453" s="13" t="s">
        <v>99</v>
      </c>
      <c r="BK453" s="33" t="s">
        <v>5036</v>
      </c>
      <c r="BL453" s="33" t="s">
        <v>5037</v>
      </c>
      <c r="BM453" s="11" t="s">
        <v>162</v>
      </c>
      <c r="BN453" s="11" t="s">
        <v>163</v>
      </c>
      <c r="BO453" s="11"/>
      <c r="BP453" s="11" t="s">
        <v>11275</v>
      </c>
      <c r="BQ453" s="33" t="str">
        <f>IFERROR(VLOOKUP(Tabela5[[#This Row],[scientificName]],Tabela1[],COLUMN('IUCN BR Summary'!N:N),0),"")</f>
        <v>(Linnaeus, 1766)</v>
      </c>
      <c r="BR453" s="11" t="s">
        <v>102</v>
      </c>
      <c r="BS453" s="11"/>
      <c r="BT453" s="11"/>
      <c r="BU453" s="11"/>
      <c r="BV453" s="11"/>
      <c r="BW453" s="11"/>
      <c r="BX453" s="11"/>
      <c r="BY453" s="11"/>
    </row>
    <row r="454" spans="1:77" x14ac:dyDescent="0.25">
      <c r="A454" s="11" t="s">
        <v>76</v>
      </c>
      <c r="B454" s="12">
        <f t="shared" ca="1" si="14"/>
        <v>43818</v>
      </c>
      <c r="C454" s="13" t="s">
        <v>77</v>
      </c>
      <c r="D454" s="11" t="s">
        <v>78</v>
      </c>
      <c r="E454" s="13" t="s">
        <v>79</v>
      </c>
      <c r="F454" s="11" t="s">
        <v>80</v>
      </c>
      <c r="G454" s="11" t="s">
        <v>81</v>
      </c>
      <c r="H454" s="11" t="s">
        <v>82</v>
      </c>
      <c r="I454" s="13" t="s">
        <v>83</v>
      </c>
      <c r="J454" s="13" t="s">
        <v>82</v>
      </c>
      <c r="K454" s="21" t="str">
        <f t="shared" si="15"/>
        <v>iucnStatus:Least Concern</v>
      </c>
      <c r="L454" s="11" t="str">
        <f>_xlfn.IFNA(VLOOKUP(Tabela5[[#This Row],[scientificName]],Tabela1[],COLUMN('IUCN BR Summary'!O:O),0),"Not Evaluated")</f>
        <v>Least Concern</v>
      </c>
      <c r="M454" s="13" t="s">
        <v>703</v>
      </c>
      <c r="N454" s="33"/>
      <c r="O454" s="33"/>
      <c r="P454" s="37" t="s">
        <v>527</v>
      </c>
      <c r="Q454" s="33" t="s">
        <v>528</v>
      </c>
      <c r="R454" s="33"/>
      <c r="S454" s="33"/>
      <c r="T454" s="33"/>
      <c r="U454" s="33"/>
      <c r="V454" s="11"/>
      <c r="W454" s="11"/>
      <c r="X454" s="11"/>
      <c r="Y454" s="11"/>
      <c r="Z454" s="11"/>
      <c r="AA454" s="11"/>
      <c r="AB454" s="11"/>
      <c r="AC454" s="12">
        <v>43529</v>
      </c>
      <c r="AD454" s="15">
        <v>0.27916666666666667</v>
      </c>
      <c r="AE454" s="33"/>
      <c r="AF454" s="15" t="s">
        <v>154</v>
      </c>
      <c r="AG454" s="33"/>
      <c r="AH454" s="15" t="s">
        <v>138</v>
      </c>
      <c r="AI454" s="13" t="s">
        <v>90</v>
      </c>
      <c r="AJ454" s="13" t="s">
        <v>91</v>
      </c>
      <c r="AK454" s="13" t="s">
        <v>92</v>
      </c>
      <c r="AL454" s="11" t="s">
        <v>330</v>
      </c>
      <c r="AM454" s="11" t="s">
        <v>331</v>
      </c>
      <c r="AN454" s="11"/>
      <c r="AO454" s="11"/>
      <c r="AP454" s="11"/>
      <c r="AQ454" s="11" t="s">
        <v>17454</v>
      </c>
      <c r="AR454" s="11"/>
      <c r="AS454" s="11"/>
      <c r="AT454" s="11"/>
      <c r="AU454" s="11"/>
      <c r="AV454" s="11"/>
      <c r="AW454" s="11"/>
      <c r="AX454" s="18">
        <v>281820.29840000003</v>
      </c>
      <c r="AY454" s="18">
        <v>7840915.8766000001</v>
      </c>
      <c r="AZ454" s="16">
        <v>-41.079089000000003</v>
      </c>
      <c r="BA454" s="16">
        <v>-19.514534999999999</v>
      </c>
      <c r="BB454" s="11"/>
      <c r="BC454" s="11" t="s">
        <v>17453</v>
      </c>
      <c r="BD454" s="11" t="s">
        <v>17455</v>
      </c>
      <c r="BE454" s="11" t="s">
        <v>95</v>
      </c>
      <c r="BF454" s="17">
        <v>43410</v>
      </c>
      <c r="BG454" s="11" t="s">
        <v>96</v>
      </c>
      <c r="BH454" s="13" t="s">
        <v>97</v>
      </c>
      <c r="BI454" s="13" t="s">
        <v>98</v>
      </c>
      <c r="BJ454" s="13" t="s">
        <v>99</v>
      </c>
      <c r="BK454" s="33" t="s">
        <v>5036</v>
      </c>
      <c r="BL454" s="33" t="s">
        <v>10210</v>
      </c>
      <c r="BM454" s="11" t="s">
        <v>149</v>
      </c>
      <c r="BN454" s="11" t="s">
        <v>150</v>
      </c>
      <c r="BO454" s="11"/>
      <c r="BP454" s="11" t="s">
        <v>10217</v>
      </c>
      <c r="BQ454" s="33" t="str">
        <f>IFERROR(VLOOKUP(Tabela5[[#This Row],[scientificName]],Tabela1[],COLUMN('IUCN BR Summary'!N:N),0),"")</f>
        <v>(G.[Baron] Cuvier, 1798)</v>
      </c>
      <c r="BR454" s="11" t="s">
        <v>102</v>
      </c>
      <c r="BS454" s="11"/>
      <c r="BT454" s="11"/>
      <c r="BU454" s="11"/>
      <c r="BV454" s="11"/>
      <c r="BW454" s="11"/>
      <c r="BX454" s="11"/>
      <c r="BY454" s="11"/>
    </row>
    <row r="455" spans="1:77" x14ac:dyDescent="0.25">
      <c r="A455" s="11" t="s">
        <v>76</v>
      </c>
      <c r="B455" s="12">
        <f t="shared" ca="1" si="14"/>
        <v>43818</v>
      </c>
      <c r="C455" s="13" t="s">
        <v>77</v>
      </c>
      <c r="D455" s="11" t="s">
        <v>78</v>
      </c>
      <c r="E455" s="13" t="s">
        <v>79</v>
      </c>
      <c r="F455" s="11" t="s">
        <v>80</v>
      </c>
      <c r="G455" s="11" t="s">
        <v>81</v>
      </c>
      <c r="H455" s="11" t="s">
        <v>82</v>
      </c>
      <c r="I455" s="13" t="s">
        <v>83</v>
      </c>
      <c r="J455" s="13" t="s">
        <v>82</v>
      </c>
      <c r="K455" s="21" t="str">
        <f t="shared" si="15"/>
        <v>iucnStatus:Near Threatened</v>
      </c>
      <c r="L455" s="11" t="str">
        <f>_xlfn.IFNA(VLOOKUP(Tabela5[[#This Row],[scientificName]],Tabela1[],COLUMN('IUCN BR Summary'!O:O),0),"Not Evaluated")</f>
        <v>Near Threatened</v>
      </c>
      <c r="M455" s="13" t="s">
        <v>704</v>
      </c>
      <c r="N455" s="33"/>
      <c r="O455" s="33"/>
      <c r="P455" s="37" t="s">
        <v>527</v>
      </c>
      <c r="Q455" s="33" t="s">
        <v>528</v>
      </c>
      <c r="R455" s="33"/>
      <c r="S455" s="33"/>
      <c r="T455" s="33"/>
      <c r="U455" s="33"/>
      <c r="V455" s="11"/>
      <c r="W455" s="11"/>
      <c r="X455" s="11"/>
      <c r="Y455" s="11"/>
      <c r="Z455" s="11"/>
      <c r="AA455" s="11"/>
      <c r="AB455" s="11"/>
      <c r="AC455" s="12">
        <v>43529</v>
      </c>
      <c r="AD455" s="15">
        <v>0.4069444444444445</v>
      </c>
      <c r="AE455" s="33"/>
      <c r="AF455" s="15" t="s">
        <v>121</v>
      </c>
      <c r="AG455" s="33"/>
      <c r="AH455" s="15" t="s">
        <v>138</v>
      </c>
      <c r="AI455" s="13" t="s">
        <v>90</v>
      </c>
      <c r="AJ455" s="13" t="s">
        <v>91</v>
      </c>
      <c r="AK455" s="13" t="s">
        <v>92</v>
      </c>
      <c r="AL455" s="11" t="s">
        <v>330</v>
      </c>
      <c r="AM455" s="11" t="s">
        <v>331</v>
      </c>
      <c r="AN455" s="11"/>
      <c r="AO455" s="11"/>
      <c r="AP455" s="11"/>
      <c r="AQ455" s="11" t="s">
        <v>17454</v>
      </c>
      <c r="AR455" s="11"/>
      <c r="AS455" s="11"/>
      <c r="AT455" s="11"/>
      <c r="AU455" s="11"/>
      <c r="AV455" s="11"/>
      <c r="AW455" s="11"/>
      <c r="AX455" s="18">
        <v>282651</v>
      </c>
      <c r="AY455" s="18">
        <v>7842173</v>
      </c>
      <c r="AZ455" s="16">
        <v>-41.07103</v>
      </c>
      <c r="BA455" s="16">
        <v>-19.503274000000001</v>
      </c>
      <c r="BB455" s="11"/>
      <c r="BC455" s="11" t="s">
        <v>17453</v>
      </c>
      <c r="BD455" s="11" t="s">
        <v>17455</v>
      </c>
      <c r="BE455" s="11" t="s">
        <v>95</v>
      </c>
      <c r="BF455" s="17">
        <v>43410</v>
      </c>
      <c r="BG455" s="11" t="s">
        <v>96</v>
      </c>
      <c r="BH455" s="13" t="s">
        <v>97</v>
      </c>
      <c r="BI455" s="13" t="s">
        <v>98</v>
      </c>
      <c r="BJ455" s="13" t="s">
        <v>99</v>
      </c>
      <c r="BK455" s="33" t="s">
        <v>5036</v>
      </c>
      <c r="BL455" s="33" t="s">
        <v>5037</v>
      </c>
      <c r="BM455" s="11" t="s">
        <v>705</v>
      </c>
      <c r="BN455" s="11" t="s">
        <v>706</v>
      </c>
      <c r="BO455" s="11"/>
      <c r="BP455" s="11" t="s">
        <v>11520</v>
      </c>
      <c r="BQ455" s="33" t="str">
        <f>IFERROR(VLOOKUP(Tabela5[[#This Row],[scientificName]],Tabela1[],COLUMN('IUCN BR Summary'!N:N),0),"")</f>
        <v>(Illiger, 1815)</v>
      </c>
      <c r="BR455" s="11" t="s">
        <v>102</v>
      </c>
      <c r="BS455" s="11"/>
      <c r="BT455" s="11"/>
      <c r="BU455" s="11"/>
      <c r="BV455" s="11"/>
      <c r="BW455" s="11"/>
      <c r="BX455" s="11"/>
      <c r="BY455" s="11"/>
    </row>
    <row r="456" spans="1:77" x14ac:dyDescent="0.25">
      <c r="A456" s="11" t="s">
        <v>76</v>
      </c>
      <c r="B456" s="12">
        <f t="shared" ca="1" si="14"/>
        <v>43818</v>
      </c>
      <c r="C456" s="13" t="s">
        <v>77</v>
      </c>
      <c r="D456" s="11" t="s">
        <v>78</v>
      </c>
      <c r="E456" s="13" t="s">
        <v>79</v>
      </c>
      <c r="F456" s="11" t="s">
        <v>80</v>
      </c>
      <c r="G456" s="11" t="s">
        <v>81</v>
      </c>
      <c r="H456" s="11" t="s">
        <v>82</v>
      </c>
      <c r="I456" s="13" t="s">
        <v>83</v>
      </c>
      <c r="J456" s="13" t="s">
        <v>82</v>
      </c>
      <c r="K456" s="21" t="str">
        <f t="shared" si="15"/>
        <v>iucnStatus:Least Concern</v>
      </c>
      <c r="L456" s="11" t="str">
        <f>_xlfn.IFNA(VLOOKUP(Tabela5[[#This Row],[scientificName]],Tabela1[],COLUMN('IUCN BR Summary'!O:O),0),"Not Evaluated")</f>
        <v>Least Concern</v>
      </c>
      <c r="M456" s="13" t="s">
        <v>707</v>
      </c>
      <c r="N456" s="33"/>
      <c r="O456" s="33"/>
      <c r="P456" s="37" t="s">
        <v>527</v>
      </c>
      <c r="Q456" s="33" t="s">
        <v>528</v>
      </c>
      <c r="R456" s="33"/>
      <c r="S456" s="33"/>
      <c r="T456" s="33"/>
      <c r="U456" s="33"/>
      <c r="V456" s="11"/>
      <c r="W456" s="11"/>
      <c r="X456" s="11"/>
      <c r="Y456" s="11"/>
      <c r="Z456" s="11"/>
      <c r="AA456" s="11"/>
      <c r="AB456" s="11"/>
      <c r="AC456" s="12">
        <v>43529</v>
      </c>
      <c r="AD456" s="15">
        <v>0.40763888888888888</v>
      </c>
      <c r="AE456" s="33"/>
      <c r="AF456" s="15" t="s">
        <v>121</v>
      </c>
      <c r="AG456" s="33"/>
      <c r="AH456" s="15" t="s">
        <v>138</v>
      </c>
      <c r="AI456" s="13" t="s">
        <v>90</v>
      </c>
      <c r="AJ456" s="13" t="s">
        <v>91</v>
      </c>
      <c r="AK456" s="13" t="s">
        <v>92</v>
      </c>
      <c r="AL456" s="11" t="s">
        <v>330</v>
      </c>
      <c r="AM456" s="11" t="s">
        <v>331</v>
      </c>
      <c r="AN456" s="11"/>
      <c r="AO456" s="11"/>
      <c r="AP456" s="11"/>
      <c r="AQ456" s="11" t="s">
        <v>17454</v>
      </c>
      <c r="AR456" s="11"/>
      <c r="AS456" s="11"/>
      <c r="AT456" s="11"/>
      <c r="AU456" s="11"/>
      <c r="AV456" s="11"/>
      <c r="AW456" s="11"/>
      <c r="AX456" s="18">
        <v>282654</v>
      </c>
      <c r="AY456" s="18">
        <v>7842175</v>
      </c>
      <c r="AZ456" s="16">
        <v>-41.071001000000003</v>
      </c>
      <c r="BA456" s="16">
        <v>-19.503256</v>
      </c>
      <c r="BB456" s="11"/>
      <c r="BC456" s="11" t="s">
        <v>17453</v>
      </c>
      <c r="BD456" s="11" t="s">
        <v>17455</v>
      </c>
      <c r="BE456" s="11" t="s">
        <v>95</v>
      </c>
      <c r="BF456" s="17">
        <v>43410</v>
      </c>
      <c r="BG456" s="11" t="s">
        <v>96</v>
      </c>
      <c r="BH456" s="13" t="s">
        <v>97</v>
      </c>
      <c r="BI456" s="13" t="s">
        <v>98</v>
      </c>
      <c r="BJ456" s="13" t="s">
        <v>99</v>
      </c>
      <c r="BK456" s="33" t="s">
        <v>5036</v>
      </c>
      <c r="BL456" s="33" t="s">
        <v>10195</v>
      </c>
      <c r="BM456" s="11" t="s">
        <v>708</v>
      </c>
      <c r="BN456" s="11" t="s">
        <v>709</v>
      </c>
      <c r="BO456" s="11"/>
      <c r="BP456" s="11" t="s">
        <v>10198</v>
      </c>
      <c r="BQ456" s="33" t="str">
        <f>IFERROR(VLOOKUP(Tabela5[[#This Row],[scientificName]],Tabela1[],COLUMN('IUCN BR Summary'!N:N),0),"")</f>
        <v>(Boddaert, 1785)</v>
      </c>
      <c r="BR456" s="11" t="s">
        <v>102</v>
      </c>
      <c r="BS456" s="11"/>
      <c r="BT456" s="11"/>
      <c r="BU456" s="11"/>
      <c r="BV456" s="11"/>
      <c r="BW456" s="11"/>
      <c r="BX456" s="11"/>
      <c r="BY456" s="11"/>
    </row>
    <row r="457" spans="1:77" x14ac:dyDescent="0.25">
      <c r="A457" s="11" t="s">
        <v>76</v>
      </c>
      <c r="B457" s="12">
        <f t="shared" ca="1" si="14"/>
        <v>43818</v>
      </c>
      <c r="C457" s="13" t="s">
        <v>77</v>
      </c>
      <c r="D457" s="11" t="s">
        <v>78</v>
      </c>
      <c r="E457" s="13" t="s">
        <v>79</v>
      </c>
      <c r="F457" s="11" t="s">
        <v>80</v>
      </c>
      <c r="G457" s="11" t="s">
        <v>81</v>
      </c>
      <c r="H457" s="11" t="s">
        <v>82</v>
      </c>
      <c r="I457" s="13" t="s">
        <v>83</v>
      </c>
      <c r="J457" s="13" t="s">
        <v>82</v>
      </c>
      <c r="K457" s="21" t="str">
        <f t="shared" si="15"/>
        <v>iucnStatus:Least Concern</v>
      </c>
      <c r="L457" s="11" t="str">
        <f>_xlfn.IFNA(VLOOKUP(Tabela5[[#This Row],[scientificName]],Tabela1[],COLUMN('IUCN BR Summary'!O:O),0),"Not Evaluated")</f>
        <v>Least Concern</v>
      </c>
      <c r="M457" s="13" t="s">
        <v>710</v>
      </c>
      <c r="N457" s="33"/>
      <c r="O457" s="33"/>
      <c r="P457" s="37" t="s">
        <v>527</v>
      </c>
      <c r="Q457" s="33" t="s">
        <v>528</v>
      </c>
      <c r="R457" s="33"/>
      <c r="S457" s="33"/>
      <c r="T457" s="33"/>
      <c r="U457" s="33"/>
      <c r="V457" s="11"/>
      <c r="W457" s="11"/>
      <c r="X457" s="11"/>
      <c r="Y457" s="11"/>
      <c r="Z457" s="11"/>
      <c r="AA457" s="11"/>
      <c r="AB457" s="11"/>
      <c r="AC457" s="12">
        <v>43529</v>
      </c>
      <c r="AD457" s="15"/>
      <c r="AE457" s="33"/>
      <c r="AF457" s="15" t="s">
        <v>108</v>
      </c>
      <c r="AG457" s="33"/>
      <c r="AH457" s="15" t="s">
        <v>138</v>
      </c>
      <c r="AI457" s="13" t="s">
        <v>90</v>
      </c>
      <c r="AJ457" s="13" t="s">
        <v>91</v>
      </c>
      <c r="AK457" s="13" t="s">
        <v>92</v>
      </c>
      <c r="AL457" s="11" t="s">
        <v>330</v>
      </c>
      <c r="AM457" s="11" t="s">
        <v>331</v>
      </c>
      <c r="AN457" s="11"/>
      <c r="AO457" s="11"/>
      <c r="AP457" s="11"/>
      <c r="AQ457" s="11" t="s">
        <v>17454</v>
      </c>
      <c r="AR457" s="11"/>
      <c r="AS457" s="11"/>
      <c r="AT457" s="11"/>
      <c r="AU457" s="11"/>
      <c r="AV457" s="11"/>
      <c r="AW457" s="11"/>
      <c r="AX457" s="18">
        <v>282899.06299558963</v>
      </c>
      <c r="AY457" s="18">
        <v>7842140.387965437</v>
      </c>
      <c r="AZ457" s="16">
        <v>-41.068671999999999</v>
      </c>
      <c r="BA457" s="16">
        <v>-19.503599000000001</v>
      </c>
      <c r="BB457" s="11"/>
      <c r="BC457" s="11" t="s">
        <v>17453</v>
      </c>
      <c r="BD457" s="11" t="s">
        <v>17455</v>
      </c>
      <c r="BE457" s="11" t="s">
        <v>95</v>
      </c>
      <c r="BF457" s="17">
        <v>43410</v>
      </c>
      <c r="BG457" s="11" t="s">
        <v>96</v>
      </c>
      <c r="BH457" s="13" t="s">
        <v>97</v>
      </c>
      <c r="BI457" s="13" t="s">
        <v>98</v>
      </c>
      <c r="BJ457" s="13" t="s">
        <v>99</v>
      </c>
      <c r="BK457" s="33" t="s">
        <v>10370</v>
      </c>
      <c r="BL457" s="33" t="s">
        <v>10371</v>
      </c>
      <c r="BM457" s="11" t="s">
        <v>269</v>
      </c>
      <c r="BN457" s="11" t="s">
        <v>270</v>
      </c>
      <c r="BO457" s="11"/>
      <c r="BP457" s="11" t="s">
        <v>10393</v>
      </c>
      <c r="BQ457" s="33" t="str">
        <f>IFERROR(VLOOKUP(Tabela5[[#This Row],[scientificName]],Tabela1[],COLUMN('IUCN BR Summary'!N:N),0),"")</f>
        <v>(Linnaeus, 1758)</v>
      </c>
      <c r="BR457" s="11" t="s">
        <v>102</v>
      </c>
      <c r="BS457" s="11"/>
      <c r="BT457" s="11"/>
      <c r="BU457" s="11"/>
      <c r="BV457" s="11"/>
      <c r="BW457" s="11"/>
      <c r="BX457" s="11"/>
      <c r="BY457" s="11"/>
    </row>
    <row r="458" spans="1:77" x14ac:dyDescent="0.25">
      <c r="A458" s="11" t="s">
        <v>76</v>
      </c>
      <c r="B458" s="12">
        <f t="shared" ca="1" si="14"/>
        <v>43818</v>
      </c>
      <c r="C458" s="13" t="s">
        <v>77</v>
      </c>
      <c r="D458" s="11" t="s">
        <v>78</v>
      </c>
      <c r="E458" s="13" t="s">
        <v>79</v>
      </c>
      <c r="F458" s="11" t="s">
        <v>80</v>
      </c>
      <c r="G458" s="11" t="s">
        <v>81</v>
      </c>
      <c r="H458" s="11" t="s">
        <v>82</v>
      </c>
      <c r="I458" s="13" t="s">
        <v>83</v>
      </c>
      <c r="J458" s="13" t="s">
        <v>82</v>
      </c>
      <c r="K458" s="21" t="str">
        <f t="shared" si="15"/>
        <v>iucnStatus:Endangered</v>
      </c>
      <c r="L458" s="11" t="str">
        <f>_xlfn.IFNA(VLOOKUP(Tabela5[[#This Row],[scientificName]],Tabela1[],COLUMN('IUCN BR Summary'!O:O),0),"Not Evaluated")</f>
        <v>Endangered</v>
      </c>
      <c r="M458" s="13" t="s">
        <v>711</v>
      </c>
      <c r="N458" s="33"/>
      <c r="O458" s="33"/>
      <c r="P458" s="37" t="s">
        <v>527</v>
      </c>
      <c r="Q458" s="33" t="s">
        <v>528</v>
      </c>
      <c r="R458" s="33"/>
      <c r="S458" s="33"/>
      <c r="T458" s="33"/>
      <c r="U458" s="33"/>
      <c r="V458" s="11"/>
      <c r="W458" s="11"/>
      <c r="X458" s="11"/>
      <c r="Y458" s="11"/>
      <c r="Z458" s="11"/>
      <c r="AA458" s="11"/>
      <c r="AB458" s="11"/>
      <c r="AC458" s="12">
        <v>43530</v>
      </c>
      <c r="AD458" s="15">
        <v>0.73333333333333339</v>
      </c>
      <c r="AE458" s="33"/>
      <c r="AF458" s="15" t="s">
        <v>154</v>
      </c>
      <c r="AG458" s="33"/>
      <c r="AH458" s="15" t="s">
        <v>138</v>
      </c>
      <c r="AI458" s="13" t="s">
        <v>90</v>
      </c>
      <c r="AJ458" s="13" t="s">
        <v>91</v>
      </c>
      <c r="AK458" s="13" t="s">
        <v>92</v>
      </c>
      <c r="AL458" s="11" t="s">
        <v>330</v>
      </c>
      <c r="AM458" s="11" t="s">
        <v>491</v>
      </c>
      <c r="AN458" s="11"/>
      <c r="AO458" s="11"/>
      <c r="AP458" s="11"/>
      <c r="AQ458" s="11" t="s">
        <v>17454</v>
      </c>
      <c r="AR458" s="11"/>
      <c r="AS458" s="11"/>
      <c r="AT458" s="11"/>
      <c r="AU458" s="11"/>
      <c r="AV458" s="11"/>
      <c r="AW458" s="11"/>
      <c r="AX458" s="18">
        <v>257579</v>
      </c>
      <c r="AY458" s="18">
        <v>7869557</v>
      </c>
      <c r="AZ458" s="16">
        <v>-41.306308999999999</v>
      </c>
      <c r="BA458" s="16">
        <v>-19.253107</v>
      </c>
      <c r="BB458" s="11"/>
      <c r="BC458" s="11" t="s">
        <v>17453</v>
      </c>
      <c r="BD458" s="11" t="s">
        <v>17455</v>
      </c>
      <c r="BE458" s="11" t="s">
        <v>95</v>
      </c>
      <c r="BF458" s="17">
        <v>43410</v>
      </c>
      <c r="BG458" s="11" t="s">
        <v>96</v>
      </c>
      <c r="BH458" s="13" t="s">
        <v>97</v>
      </c>
      <c r="BI458" s="13" t="s">
        <v>98</v>
      </c>
      <c r="BJ458" s="13" t="s">
        <v>99</v>
      </c>
      <c r="BK458" s="33" t="s">
        <v>10186</v>
      </c>
      <c r="BL458" s="33" t="s">
        <v>10187</v>
      </c>
      <c r="BM458" s="11" t="s">
        <v>208</v>
      </c>
      <c r="BN458" s="11" t="s">
        <v>209</v>
      </c>
      <c r="BO458" s="11"/>
      <c r="BP458" s="11" t="s">
        <v>10190</v>
      </c>
      <c r="BQ458" s="33" t="str">
        <f>IFERROR(VLOOKUP(Tabela5[[#This Row],[scientificName]],Tabela1[],COLUMN('IUCN BR Summary'!N:N),0),"")</f>
        <v>(Linnaeus, 1758)</v>
      </c>
      <c r="BR458" s="11" t="s">
        <v>102</v>
      </c>
      <c r="BS458" s="11"/>
      <c r="BT458" s="11"/>
      <c r="BU458" s="11"/>
      <c r="BV458" s="11"/>
      <c r="BW458" s="11"/>
      <c r="BX458" s="11"/>
      <c r="BY458" s="11"/>
    </row>
    <row r="459" spans="1:77" x14ac:dyDescent="0.25">
      <c r="A459" s="11" t="s">
        <v>76</v>
      </c>
      <c r="B459" s="12">
        <f t="shared" ca="1" si="14"/>
        <v>43818</v>
      </c>
      <c r="C459" s="13" t="s">
        <v>77</v>
      </c>
      <c r="D459" s="11" t="s">
        <v>78</v>
      </c>
      <c r="E459" s="13" t="s">
        <v>79</v>
      </c>
      <c r="F459" s="11" t="s">
        <v>80</v>
      </c>
      <c r="G459" s="11" t="s">
        <v>81</v>
      </c>
      <c r="H459" s="11" t="s">
        <v>82</v>
      </c>
      <c r="I459" s="13" t="s">
        <v>83</v>
      </c>
      <c r="J459" s="13" t="s">
        <v>82</v>
      </c>
      <c r="K459" s="21" t="str">
        <f t="shared" si="15"/>
        <v>iucnStatus:Least Concern</v>
      </c>
      <c r="L459" s="11" t="str">
        <f>_xlfn.IFNA(VLOOKUP(Tabela5[[#This Row],[scientificName]],Tabela1[],COLUMN('IUCN BR Summary'!O:O),0),"Not Evaluated")</f>
        <v>Least Concern</v>
      </c>
      <c r="M459" s="13" t="s">
        <v>712</v>
      </c>
      <c r="N459" s="33"/>
      <c r="O459" s="33"/>
      <c r="P459" s="37" t="s">
        <v>527</v>
      </c>
      <c r="Q459" s="33" t="s">
        <v>528</v>
      </c>
      <c r="R459" s="33"/>
      <c r="S459" s="33"/>
      <c r="T459" s="33"/>
      <c r="U459" s="33"/>
      <c r="V459" s="11"/>
      <c r="W459" s="11"/>
      <c r="X459" s="11"/>
      <c r="Y459" s="11"/>
      <c r="Z459" s="11"/>
      <c r="AA459" s="11"/>
      <c r="AB459" s="11"/>
      <c r="AC459" s="12">
        <v>43530</v>
      </c>
      <c r="AD459" s="15"/>
      <c r="AE459" s="33"/>
      <c r="AF459" s="15" t="s">
        <v>108</v>
      </c>
      <c r="AG459" s="33"/>
      <c r="AH459" s="15" t="s">
        <v>138</v>
      </c>
      <c r="AI459" s="13" t="s">
        <v>90</v>
      </c>
      <c r="AJ459" s="13" t="s">
        <v>91</v>
      </c>
      <c r="AK459" s="13" t="s">
        <v>92</v>
      </c>
      <c r="AL459" s="11" t="s">
        <v>330</v>
      </c>
      <c r="AM459" s="11" t="s">
        <v>491</v>
      </c>
      <c r="AN459" s="11"/>
      <c r="AO459" s="11"/>
      <c r="AP459" s="11"/>
      <c r="AQ459" s="11" t="s">
        <v>17454</v>
      </c>
      <c r="AR459" s="11"/>
      <c r="AS459" s="11"/>
      <c r="AT459" s="11"/>
      <c r="AU459" s="11"/>
      <c r="AV459" s="11"/>
      <c r="AW459" s="11"/>
      <c r="AX459" s="18">
        <v>257630.73698088387</v>
      </c>
      <c r="AY459" s="18">
        <v>7869650.1990351966</v>
      </c>
      <c r="AZ459" s="16">
        <v>-41.305802999999997</v>
      </c>
      <c r="BA459" s="16">
        <v>-19.252272999999999</v>
      </c>
      <c r="BB459" s="11"/>
      <c r="BC459" s="11" t="s">
        <v>17453</v>
      </c>
      <c r="BD459" s="11" t="s">
        <v>17455</v>
      </c>
      <c r="BE459" s="11" t="s">
        <v>95</v>
      </c>
      <c r="BF459" s="17">
        <v>43410</v>
      </c>
      <c r="BG459" s="11" t="s">
        <v>96</v>
      </c>
      <c r="BH459" s="13" t="s">
        <v>97</v>
      </c>
      <c r="BI459" s="13" t="s">
        <v>98</v>
      </c>
      <c r="BJ459" s="13" t="s">
        <v>99</v>
      </c>
      <c r="BK459" s="33" t="s">
        <v>5036</v>
      </c>
      <c r="BL459" s="33" t="s">
        <v>5037</v>
      </c>
      <c r="BM459" s="11" t="s">
        <v>162</v>
      </c>
      <c r="BN459" s="11" t="s">
        <v>163</v>
      </c>
      <c r="BO459" s="11"/>
      <c r="BP459" s="11" t="s">
        <v>11275</v>
      </c>
      <c r="BQ459" s="33" t="str">
        <f>IFERROR(VLOOKUP(Tabela5[[#This Row],[scientificName]],Tabela1[],COLUMN('IUCN BR Summary'!N:N),0),"")</f>
        <v>(Linnaeus, 1766)</v>
      </c>
      <c r="BR459" s="11" t="s">
        <v>102</v>
      </c>
      <c r="BS459" s="11"/>
      <c r="BT459" s="11"/>
      <c r="BU459" s="11"/>
      <c r="BV459" s="11"/>
      <c r="BW459" s="11"/>
      <c r="BX459" s="11"/>
      <c r="BY459" s="11"/>
    </row>
    <row r="460" spans="1:77" x14ac:dyDescent="0.25">
      <c r="A460" s="11" t="s">
        <v>76</v>
      </c>
      <c r="B460" s="12">
        <f t="shared" ca="1" si="14"/>
        <v>43818</v>
      </c>
      <c r="C460" s="13" t="s">
        <v>77</v>
      </c>
      <c r="D460" s="11" t="s">
        <v>78</v>
      </c>
      <c r="E460" s="13" t="s">
        <v>79</v>
      </c>
      <c r="F460" s="11" t="s">
        <v>80</v>
      </c>
      <c r="G460" s="11" t="s">
        <v>81</v>
      </c>
      <c r="H460" s="11" t="s">
        <v>82</v>
      </c>
      <c r="I460" s="13" t="s">
        <v>83</v>
      </c>
      <c r="J460" s="13" t="s">
        <v>82</v>
      </c>
      <c r="K460" s="21" t="str">
        <f t="shared" si="15"/>
        <v>iucnStatus:Least Concern</v>
      </c>
      <c r="L460" s="11" t="str">
        <f>_xlfn.IFNA(VLOOKUP(Tabela5[[#This Row],[scientificName]],Tabela1[],COLUMN('IUCN BR Summary'!O:O),0),"Not Evaluated")</f>
        <v>Least Concern</v>
      </c>
      <c r="M460" s="13" t="s">
        <v>713</v>
      </c>
      <c r="N460" s="33"/>
      <c r="O460" s="33"/>
      <c r="P460" s="37" t="s">
        <v>527</v>
      </c>
      <c r="Q460" s="33" t="s">
        <v>528</v>
      </c>
      <c r="R460" s="33"/>
      <c r="S460" s="33"/>
      <c r="T460" s="33"/>
      <c r="U460" s="33"/>
      <c r="V460" s="11"/>
      <c r="W460" s="11"/>
      <c r="X460" s="11"/>
      <c r="Y460" s="11"/>
      <c r="Z460" s="11"/>
      <c r="AA460" s="11"/>
      <c r="AB460" s="11"/>
      <c r="AC460" s="12">
        <v>43531</v>
      </c>
      <c r="AD460" s="15">
        <v>0.32847222222222222</v>
      </c>
      <c r="AE460" s="33"/>
      <c r="AF460" s="15" t="s">
        <v>121</v>
      </c>
      <c r="AG460" s="33"/>
      <c r="AH460" s="15" t="s">
        <v>138</v>
      </c>
      <c r="AI460" s="13" t="s">
        <v>90</v>
      </c>
      <c r="AJ460" s="13" t="s">
        <v>91</v>
      </c>
      <c r="AK460" s="13" t="s">
        <v>92</v>
      </c>
      <c r="AL460" s="11" t="s">
        <v>330</v>
      </c>
      <c r="AM460" s="11" t="s">
        <v>491</v>
      </c>
      <c r="AN460" s="11"/>
      <c r="AO460" s="11"/>
      <c r="AP460" s="11"/>
      <c r="AQ460" s="11" t="s">
        <v>17454</v>
      </c>
      <c r="AR460" s="11"/>
      <c r="AS460" s="11"/>
      <c r="AT460" s="11"/>
      <c r="AU460" s="11"/>
      <c r="AV460" s="11"/>
      <c r="AW460" s="11"/>
      <c r="AX460" s="18">
        <v>257418</v>
      </c>
      <c r="AY460" s="18">
        <v>7869209</v>
      </c>
      <c r="AZ460" s="16">
        <v>-41.307884000000001</v>
      </c>
      <c r="BA460" s="16">
        <v>-19.256229999999999</v>
      </c>
      <c r="BB460" s="11"/>
      <c r="BC460" s="11" t="s">
        <v>17453</v>
      </c>
      <c r="BD460" s="11" t="s">
        <v>17455</v>
      </c>
      <c r="BE460" s="11" t="s">
        <v>95</v>
      </c>
      <c r="BF460" s="17">
        <v>43410</v>
      </c>
      <c r="BG460" s="11" t="s">
        <v>96</v>
      </c>
      <c r="BH460" s="13" t="s">
        <v>97</v>
      </c>
      <c r="BI460" s="13" t="s">
        <v>98</v>
      </c>
      <c r="BJ460" s="13" t="s">
        <v>99</v>
      </c>
      <c r="BK460" s="33" t="s">
        <v>5036</v>
      </c>
      <c r="BL460" s="33" t="s">
        <v>5037</v>
      </c>
      <c r="BM460" s="11" t="s">
        <v>162</v>
      </c>
      <c r="BN460" s="11" t="s">
        <v>163</v>
      </c>
      <c r="BO460" s="11"/>
      <c r="BP460" s="11" t="s">
        <v>11275</v>
      </c>
      <c r="BQ460" s="33" t="str">
        <f>IFERROR(VLOOKUP(Tabela5[[#This Row],[scientificName]],Tabela1[],COLUMN('IUCN BR Summary'!N:N),0),"")</f>
        <v>(Linnaeus, 1766)</v>
      </c>
      <c r="BR460" s="11" t="s">
        <v>102</v>
      </c>
      <c r="BS460" s="11"/>
      <c r="BT460" s="11"/>
      <c r="BU460" s="11"/>
      <c r="BV460" s="11"/>
      <c r="BW460" s="11"/>
      <c r="BX460" s="11"/>
      <c r="BY460" s="11"/>
    </row>
    <row r="461" spans="1:77" x14ac:dyDescent="0.25">
      <c r="A461" s="11" t="s">
        <v>76</v>
      </c>
      <c r="B461" s="12">
        <f t="shared" ca="1" si="14"/>
        <v>43818</v>
      </c>
      <c r="C461" s="13" t="s">
        <v>77</v>
      </c>
      <c r="D461" s="11" t="s">
        <v>78</v>
      </c>
      <c r="E461" s="13" t="s">
        <v>79</v>
      </c>
      <c r="F461" s="11" t="s">
        <v>80</v>
      </c>
      <c r="G461" s="11" t="s">
        <v>81</v>
      </c>
      <c r="H461" s="11" t="s">
        <v>82</v>
      </c>
      <c r="I461" s="13" t="s">
        <v>83</v>
      </c>
      <c r="J461" s="13" t="s">
        <v>82</v>
      </c>
      <c r="K461" s="21" t="str">
        <f t="shared" si="15"/>
        <v>iucnStatus:Least Concern</v>
      </c>
      <c r="L461" s="11" t="str">
        <f>_xlfn.IFNA(VLOOKUP(Tabela5[[#This Row],[scientificName]],Tabela1[],COLUMN('IUCN BR Summary'!O:O),0),"Not Evaluated")</f>
        <v>Least Concern</v>
      </c>
      <c r="M461" s="13" t="s">
        <v>714</v>
      </c>
      <c r="N461" s="33"/>
      <c r="O461" s="33"/>
      <c r="P461" s="37" t="s">
        <v>527</v>
      </c>
      <c r="Q461" s="33" t="s">
        <v>528</v>
      </c>
      <c r="R461" s="33"/>
      <c r="S461" s="33"/>
      <c r="T461" s="33"/>
      <c r="U461" s="33"/>
      <c r="V461" s="11"/>
      <c r="W461" s="11"/>
      <c r="X461" s="11"/>
      <c r="Y461" s="11"/>
      <c r="Z461" s="11"/>
      <c r="AA461" s="11"/>
      <c r="AB461" s="11"/>
      <c r="AC461" s="12">
        <v>43531</v>
      </c>
      <c r="AD461" s="15">
        <v>0.23611111111111113</v>
      </c>
      <c r="AE461" s="33"/>
      <c r="AF461" s="15" t="s">
        <v>121</v>
      </c>
      <c r="AG461" s="33"/>
      <c r="AH461" s="15" t="s">
        <v>138</v>
      </c>
      <c r="AI461" s="13" t="s">
        <v>90</v>
      </c>
      <c r="AJ461" s="13" t="s">
        <v>91</v>
      </c>
      <c r="AK461" s="13" t="s">
        <v>92</v>
      </c>
      <c r="AL461" s="11" t="s">
        <v>330</v>
      </c>
      <c r="AM461" s="11" t="s">
        <v>491</v>
      </c>
      <c r="AN461" s="11"/>
      <c r="AO461" s="11"/>
      <c r="AP461" s="11"/>
      <c r="AQ461" s="11" t="s">
        <v>17454</v>
      </c>
      <c r="AR461" s="11"/>
      <c r="AS461" s="11"/>
      <c r="AT461" s="11"/>
      <c r="AU461" s="11"/>
      <c r="AV461" s="11"/>
      <c r="AW461" s="11"/>
      <c r="AX461" s="18">
        <v>257680</v>
      </c>
      <c r="AY461" s="18">
        <v>7869679</v>
      </c>
      <c r="AZ461" s="16">
        <v>-41.305332999999997</v>
      </c>
      <c r="BA461" s="16">
        <v>-19.252016999999999</v>
      </c>
      <c r="BB461" s="11"/>
      <c r="BC461" s="11" t="s">
        <v>17453</v>
      </c>
      <c r="BD461" s="11" t="s">
        <v>17455</v>
      </c>
      <c r="BE461" s="11" t="s">
        <v>95</v>
      </c>
      <c r="BF461" s="17">
        <v>43410</v>
      </c>
      <c r="BG461" s="11" t="s">
        <v>96</v>
      </c>
      <c r="BH461" s="13" t="s">
        <v>97</v>
      </c>
      <c r="BI461" s="13" t="s">
        <v>98</v>
      </c>
      <c r="BJ461" s="13" t="s">
        <v>99</v>
      </c>
      <c r="BK461" s="33" t="s">
        <v>5036</v>
      </c>
      <c r="BL461" s="33" t="s">
        <v>5037</v>
      </c>
      <c r="BM461" s="11" t="s">
        <v>162</v>
      </c>
      <c r="BN461" s="11" t="s">
        <v>163</v>
      </c>
      <c r="BO461" s="11"/>
      <c r="BP461" s="11" t="s">
        <v>11275</v>
      </c>
      <c r="BQ461" s="33" t="str">
        <f>IFERROR(VLOOKUP(Tabela5[[#This Row],[scientificName]],Tabela1[],COLUMN('IUCN BR Summary'!N:N),0),"")</f>
        <v>(Linnaeus, 1766)</v>
      </c>
      <c r="BR461" s="11" t="s">
        <v>102</v>
      </c>
      <c r="BS461" s="11"/>
      <c r="BT461" s="11"/>
      <c r="BU461" s="11"/>
      <c r="BV461" s="11"/>
      <c r="BW461" s="11"/>
      <c r="BX461" s="11"/>
      <c r="BY461" s="11"/>
    </row>
    <row r="462" spans="1:77" x14ac:dyDescent="0.25">
      <c r="A462" s="11" t="s">
        <v>76</v>
      </c>
      <c r="B462" s="12">
        <f t="shared" ca="1" si="14"/>
        <v>43818</v>
      </c>
      <c r="C462" s="13" t="s">
        <v>77</v>
      </c>
      <c r="D462" s="11" t="s">
        <v>78</v>
      </c>
      <c r="E462" s="13" t="s">
        <v>79</v>
      </c>
      <c r="F462" s="11" t="s">
        <v>80</v>
      </c>
      <c r="G462" s="11" t="s">
        <v>81</v>
      </c>
      <c r="H462" s="11" t="s">
        <v>82</v>
      </c>
      <c r="I462" s="13" t="s">
        <v>83</v>
      </c>
      <c r="J462" s="13" t="s">
        <v>82</v>
      </c>
      <c r="K462" s="21" t="str">
        <f t="shared" si="15"/>
        <v>iucnStatus:Endangered</v>
      </c>
      <c r="L462" s="11" t="str">
        <f>_xlfn.IFNA(VLOOKUP(Tabela5[[#This Row],[scientificName]],Tabela1[],COLUMN('IUCN BR Summary'!O:O),0),"Not Evaluated")</f>
        <v>Endangered</v>
      </c>
      <c r="M462" s="13" t="s">
        <v>715</v>
      </c>
      <c r="N462" s="33"/>
      <c r="O462" s="33"/>
      <c r="P462" s="37" t="s">
        <v>527</v>
      </c>
      <c r="Q462" s="33" t="s">
        <v>528</v>
      </c>
      <c r="R462" s="33"/>
      <c r="S462" s="33"/>
      <c r="T462" s="33"/>
      <c r="U462" s="33"/>
      <c r="V462" s="11"/>
      <c r="W462" s="11"/>
      <c r="X462" s="11"/>
      <c r="Y462" s="11"/>
      <c r="Z462" s="11"/>
      <c r="AA462" s="11"/>
      <c r="AB462" s="11"/>
      <c r="AC462" s="12">
        <v>43533</v>
      </c>
      <c r="AD462" s="15">
        <v>0.23611111111111113</v>
      </c>
      <c r="AE462" s="33"/>
      <c r="AF462" s="15" t="s">
        <v>121</v>
      </c>
      <c r="AG462" s="33"/>
      <c r="AH462" s="15" t="s">
        <v>138</v>
      </c>
      <c r="AI462" s="13" t="s">
        <v>90</v>
      </c>
      <c r="AJ462" s="13" t="s">
        <v>91</v>
      </c>
      <c r="AK462" s="13" t="s">
        <v>92</v>
      </c>
      <c r="AL462" s="11" t="s">
        <v>330</v>
      </c>
      <c r="AM462" s="11" t="s">
        <v>491</v>
      </c>
      <c r="AN462" s="11"/>
      <c r="AO462" s="11"/>
      <c r="AP462" s="11"/>
      <c r="AQ462" s="11" t="s">
        <v>17454</v>
      </c>
      <c r="AR462" s="11"/>
      <c r="AS462" s="11"/>
      <c r="AT462" s="11"/>
      <c r="AU462" s="11"/>
      <c r="AV462" s="11"/>
      <c r="AW462" s="11"/>
      <c r="AX462" s="18">
        <v>259405</v>
      </c>
      <c r="AY462" s="18">
        <v>7858356</v>
      </c>
      <c r="AZ462" s="16">
        <v>-41.290356000000003</v>
      </c>
      <c r="BA462" s="16">
        <v>-19.354472000000001</v>
      </c>
      <c r="BB462" s="11"/>
      <c r="BC462" s="11" t="s">
        <v>17453</v>
      </c>
      <c r="BD462" s="11" t="s">
        <v>17455</v>
      </c>
      <c r="BE462" s="11" t="s">
        <v>95</v>
      </c>
      <c r="BF462" s="17">
        <v>43410</v>
      </c>
      <c r="BG462" s="11" t="s">
        <v>96</v>
      </c>
      <c r="BH462" s="13" t="s">
        <v>97</v>
      </c>
      <c r="BI462" s="13" t="s">
        <v>98</v>
      </c>
      <c r="BJ462" s="13" t="s">
        <v>99</v>
      </c>
      <c r="BK462" s="33" t="s">
        <v>10186</v>
      </c>
      <c r="BL462" s="33" t="s">
        <v>10187</v>
      </c>
      <c r="BM462" s="11" t="s">
        <v>208</v>
      </c>
      <c r="BN462" s="11" t="s">
        <v>209</v>
      </c>
      <c r="BO462" s="11"/>
      <c r="BP462" s="11" t="s">
        <v>10190</v>
      </c>
      <c r="BQ462" s="33" t="str">
        <f>IFERROR(VLOOKUP(Tabela5[[#This Row],[scientificName]],Tabela1[],COLUMN('IUCN BR Summary'!N:N),0),"")</f>
        <v>(Linnaeus, 1758)</v>
      </c>
      <c r="BR462" s="11" t="s">
        <v>102</v>
      </c>
      <c r="BS462" s="11"/>
      <c r="BT462" s="11"/>
      <c r="BU462" s="11"/>
      <c r="BV462" s="11"/>
      <c r="BW462" s="11"/>
      <c r="BX462" s="11"/>
      <c r="BY462" s="11"/>
    </row>
    <row r="463" spans="1:77" x14ac:dyDescent="0.25">
      <c r="A463" s="11" t="s">
        <v>76</v>
      </c>
      <c r="B463" s="12">
        <f t="shared" ca="1" si="14"/>
        <v>43818</v>
      </c>
      <c r="C463" s="13" t="s">
        <v>77</v>
      </c>
      <c r="D463" s="11" t="s">
        <v>78</v>
      </c>
      <c r="E463" s="13" t="s">
        <v>79</v>
      </c>
      <c r="F463" s="11" t="s">
        <v>80</v>
      </c>
      <c r="G463" s="11" t="s">
        <v>81</v>
      </c>
      <c r="H463" s="11" t="s">
        <v>82</v>
      </c>
      <c r="I463" s="13" t="s">
        <v>83</v>
      </c>
      <c r="J463" s="13" t="s">
        <v>82</v>
      </c>
      <c r="K463" s="21" t="str">
        <f t="shared" si="15"/>
        <v>iucnStatus:Least Concern</v>
      </c>
      <c r="L463" s="11" t="str">
        <f>_xlfn.IFNA(VLOOKUP(Tabela5[[#This Row],[scientificName]],Tabela1[],COLUMN('IUCN BR Summary'!O:O),0),"Not Evaluated")</f>
        <v>Least Concern</v>
      </c>
      <c r="M463" s="13" t="s">
        <v>716</v>
      </c>
      <c r="N463" s="33"/>
      <c r="O463" s="33"/>
      <c r="P463" s="37" t="s">
        <v>527</v>
      </c>
      <c r="Q463" s="33" t="s">
        <v>528</v>
      </c>
      <c r="R463" s="33"/>
      <c r="S463" s="33"/>
      <c r="T463" s="33"/>
      <c r="U463" s="33"/>
      <c r="V463" s="11"/>
      <c r="W463" s="11"/>
      <c r="X463" s="11"/>
      <c r="Y463" s="11"/>
      <c r="Z463" s="11"/>
      <c r="AA463" s="11"/>
      <c r="AB463" s="11"/>
      <c r="AC463" s="12">
        <v>43533</v>
      </c>
      <c r="AD463" s="15">
        <v>0.2590277777777778</v>
      </c>
      <c r="AE463" s="33"/>
      <c r="AF463" s="15" t="s">
        <v>121</v>
      </c>
      <c r="AG463" s="33"/>
      <c r="AH463" s="15" t="s">
        <v>138</v>
      </c>
      <c r="AI463" s="13" t="s">
        <v>90</v>
      </c>
      <c r="AJ463" s="13" t="s">
        <v>91</v>
      </c>
      <c r="AK463" s="13" t="s">
        <v>92</v>
      </c>
      <c r="AL463" s="11" t="s">
        <v>330</v>
      </c>
      <c r="AM463" s="11" t="s">
        <v>491</v>
      </c>
      <c r="AN463" s="11"/>
      <c r="AO463" s="11"/>
      <c r="AP463" s="11"/>
      <c r="AQ463" s="11" t="s">
        <v>17454</v>
      </c>
      <c r="AR463" s="11"/>
      <c r="AS463" s="11"/>
      <c r="AT463" s="11"/>
      <c r="AU463" s="11"/>
      <c r="AV463" s="11"/>
      <c r="AW463" s="11"/>
      <c r="AX463" s="18">
        <v>259764</v>
      </c>
      <c r="AY463" s="18">
        <v>7858405</v>
      </c>
      <c r="AZ463" s="16">
        <v>-41.286934000000002</v>
      </c>
      <c r="BA463" s="16">
        <v>-19.354071999999999</v>
      </c>
      <c r="BB463" s="11"/>
      <c r="BC463" s="11" t="s">
        <v>17453</v>
      </c>
      <c r="BD463" s="11" t="s">
        <v>17455</v>
      </c>
      <c r="BE463" s="11" t="s">
        <v>95</v>
      </c>
      <c r="BF463" s="17">
        <v>43410</v>
      </c>
      <c r="BG463" s="11" t="s">
        <v>96</v>
      </c>
      <c r="BH463" s="13" t="s">
        <v>97</v>
      </c>
      <c r="BI463" s="13" t="s">
        <v>98</v>
      </c>
      <c r="BJ463" s="13" t="s">
        <v>99</v>
      </c>
      <c r="BK463" s="33" t="s">
        <v>5036</v>
      </c>
      <c r="BL463" s="33" t="s">
        <v>5037</v>
      </c>
      <c r="BM463" s="11" t="s">
        <v>162</v>
      </c>
      <c r="BN463" s="11" t="s">
        <v>163</v>
      </c>
      <c r="BO463" s="11"/>
      <c r="BP463" s="11" t="s">
        <v>11275</v>
      </c>
      <c r="BQ463" s="33" t="str">
        <f>IFERROR(VLOOKUP(Tabela5[[#This Row],[scientificName]],Tabela1[],COLUMN('IUCN BR Summary'!N:N),0),"")</f>
        <v>(Linnaeus, 1766)</v>
      </c>
      <c r="BR463" s="11" t="s">
        <v>102</v>
      </c>
      <c r="BS463" s="11"/>
      <c r="BT463" s="11"/>
      <c r="BU463" s="11"/>
      <c r="BV463" s="11"/>
      <c r="BW463" s="11"/>
      <c r="BX463" s="11"/>
      <c r="BY463" s="11"/>
    </row>
    <row r="464" spans="1:77" x14ac:dyDescent="0.25">
      <c r="A464" s="11" t="s">
        <v>76</v>
      </c>
      <c r="B464" s="12">
        <f t="shared" ca="1" si="14"/>
        <v>43818</v>
      </c>
      <c r="C464" s="13" t="s">
        <v>77</v>
      </c>
      <c r="D464" s="11" t="s">
        <v>78</v>
      </c>
      <c r="E464" s="13" t="s">
        <v>79</v>
      </c>
      <c r="F464" s="11" t="s">
        <v>80</v>
      </c>
      <c r="G464" s="11" t="s">
        <v>81</v>
      </c>
      <c r="H464" s="11" t="s">
        <v>82</v>
      </c>
      <c r="I464" s="13" t="s">
        <v>83</v>
      </c>
      <c r="J464" s="13" t="s">
        <v>82</v>
      </c>
      <c r="K464" s="21" t="str">
        <f t="shared" si="15"/>
        <v>iucnStatus:Endangered</v>
      </c>
      <c r="L464" s="11" t="str">
        <f>_xlfn.IFNA(VLOOKUP(Tabela5[[#This Row],[scientificName]],Tabela1[],COLUMN('IUCN BR Summary'!O:O),0),"Not Evaluated")</f>
        <v>Endangered</v>
      </c>
      <c r="M464" s="13" t="s">
        <v>717</v>
      </c>
      <c r="N464" s="33"/>
      <c r="O464" s="33"/>
      <c r="P464" s="37" t="s">
        <v>527</v>
      </c>
      <c r="Q464" s="37" t="s">
        <v>718</v>
      </c>
      <c r="R464" s="33"/>
      <c r="S464" s="33"/>
      <c r="T464" s="33"/>
      <c r="U464" s="33"/>
      <c r="V464" s="11"/>
      <c r="W464" s="11"/>
      <c r="X464" s="11"/>
      <c r="Y464" s="11"/>
      <c r="Z464" s="11"/>
      <c r="AA464" s="11"/>
      <c r="AB464" s="11"/>
      <c r="AC464" s="12">
        <v>43534</v>
      </c>
      <c r="AD464" s="15">
        <v>0.77013888888888893</v>
      </c>
      <c r="AE464" s="33"/>
      <c r="AF464" s="15" t="s">
        <v>121</v>
      </c>
      <c r="AG464" s="33"/>
      <c r="AH464" s="15" t="s">
        <v>138</v>
      </c>
      <c r="AI464" s="13" t="s">
        <v>90</v>
      </c>
      <c r="AJ464" s="13" t="s">
        <v>91</v>
      </c>
      <c r="AK464" s="13" t="s">
        <v>92</v>
      </c>
      <c r="AL464" s="11" t="s">
        <v>330</v>
      </c>
      <c r="AM464" s="11" t="s">
        <v>491</v>
      </c>
      <c r="AN464" s="11"/>
      <c r="AO464" s="11"/>
      <c r="AP464" s="11"/>
      <c r="AQ464" s="11" t="s">
        <v>17454</v>
      </c>
      <c r="AR464" s="11"/>
      <c r="AS464" s="11"/>
      <c r="AT464" s="11"/>
      <c r="AU464" s="11"/>
      <c r="AV464" s="11"/>
      <c r="AW464" s="11"/>
      <c r="AX464" s="18">
        <v>251484</v>
      </c>
      <c r="AY464" s="18">
        <v>7871546</v>
      </c>
      <c r="AZ464" s="16">
        <v>-41.364001000000002</v>
      </c>
      <c r="BA464" s="16">
        <v>-19.234407000000001</v>
      </c>
      <c r="BB464" s="11"/>
      <c r="BC464" s="11" t="s">
        <v>17453</v>
      </c>
      <c r="BD464" s="11" t="s">
        <v>17455</v>
      </c>
      <c r="BE464" s="11" t="s">
        <v>95</v>
      </c>
      <c r="BF464" s="17">
        <v>43410</v>
      </c>
      <c r="BG464" s="11" t="s">
        <v>96</v>
      </c>
      <c r="BH464" s="13" t="s">
        <v>97</v>
      </c>
      <c r="BI464" s="13" t="s">
        <v>98</v>
      </c>
      <c r="BJ464" s="13" t="s">
        <v>99</v>
      </c>
      <c r="BK464" s="33" t="s">
        <v>10186</v>
      </c>
      <c r="BL464" s="33" t="s">
        <v>10187</v>
      </c>
      <c r="BM464" s="11" t="s">
        <v>208</v>
      </c>
      <c r="BN464" s="11" t="s">
        <v>209</v>
      </c>
      <c r="BO464" s="11"/>
      <c r="BP464" s="11" t="s">
        <v>10190</v>
      </c>
      <c r="BQ464" s="33" t="str">
        <f>IFERROR(VLOOKUP(Tabela5[[#This Row],[scientificName]],Tabela1[],COLUMN('IUCN BR Summary'!N:N),0),"")</f>
        <v>(Linnaeus, 1758)</v>
      </c>
      <c r="BR464" s="11" t="s">
        <v>102</v>
      </c>
      <c r="BS464" s="11"/>
      <c r="BT464" s="11"/>
      <c r="BU464" s="11"/>
      <c r="BV464" s="11"/>
      <c r="BW464" s="11"/>
      <c r="BX464" s="11"/>
      <c r="BY464" s="11"/>
    </row>
    <row r="465" spans="1:77" x14ac:dyDescent="0.25">
      <c r="A465" s="11" t="s">
        <v>76</v>
      </c>
      <c r="B465" s="12">
        <f t="shared" ca="1" si="14"/>
        <v>43818</v>
      </c>
      <c r="C465" s="13" t="s">
        <v>77</v>
      </c>
      <c r="D465" s="11" t="s">
        <v>78</v>
      </c>
      <c r="E465" s="13" t="s">
        <v>79</v>
      </c>
      <c r="F465" s="11" t="s">
        <v>80</v>
      </c>
      <c r="G465" s="11" t="s">
        <v>81</v>
      </c>
      <c r="H465" s="11" t="s">
        <v>82</v>
      </c>
      <c r="I465" s="13" t="s">
        <v>83</v>
      </c>
      <c r="J465" s="13" t="s">
        <v>82</v>
      </c>
      <c r="K465" s="21" t="str">
        <f t="shared" si="15"/>
        <v>iucnStatus:Least Concern</v>
      </c>
      <c r="L465" s="11" t="str">
        <f>_xlfn.IFNA(VLOOKUP(Tabela5[[#This Row],[scientificName]],Tabela1[],COLUMN('IUCN BR Summary'!O:O),0),"Not Evaluated")</f>
        <v>Least Concern</v>
      </c>
      <c r="M465" s="13" t="s">
        <v>719</v>
      </c>
      <c r="N465" s="33"/>
      <c r="O465" s="33"/>
      <c r="P465" s="37" t="s">
        <v>527</v>
      </c>
      <c r="Q465" s="37" t="s">
        <v>718</v>
      </c>
      <c r="R465" s="33"/>
      <c r="S465" s="33"/>
      <c r="T465" s="33"/>
      <c r="U465" s="33"/>
      <c r="V465" s="11"/>
      <c r="W465" s="11"/>
      <c r="X465" s="11"/>
      <c r="Y465" s="11"/>
      <c r="Z465" s="11"/>
      <c r="AA465" s="11"/>
      <c r="AB465" s="11"/>
      <c r="AC465" s="12">
        <v>43534</v>
      </c>
      <c r="AD465" s="15">
        <v>0.76111111111111107</v>
      </c>
      <c r="AE465" s="33"/>
      <c r="AF465" s="15" t="s">
        <v>121</v>
      </c>
      <c r="AG465" s="33"/>
      <c r="AH465" s="15" t="s">
        <v>138</v>
      </c>
      <c r="AI465" s="13" t="s">
        <v>90</v>
      </c>
      <c r="AJ465" s="13" t="s">
        <v>91</v>
      </c>
      <c r="AK465" s="13" t="s">
        <v>92</v>
      </c>
      <c r="AL465" s="11" t="s">
        <v>330</v>
      </c>
      <c r="AM465" s="11" t="s">
        <v>491</v>
      </c>
      <c r="AN465" s="11"/>
      <c r="AO465" s="11"/>
      <c r="AP465" s="11"/>
      <c r="AQ465" s="11" t="s">
        <v>17454</v>
      </c>
      <c r="AR465" s="11"/>
      <c r="AS465" s="11"/>
      <c r="AT465" s="11"/>
      <c r="AU465" s="11"/>
      <c r="AV465" s="11"/>
      <c r="AW465" s="11"/>
      <c r="AX465" s="18">
        <v>251679</v>
      </c>
      <c r="AY465" s="18">
        <v>7871548</v>
      </c>
      <c r="AZ465" s="16">
        <v>-41.362147</v>
      </c>
      <c r="BA465" s="16">
        <v>-19.234413</v>
      </c>
      <c r="BB465" s="11"/>
      <c r="BC465" s="11" t="s">
        <v>17453</v>
      </c>
      <c r="BD465" s="11" t="s">
        <v>17455</v>
      </c>
      <c r="BE465" s="11" t="s">
        <v>95</v>
      </c>
      <c r="BF465" s="17">
        <v>43410</v>
      </c>
      <c r="BG465" s="11" t="s">
        <v>96</v>
      </c>
      <c r="BH465" s="13" t="s">
        <v>97</v>
      </c>
      <c r="BI465" s="13" t="s">
        <v>98</v>
      </c>
      <c r="BJ465" s="13" t="s">
        <v>99</v>
      </c>
      <c r="BK465" s="33" t="s">
        <v>1260</v>
      </c>
      <c r="BL465" s="33" t="s">
        <v>9530</v>
      </c>
      <c r="BM465" s="11" t="s">
        <v>217</v>
      </c>
      <c r="BN465" s="11" t="s">
        <v>218</v>
      </c>
      <c r="BO465" s="11"/>
      <c r="BP465" s="11" t="s">
        <v>9548</v>
      </c>
      <c r="BQ465" s="33" t="str">
        <f>IFERROR(VLOOKUP(Tabela5[[#This Row],[scientificName]],Tabela1[],COLUMN('IUCN BR Summary'!N:N),0),"")</f>
        <v>(Linnaeus, 1766)</v>
      </c>
      <c r="BR465" s="11" t="s">
        <v>102</v>
      </c>
      <c r="BS465" s="11"/>
      <c r="BT465" s="11"/>
      <c r="BU465" s="11"/>
      <c r="BV465" s="11"/>
      <c r="BW465" s="11"/>
      <c r="BX465" s="11"/>
      <c r="BY465" s="11"/>
    </row>
    <row r="466" spans="1:77" x14ac:dyDescent="0.25">
      <c r="A466" s="11" t="s">
        <v>76</v>
      </c>
      <c r="B466" s="12">
        <f t="shared" ca="1" si="14"/>
        <v>43818</v>
      </c>
      <c r="C466" s="13" t="s">
        <v>77</v>
      </c>
      <c r="D466" s="11" t="s">
        <v>78</v>
      </c>
      <c r="E466" s="13" t="s">
        <v>79</v>
      </c>
      <c r="F466" s="11" t="s">
        <v>80</v>
      </c>
      <c r="G466" s="11" t="s">
        <v>81</v>
      </c>
      <c r="H466" s="11" t="s">
        <v>82</v>
      </c>
      <c r="I466" s="13" t="s">
        <v>83</v>
      </c>
      <c r="J466" s="13" t="s">
        <v>82</v>
      </c>
      <c r="K466" s="21" t="str">
        <f t="shared" si="15"/>
        <v>iucnStatus:Least Concern</v>
      </c>
      <c r="L466" s="11" t="str">
        <f>_xlfn.IFNA(VLOOKUP(Tabela5[[#This Row],[scientificName]],Tabela1[],COLUMN('IUCN BR Summary'!O:O),0),"Not Evaluated")</f>
        <v>Least Concern</v>
      </c>
      <c r="M466" s="13" t="s">
        <v>720</v>
      </c>
      <c r="N466" s="33"/>
      <c r="O466" s="33"/>
      <c r="P466" s="37" t="s">
        <v>721</v>
      </c>
      <c r="Q466" s="33" t="s">
        <v>528</v>
      </c>
      <c r="R466" s="33"/>
      <c r="S466" s="33"/>
      <c r="T466" s="33"/>
      <c r="U466" s="33"/>
      <c r="V466" s="11"/>
      <c r="W466" s="11"/>
      <c r="X466" s="11"/>
      <c r="Y466" s="11"/>
      <c r="Z466" s="11"/>
      <c r="AA466" s="11"/>
      <c r="AB466" s="11"/>
      <c r="AC466" s="12">
        <v>43534</v>
      </c>
      <c r="AD466" s="15"/>
      <c r="AE466" s="33"/>
      <c r="AF466" s="15" t="s">
        <v>154</v>
      </c>
      <c r="AG466" s="33"/>
      <c r="AH466" s="15" t="s">
        <v>138</v>
      </c>
      <c r="AI466" s="13" t="s">
        <v>90</v>
      </c>
      <c r="AJ466" s="13" t="s">
        <v>91</v>
      </c>
      <c r="AK466" s="13" t="s">
        <v>92</v>
      </c>
      <c r="AL466" s="11" t="s">
        <v>330</v>
      </c>
      <c r="AM466" s="11" t="s">
        <v>491</v>
      </c>
      <c r="AN466" s="11"/>
      <c r="AO466" s="11"/>
      <c r="AP466" s="11"/>
      <c r="AQ466" s="11" t="s">
        <v>17454</v>
      </c>
      <c r="AR466" s="11"/>
      <c r="AS466" s="11"/>
      <c r="AT466" s="11"/>
      <c r="AU466" s="11"/>
      <c r="AV466" s="11"/>
      <c r="AW466" s="11"/>
      <c r="AX466" s="18">
        <v>251943.39079999999</v>
      </c>
      <c r="AY466" s="18">
        <v>7871752.0042000003</v>
      </c>
      <c r="AZ466" s="16">
        <v>-41.359611000000001</v>
      </c>
      <c r="BA466" s="16">
        <v>-19.232603000000001</v>
      </c>
      <c r="BB466" s="11"/>
      <c r="BC466" s="11" t="s">
        <v>17453</v>
      </c>
      <c r="BD466" s="11" t="s">
        <v>17455</v>
      </c>
      <c r="BE466" s="11" t="s">
        <v>95</v>
      </c>
      <c r="BF466" s="17">
        <v>43410</v>
      </c>
      <c r="BG466" s="11" t="s">
        <v>96</v>
      </c>
      <c r="BH466" s="13" t="s">
        <v>97</v>
      </c>
      <c r="BI466" s="13" t="s">
        <v>98</v>
      </c>
      <c r="BJ466" s="13" t="s">
        <v>99</v>
      </c>
      <c r="BK466" s="33" t="s">
        <v>5036</v>
      </c>
      <c r="BL466" s="33" t="s">
        <v>10210</v>
      </c>
      <c r="BM466" s="11" t="s">
        <v>113</v>
      </c>
      <c r="BN466" s="11" t="s">
        <v>114</v>
      </c>
      <c r="BO466" s="11"/>
      <c r="BP466" s="11" t="s">
        <v>10216</v>
      </c>
      <c r="BQ466" s="33" t="str">
        <f>IFERROR(VLOOKUP(Tabela5[[#This Row],[scientificName]],Tabela1[],COLUMN('IUCN BR Summary'!N:N),0),"")</f>
        <v>(Linnaeus, 1766)</v>
      </c>
      <c r="BR466" s="11" t="s">
        <v>102</v>
      </c>
      <c r="BS466" s="11"/>
      <c r="BT466" s="11"/>
      <c r="BU466" s="11"/>
      <c r="BV466" s="11"/>
      <c r="BW466" s="11"/>
      <c r="BX466" s="11"/>
      <c r="BY466" s="11"/>
    </row>
    <row r="467" spans="1:77" x14ac:dyDescent="0.25">
      <c r="A467" s="11" t="s">
        <v>76</v>
      </c>
      <c r="B467" s="12">
        <f t="shared" ca="1" si="14"/>
        <v>43818</v>
      </c>
      <c r="C467" s="13" t="s">
        <v>77</v>
      </c>
      <c r="D467" s="11" t="s">
        <v>78</v>
      </c>
      <c r="E467" s="13" t="s">
        <v>79</v>
      </c>
      <c r="F467" s="11" t="s">
        <v>80</v>
      </c>
      <c r="G467" s="11" t="s">
        <v>81</v>
      </c>
      <c r="H467" s="11" t="s">
        <v>82</v>
      </c>
      <c r="I467" s="13" t="s">
        <v>83</v>
      </c>
      <c r="J467" s="13" t="s">
        <v>82</v>
      </c>
      <c r="K467" s="21" t="str">
        <f t="shared" si="15"/>
        <v>iucnStatus:Least Concern</v>
      </c>
      <c r="L467" s="11" t="str">
        <f>_xlfn.IFNA(VLOOKUP(Tabela5[[#This Row],[scientificName]],Tabela1[],COLUMN('IUCN BR Summary'!O:O),0),"Not Evaluated")</f>
        <v>Least Concern</v>
      </c>
      <c r="M467" s="13" t="s">
        <v>722</v>
      </c>
      <c r="N467" s="33"/>
      <c r="O467" s="33"/>
      <c r="P467" s="37" t="s">
        <v>721</v>
      </c>
      <c r="Q467" s="33" t="s">
        <v>528</v>
      </c>
      <c r="R467" s="33"/>
      <c r="S467" s="33"/>
      <c r="T467" s="33"/>
      <c r="U467" s="33"/>
      <c r="V467" s="11"/>
      <c r="W467" s="11"/>
      <c r="X467" s="11"/>
      <c r="Y467" s="11"/>
      <c r="Z467" s="11"/>
      <c r="AA467" s="11"/>
      <c r="AB467" s="11"/>
      <c r="AC467" s="12">
        <v>43534</v>
      </c>
      <c r="AD467" s="15"/>
      <c r="AE467" s="33"/>
      <c r="AF467" s="15" t="s">
        <v>154</v>
      </c>
      <c r="AG467" s="33"/>
      <c r="AH467" s="15" t="s">
        <v>138</v>
      </c>
      <c r="AI467" s="13" t="s">
        <v>90</v>
      </c>
      <c r="AJ467" s="13" t="s">
        <v>91</v>
      </c>
      <c r="AK467" s="13" t="s">
        <v>92</v>
      </c>
      <c r="AL467" s="11" t="s">
        <v>330</v>
      </c>
      <c r="AM467" s="11" t="s">
        <v>491</v>
      </c>
      <c r="AN467" s="11"/>
      <c r="AO467" s="11"/>
      <c r="AP467" s="11"/>
      <c r="AQ467" s="11" t="s">
        <v>17454</v>
      </c>
      <c r="AR467" s="11"/>
      <c r="AS467" s="11"/>
      <c r="AT467" s="11"/>
      <c r="AU467" s="11"/>
      <c r="AV467" s="11"/>
      <c r="AW467" s="11"/>
      <c r="AX467" s="18">
        <v>251943.39079999999</v>
      </c>
      <c r="AY467" s="18">
        <v>7871752.0042000003</v>
      </c>
      <c r="AZ467" s="16">
        <v>-41.359611000000001</v>
      </c>
      <c r="BA467" s="16">
        <v>-19.232603000000001</v>
      </c>
      <c r="BB467" s="11"/>
      <c r="BC467" s="11" t="s">
        <v>17453</v>
      </c>
      <c r="BD467" s="11" t="s">
        <v>17455</v>
      </c>
      <c r="BE467" s="11" t="s">
        <v>95</v>
      </c>
      <c r="BF467" s="17">
        <v>43410</v>
      </c>
      <c r="BG467" s="11" t="s">
        <v>96</v>
      </c>
      <c r="BH467" s="13" t="s">
        <v>97</v>
      </c>
      <c r="BI467" s="13" t="s">
        <v>98</v>
      </c>
      <c r="BJ467" s="13" t="s">
        <v>99</v>
      </c>
      <c r="BK467" s="33" t="s">
        <v>5036</v>
      </c>
      <c r="BL467" s="33" t="s">
        <v>5037</v>
      </c>
      <c r="BM467" s="11" t="s">
        <v>162</v>
      </c>
      <c r="BN467" s="11" t="s">
        <v>163</v>
      </c>
      <c r="BO467" s="11"/>
      <c r="BP467" s="11" t="s">
        <v>11275</v>
      </c>
      <c r="BQ467" s="33" t="str">
        <f>IFERROR(VLOOKUP(Tabela5[[#This Row],[scientificName]],Tabela1[],COLUMN('IUCN BR Summary'!N:N),0),"")</f>
        <v>(Linnaeus, 1766)</v>
      </c>
      <c r="BR467" s="11" t="s">
        <v>102</v>
      </c>
      <c r="BS467" s="11"/>
      <c r="BT467" s="11"/>
      <c r="BU467" s="11"/>
      <c r="BV467" s="11"/>
      <c r="BW467" s="11"/>
      <c r="BX467" s="11"/>
      <c r="BY467" s="11"/>
    </row>
    <row r="468" spans="1:77" x14ac:dyDescent="0.25">
      <c r="A468" s="11" t="s">
        <v>76</v>
      </c>
      <c r="B468" s="12">
        <f t="shared" ca="1" si="14"/>
        <v>43818</v>
      </c>
      <c r="C468" s="13" t="s">
        <v>77</v>
      </c>
      <c r="D468" s="11" t="s">
        <v>78</v>
      </c>
      <c r="E468" s="13" t="s">
        <v>79</v>
      </c>
      <c r="F468" s="11" t="s">
        <v>80</v>
      </c>
      <c r="G468" s="11" t="s">
        <v>81</v>
      </c>
      <c r="H468" s="11" t="s">
        <v>82</v>
      </c>
      <c r="I468" s="13" t="s">
        <v>83</v>
      </c>
      <c r="J468" s="13" t="s">
        <v>82</v>
      </c>
      <c r="K468" s="21" t="str">
        <f t="shared" si="15"/>
        <v>iucnStatus:Least Concern</v>
      </c>
      <c r="L468" s="11" t="str">
        <f>_xlfn.IFNA(VLOOKUP(Tabela5[[#This Row],[scientificName]],Tabela1[],COLUMN('IUCN BR Summary'!O:O),0),"Not Evaluated")</f>
        <v>Least Concern</v>
      </c>
      <c r="M468" s="13" t="s">
        <v>723</v>
      </c>
      <c r="N468" s="33"/>
      <c r="O468" s="33"/>
      <c r="P468" s="37" t="s">
        <v>527</v>
      </c>
      <c r="Q468" s="33" t="s">
        <v>528</v>
      </c>
      <c r="R468" s="33"/>
      <c r="S468" s="33"/>
      <c r="T468" s="33"/>
      <c r="U468" s="33"/>
      <c r="V468" s="11"/>
      <c r="W468" s="11"/>
      <c r="X468" s="11"/>
      <c r="Y468" s="11"/>
      <c r="Z468" s="11"/>
      <c r="AA468" s="11"/>
      <c r="AB468" s="11"/>
      <c r="AC468" s="12">
        <v>43534</v>
      </c>
      <c r="AD468" s="15">
        <v>0.75277777777777777</v>
      </c>
      <c r="AE468" s="33"/>
      <c r="AF468" s="15" t="s">
        <v>121</v>
      </c>
      <c r="AG468" s="33"/>
      <c r="AH468" s="15" t="s">
        <v>138</v>
      </c>
      <c r="AI468" s="13" t="s">
        <v>90</v>
      </c>
      <c r="AJ468" s="13" t="s">
        <v>91</v>
      </c>
      <c r="AK468" s="13" t="s">
        <v>92</v>
      </c>
      <c r="AL468" s="11" t="s">
        <v>330</v>
      </c>
      <c r="AM468" s="11" t="s">
        <v>491</v>
      </c>
      <c r="AN468" s="11"/>
      <c r="AO468" s="11"/>
      <c r="AP468" s="11"/>
      <c r="AQ468" s="11" t="s">
        <v>17454</v>
      </c>
      <c r="AR468" s="11"/>
      <c r="AS468" s="11"/>
      <c r="AT468" s="11"/>
      <c r="AU468" s="11"/>
      <c r="AV468" s="11"/>
      <c r="AW468" s="11"/>
      <c r="AX468" s="18">
        <v>251953</v>
      </c>
      <c r="AY468" s="18">
        <v>7871720</v>
      </c>
      <c r="AZ468" s="16">
        <v>-41.359520000000003</v>
      </c>
      <c r="BA468" s="16">
        <v>-19.232893000000001</v>
      </c>
      <c r="BB468" s="11"/>
      <c r="BC468" s="11" t="s">
        <v>17453</v>
      </c>
      <c r="BD468" s="11" t="s">
        <v>17455</v>
      </c>
      <c r="BE468" s="11" t="s">
        <v>95</v>
      </c>
      <c r="BF468" s="17">
        <v>43410</v>
      </c>
      <c r="BG468" s="11" t="s">
        <v>96</v>
      </c>
      <c r="BH468" s="13" t="s">
        <v>97</v>
      </c>
      <c r="BI468" s="13" t="s">
        <v>98</v>
      </c>
      <c r="BJ468" s="13" t="s">
        <v>99</v>
      </c>
      <c r="BK468" s="33" t="s">
        <v>5036</v>
      </c>
      <c r="BL468" s="33" t="s">
        <v>10210</v>
      </c>
      <c r="BM468" s="11" t="s">
        <v>149</v>
      </c>
      <c r="BN468" s="11" t="s">
        <v>150</v>
      </c>
      <c r="BO468" s="11"/>
      <c r="BP468" s="11" t="s">
        <v>10217</v>
      </c>
      <c r="BQ468" s="33" t="str">
        <f>IFERROR(VLOOKUP(Tabela5[[#This Row],[scientificName]],Tabela1[],COLUMN('IUCN BR Summary'!N:N),0),"")</f>
        <v>(G.[Baron] Cuvier, 1798)</v>
      </c>
      <c r="BR468" s="11" t="s">
        <v>102</v>
      </c>
      <c r="BS468" s="11"/>
      <c r="BT468" s="11"/>
      <c r="BU468" s="11"/>
      <c r="BV468" s="11"/>
      <c r="BW468" s="11"/>
      <c r="BX468" s="11"/>
      <c r="BY468" s="11"/>
    </row>
    <row r="469" spans="1:77" x14ac:dyDescent="0.25">
      <c r="A469" s="11" t="s">
        <v>76</v>
      </c>
      <c r="B469" s="12">
        <f t="shared" ca="1" si="14"/>
        <v>43818</v>
      </c>
      <c r="C469" s="13" t="s">
        <v>77</v>
      </c>
      <c r="D469" s="11" t="s">
        <v>78</v>
      </c>
      <c r="E469" s="13" t="s">
        <v>79</v>
      </c>
      <c r="F469" s="11" t="s">
        <v>80</v>
      </c>
      <c r="G469" s="11" t="s">
        <v>81</v>
      </c>
      <c r="H469" s="11" t="s">
        <v>82</v>
      </c>
      <c r="I469" s="13" t="s">
        <v>83</v>
      </c>
      <c r="J469" s="13" t="s">
        <v>82</v>
      </c>
      <c r="K469" s="21" t="str">
        <f t="shared" si="15"/>
        <v>iucnStatus:Least Concern</v>
      </c>
      <c r="L469" s="11" t="str">
        <f>_xlfn.IFNA(VLOOKUP(Tabela5[[#This Row],[scientificName]],Tabela1[],COLUMN('IUCN BR Summary'!O:O),0),"Not Evaluated")</f>
        <v>Least Concern</v>
      </c>
      <c r="M469" s="13" t="s">
        <v>724</v>
      </c>
      <c r="N469" s="33"/>
      <c r="O469" s="33"/>
      <c r="P469" s="37" t="s">
        <v>527</v>
      </c>
      <c r="Q469" s="33" t="s">
        <v>528</v>
      </c>
      <c r="R469" s="33"/>
      <c r="S469" s="33"/>
      <c r="T469" s="33"/>
      <c r="U469" s="33"/>
      <c r="V469" s="11"/>
      <c r="W469" s="11"/>
      <c r="X469" s="11"/>
      <c r="Y469" s="11"/>
      <c r="Z469" s="11"/>
      <c r="AA469" s="11"/>
      <c r="AB469" s="11"/>
      <c r="AC469" s="12">
        <v>43534</v>
      </c>
      <c r="AD469" s="15"/>
      <c r="AE469" s="33"/>
      <c r="AF469" s="15" t="s">
        <v>108</v>
      </c>
      <c r="AG469" s="33"/>
      <c r="AH469" s="15" t="s">
        <v>138</v>
      </c>
      <c r="AI469" s="13" t="s">
        <v>90</v>
      </c>
      <c r="AJ469" s="13" t="s">
        <v>91</v>
      </c>
      <c r="AK469" s="13" t="s">
        <v>92</v>
      </c>
      <c r="AL469" s="11" t="s">
        <v>330</v>
      </c>
      <c r="AM469" s="11" t="s">
        <v>491</v>
      </c>
      <c r="AN469" s="11"/>
      <c r="AO469" s="11"/>
      <c r="AP469" s="11"/>
      <c r="AQ469" s="11" t="s">
        <v>17454</v>
      </c>
      <c r="AR469" s="11"/>
      <c r="AS469" s="11"/>
      <c r="AT469" s="11"/>
      <c r="AU469" s="11"/>
      <c r="AV469" s="11"/>
      <c r="AW469" s="11"/>
      <c r="AX469" s="18">
        <v>252242.54800000001</v>
      </c>
      <c r="AY469" s="18">
        <v>7871753.7418</v>
      </c>
      <c r="AZ469" s="16">
        <v>-41.356758999999997</v>
      </c>
      <c r="BA469" s="16">
        <v>-19.232621999999999</v>
      </c>
      <c r="BB469" s="11"/>
      <c r="BC469" s="11" t="s">
        <v>17453</v>
      </c>
      <c r="BD469" s="11" t="s">
        <v>17455</v>
      </c>
      <c r="BE469" s="11" t="s">
        <v>95</v>
      </c>
      <c r="BF469" s="17">
        <v>43410</v>
      </c>
      <c r="BG469" s="11" t="s">
        <v>96</v>
      </c>
      <c r="BH469" s="13" t="s">
        <v>97</v>
      </c>
      <c r="BI469" s="13" t="s">
        <v>98</v>
      </c>
      <c r="BJ469" s="13" t="s">
        <v>99</v>
      </c>
      <c r="BK469" s="33" t="s">
        <v>5036</v>
      </c>
      <c r="BL469" s="33" t="s">
        <v>10748</v>
      </c>
      <c r="BM469" s="11" t="s">
        <v>516</v>
      </c>
      <c r="BN469" s="11" t="s">
        <v>517</v>
      </c>
      <c r="BO469" s="11"/>
      <c r="BP469" s="11" t="s">
        <v>14409</v>
      </c>
      <c r="BQ469" s="33" t="str">
        <f>IFERROR(VLOOKUP(Tabela5[[#This Row],[scientificName]],Tabela1[],COLUMN('IUCN BR Summary'!N:N),0),"")</f>
        <v>(Linnaeus, 1771)</v>
      </c>
      <c r="BR469" s="11" t="s">
        <v>102</v>
      </c>
      <c r="BS469" s="11"/>
      <c r="BT469" s="11"/>
      <c r="BU469" s="11"/>
      <c r="BV469" s="11"/>
      <c r="BW469" s="11"/>
      <c r="BX469" s="11"/>
      <c r="BY469" s="11"/>
    </row>
    <row r="470" spans="1:77" x14ac:dyDescent="0.25">
      <c r="A470" s="11" t="s">
        <v>76</v>
      </c>
      <c r="B470" s="12">
        <f t="shared" ca="1" si="14"/>
        <v>43818</v>
      </c>
      <c r="C470" s="13" t="s">
        <v>77</v>
      </c>
      <c r="D470" s="11" t="s">
        <v>78</v>
      </c>
      <c r="E470" s="13" t="s">
        <v>79</v>
      </c>
      <c r="F470" s="11" t="s">
        <v>80</v>
      </c>
      <c r="G470" s="11" t="s">
        <v>81</v>
      </c>
      <c r="H470" s="11" t="s">
        <v>82</v>
      </c>
      <c r="I470" s="13" t="s">
        <v>83</v>
      </c>
      <c r="J470" s="13" t="s">
        <v>82</v>
      </c>
      <c r="K470" s="21" t="str">
        <f t="shared" si="15"/>
        <v>iucnStatus:Endangered</v>
      </c>
      <c r="L470" s="11" t="str">
        <f>_xlfn.IFNA(VLOOKUP(Tabela5[[#This Row],[scientificName]],Tabela1[],COLUMN('IUCN BR Summary'!O:O),0),"Not Evaluated")</f>
        <v>Endangered</v>
      </c>
      <c r="M470" s="13" t="s">
        <v>725</v>
      </c>
      <c r="N470" s="33"/>
      <c r="O470" s="33"/>
      <c r="P470" s="37" t="s">
        <v>527</v>
      </c>
      <c r="Q470" s="33" t="s">
        <v>528</v>
      </c>
      <c r="R470" s="33"/>
      <c r="S470" s="33"/>
      <c r="T470" s="33"/>
      <c r="U470" s="33"/>
      <c r="V470" s="11"/>
      <c r="W470" s="11"/>
      <c r="X470" s="11"/>
      <c r="Y470" s="11"/>
      <c r="Z470" s="11"/>
      <c r="AA470" s="11"/>
      <c r="AB470" s="11"/>
      <c r="AC470" s="12">
        <v>43534</v>
      </c>
      <c r="AD470" s="15">
        <v>0.8847222222222223</v>
      </c>
      <c r="AE470" s="33"/>
      <c r="AF470" s="15" t="s">
        <v>121</v>
      </c>
      <c r="AG470" s="33"/>
      <c r="AH470" s="15" t="s">
        <v>138</v>
      </c>
      <c r="AI470" s="13" t="s">
        <v>90</v>
      </c>
      <c r="AJ470" s="13" t="s">
        <v>91</v>
      </c>
      <c r="AK470" s="13" t="s">
        <v>92</v>
      </c>
      <c r="AL470" s="11" t="s">
        <v>330</v>
      </c>
      <c r="AM470" s="11" t="s">
        <v>491</v>
      </c>
      <c r="AN470" s="11"/>
      <c r="AO470" s="11"/>
      <c r="AP470" s="11"/>
      <c r="AQ470" s="11" t="s">
        <v>17454</v>
      </c>
      <c r="AR470" s="11"/>
      <c r="AS470" s="11"/>
      <c r="AT470" s="11"/>
      <c r="AU470" s="11"/>
      <c r="AV470" s="11"/>
      <c r="AW470" s="11"/>
      <c r="AX470" s="18">
        <v>254276</v>
      </c>
      <c r="AY470" s="18">
        <v>7871715</v>
      </c>
      <c r="AZ470" s="16">
        <v>-41.337437000000001</v>
      </c>
      <c r="BA470" s="16">
        <v>-19.233222000000001</v>
      </c>
      <c r="BB470" s="11"/>
      <c r="BC470" s="11" t="s">
        <v>17453</v>
      </c>
      <c r="BD470" s="11" t="s">
        <v>17455</v>
      </c>
      <c r="BE470" s="11" t="s">
        <v>95</v>
      </c>
      <c r="BF470" s="17">
        <v>43410</v>
      </c>
      <c r="BG470" s="11" t="s">
        <v>96</v>
      </c>
      <c r="BH470" s="13" t="s">
        <v>97</v>
      </c>
      <c r="BI470" s="13" t="s">
        <v>98</v>
      </c>
      <c r="BJ470" s="13" t="s">
        <v>99</v>
      </c>
      <c r="BK470" s="33" t="s">
        <v>10186</v>
      </c>
      <c r="BL470" s="33" t="s">
        <v>10187</v>
      </c>
      <c r="BM470" s="11" t="s">
        <v>208</v>
      </c>
      <c r="BN470" s="11" t="s">
        <v>209</v>
      </c>
      <c r="BO470" s="11"/>
      <c r="BP470" s="11" t="s">
        <v>10190</v>
      </c>
      <c r="BQ470" s="33" t="str">
        <f>IFERROR(VLOOKUP(Tabela5[[#This Row],[scientificName]],Tabela1[],COLUMN('IUCN BR Summary'!N:N),0),"")</f>
        <v>(Linnaeus, 1758)</v>
      </c>
      <c r="BR470" s="11" t="s">
        <v>102</v>
      </c>
      <c r="BS470" s="11"/>
      <c r="BT470" s="11"/>
      <c r="BU470" s="11"/>
      <c r="BV470" s="11"/>
      <c r="BW470" s="11"/>
      <c r="BX470" s="11"/>
      <c r="BY470" s="11"/>
    </row>
    <row r="471" spans="1:77" x14ac:dyDescent="0.25">
      <c r="A471" s="11" t="s">
        <v>76</v>
      </c>
      <c r="B471" s="12">
        <f t="shared" ca="1" si="14"/>
        <v>43818</v>
      </c>
      <c r="C471" s="13" t="s">
        <v>77</v>
      </c>
      <c r="D471" s="11" t="s">
        <v>78</v>
      </c>
      <c r="E471" s="13" t="s">
        <v>79</v>
      </c>
      <c r="F471" s="11" t="s">
        <v>80</v>
      </c>
      <c r="G471" s="11" t="s">
        <v>81</v>
      </c>
      <c r="H471" s="11" t="s">
        <v>82</v>
      </c>
      <c r="I471" s="13" t="s">
        <v>83</v>
      </c>
      <c r="J471" s="13" t="s">
        <v>82</v>
      </c>
      <c r="K471" s="21" t="str">
        <f t="shared" si="15"/>
        <v>iucnStatus:Data Deficient</v>
      </c>
      <c r="L471" s="11" t="str">
        <f>_xlfn.IFNA(VLOOKUP(Tabela5[[#This Row],[scientificName]],Tabela1[],COLUMN('IUCN BR Summary'!O:O),0),"Not Evaluated")</f>
        <v>Data Deficient</v>
      </c>
      <c r="M471" s="13" t="s">
        <v>726</v>
      </c>
      <c r="N471" s="33"/>
      <c r="O471" s="33"/>
      <c r="P471" s="37" t="s">
        <v>527</v>
      </c>
      <c r="Q471" s="33" t="s">
        <v>528</v>
      </c>
      <c r="R471" s="33"/>
      <c r="S471" s="33"/>
      <c r="T471" s="33"/>
      <c r="U471" s="33"/>
      <c r="V471" s="11"/>
      <c r="W471" s="11"/>
      <c r="X471" s="11"/>
      <c r="Y471" s="11"/>
      <c r="Z471" s="11"/>
      <c r="AA471" s="11"/>
      <c r="AB471" s="11"/>
      <c r="AC471" s="12">
        <v>43535</v>
      </c>
      <c r="AD471" s="15">
        <v>0.35555555555555557</v>
      </c>
      <c r="AE471" s="33"/>
      <c r="AF471" s="15" t="s">
        <v>121</v>
      </c>
      <c r="AG471" s="33"/>
      <c r="AH471" s="15" t="s">
        <v>138</v>
      </c>
      <c r="AI471" s="13" t="s">
        <v>90</v>
      </c>
      <c r="AJ471" s="13" t="s">
        <v>91</v>
      </c>
      <c r="AK471" s="13" t="s">
        <v>92</v>
      </c>
      <c r="AL471" s="11" t="s">
        <v>330</v>
      </c>
      <c r="AM471" s="11" t="s">
        <v>491</v>
      </c>
      <c r="AN471" s="11"/>
      <c r="AO471" s="11"/>
      <c r="AP471" s="11"/>
      <c r="AQ471" s="11" t="s">
        <v>17454</v>
      </c>
      <c r="AR471" s="11"/>
      <c r="AS471" s="11"/>
      <c r="AT471" s="11"/>
      <c r="AU471" s="11"/>
      <c r="AV471" s="11"/>
      <c r="AW471" s="11"/>
      <c r="AX471" s="18">
        <v>251217</v>
      </c>
      <c r="AY471" s="18">
        <v>7871286</v>
      </c>
      <c r="AZ471" s="16">
        <v>-41.366573000000002</v>
      </c>
      <c r="BA471" s="16">
        <v>-19.236722</v>
      </c>
      <c r="BB471" s="11"/>
      <c r="BC471" s="11" t="s">
        <v>17453</v>
      </c>
      <c r="BD471" s="11" t="s">
        <v>17455</v>
      </c>
      <c r="BE471" s="11" t="s">
        <v>95</v>
      </c>
      <c r="BF471" s="17">
        <v>43410</v>
      </c>
      <c r="BG471" s="11" t="s">
        <v>96</v>
      </c>
      <c r="BH471" s="13" t="s">
        <v>97</v>
      </c>
      <c r="BI471" s="13" t="s">
        <v>98</v>
      </c>
      <c r="BJ471" s="13" t="s">
        <v>99</v>
      </c>
      <c r="BK471" s="33" t="s">
        <v>1260</v>
      </c>
      <c r="BL471" s="33" t="s">
        <v>9565</v>
      </c>
      <c r="BM471" s="11" t="s">
        <v>460</v>
      </c>
      <c r="BN471" s="11" t="s">
        <v>727</v>
      </c>
      <c r="BO471" s="11"/>
      <c r="BP471" s="11" t="s">
        <v>9571</v>
      </c>
      <c r="BQ471" s="33" t="str">
        <f>IFERROR(VLOOKUP(Tabela5[[#This Row],[scientificName]],Tabela1[],COLUMN('IUCN BR Summary'!N:N),0),"")</f>
        <v>Lichtenstein, 1823</v>
      </c>
      <c r="BR471" s="11" t="s">
        <v>102</v>
      </c>
      <c r="BS471" s="11"/>
      <c r="BT471" s="11"/>
      <c r="BU471" s="11"/>
      <c r="BV471" s="11"/>
      <c r="BW471" s="11"/>
      <c r="BX471" s="11"/>
      <c r="BY471" s="11"/>
    </row>
    <row r="472" spans="1:77" x14ac:dyDescent="0.25">
      <c r="A472" s="11" t="s">
        <v>76</v>
      </c>
      <c r="B472" s="12">
        <f t="shared" ca="1" si="14"/>
        <v>43818</v>
      </c>
      <c r="C472" s="13" t="s">
        <v>77</v>
      </c>
      <c r="D472" s="11" t="s">
        <v>78</v>
      </c>
      <c r="E472" s="13" t="s">
        <v>79</v>
      </c>
      <c r="F472" s="11" t="s">
        <v>80</v>
      </c>
      <c r="G472" s="11" t="s">
        <v>81</v>
      </c>
      <c r="H472" s="11" t="s">
        <v>82</v>
      </c>
      <c r="I472" s="13" t="s">
        <v>83</v>
      </c>
      <c r="J472" s="13" t="s">
        <v>82</v>
      </c>
      <c r="K472" s="21" t="str">
        <f t="shared" si="15"/>
        <v>iucnStatus:Least Concern</v>
      </c>
      <c r="L472" s="11" t="str">
        <f>_xlfn.IFNA(VLOOKUP(Tabela5[[#This Row],[scientificName]],Tabela1[],COLUMN('IUCN BR Summary'!O:O),0),"Not Evaluated")</f>
        <v>Least Concern</v>
      </c>
      <c r="M472" s="13" t="s">
        <v>728</v>
      </c>
      <c r="N472" s="33"/>
      <c r="O472" s="33"/>
      <c r="P472" s="37" t="s">
        <v>527</v>
      </c>
      <c r="Q472" s="33" t="s">
        <v>528</v>
      </c>
      <c r="R472" s="33"/>
      <c r="S472" s="33"/>
      <c r="T472" s="33"/>
      <c r="U472" s="33"/>
      <c r="V472" s="11"/>
      <c r="W472" s="11"/>
      <c r="X472" s="11"/>
      <c r="Y472" s="11"/>
      <c r="Z472" s="11"/>
      <c r="AA472" s="11"/>
      <c r="AB472" s="11"/>
      <c r="AC472" s="12">
        <v>43535</v>
      </c>
      <c r="AD472" s="15">
        <v>0.34861111111111115</v>
      </c>
      <c r="AE472" s="33"/>
      <c r="AF472" s="15" t="s">
        <v>121</v>
      </c>
      <c r="AG472" s="33"/>
      <c r="AH472" s="15" t="s">
        <v>138</v>
      </c>
      <c r="AI472" s="13" t="s">
        <v>90</v>
      </c>
      <c r="AJ472" s="13" t="s">
        <v>91</v>
      </c>
      <c r="AK472" s="13" t="s">
        <v>92</v>
      </c>
      <c r="AL472" s="11" t="s">
        <v>330</v>
      </c>
      <c r="AM472" s="11" t="s">
        <v>491</v>
      </c>
      <c r="AN472" s="11"/>
      <c r="AO472" s="11"/>
      <c r="AP472" s="11"/>
      <c r="AQ472" s="11" t="s">
        <v>17454</v>
      </c>
      <c r="AR472" s="11"/>
      <c r="AS472" s="11"/>
      <c r="AT472" s="11"/>
      <c r="AU472" s="11"/>
      <c r="AV472" s="11"/>
      <c r="AW472" s="11"/>
      <c r="AX472" s="18">
        <v>251284</v>
      </c>
      <c r="AY472" s="18">
        <v>7871168</v>
      </c>
      <c r="AZ472" s="16">
        <v>-41.365952</v>
      </c>
      <c r="BA472" s="16">
        <v>-19.237794999999998</v>
      </c>
      <c r="BB472" s="11"/>
      <c r="BC472" s="11" t="s">
        <v>17453</v>
      </c>
      <c r="BD472" s="11" t="s">
        <v>17455</v>
      </c>
      <c r="BE472" s="11" t="s">
        <v>95</v>
      </c>
      <c r="BF472" s="17">
        <v>43410</v>
      </c>
      <c r="BG472" s="11" t="s">
        <v>96</v>
      </c>
      <c r="BH472" s="13" t="s">
        <v>97</v>
      </c>
      <c r="BI472" s="13" t="s">
        <v>98</v>
      </c>
      <c r="BJ472" s="13" t="s">
        <v>99</v>
      </c>
      <c r="BK472" s="33" t="s">
        <v>5036</v>
      </c>
      <c r="BL472" s="33" t="s">
        <v>5037</v>
      </c>
      <c r="BM472" s="11" t="s">
        <v>162</v>
      </c>
      <c r="BN472" s="11" t="s">
        <v>163</v>
      </c>
      <c r="BO472" s="11"/>
      <c r="BP472" s="11" t="s">
        <v>11275</v>
      </c>
      <c r="BQ472" s="33" t="str">
        <f>IFERROR(VLOOKUP(Tabela5[[#This Row],[scientificName]],Tabela1[],COLUMN('IUCN BR Summary'!N:N),0),"")</f>
        <v>(Linnaeus, 1766)</v>
      </c>
      <c r="BR472" s="11" t="s">
        <v>102</v>
      </c>
      <c r="BS472" s="11"/>
      <c r="BT472" s="11"/>
      <c r="BU472" s="11"/>
      <c r="BV472" s="11"/>
      <c r="BW472" s="11"/>
      <c r="BX472" s="11"/>
      <c r="BY472" s="11"/>
    </row>
    <row r="473" spans="1:77" x14ac:dyDescent="0.25">
      <c r="A473" s="11" t="s">
        <v>76</v>
      </c>
      <c r="B473" s="12">
        <f t="shared" ca="1" si="14"/>
        <v>43818</v>
      </c>
      <c r="C473" s="13" t="s">
        <v>77</v>
      </c>
      <c r="D473" s="11" t="s">
        <v>78</v>
      </c>
      <c r="E473" s="13" t="s">
        <v>79</v>
      </c>
      <c r="F473" s="11" t="s">
        <v>80</v>
      </c>
      <c r="G473" s="11" t="s">
        <v>81</v>
      </c>
      <c r="H473" s="11" t="s">
        <v>82</v>
      </c>
      <c r="I473" s="13" t="s">
        <v>83</v>
      </c>
      <c r="J473" s="13" t="s">
        <v>82</v>
      </c>
      <c r="K473" s="21" t="str">
        <f t="shared" si="15"/>
        <v>iucnStatus:Least Concern</v>
      </c>
      <c r="L473" s="11" t="str">
        <f>_xlfn.IFNA(VLOOKUP(Tabela5[[#This Row],[scientificName]],Tabela1[],COLUMN('IUCN BR Summary'!O:O),0),"Not Evaluated")</f>
        <v>Least Concern</v>
      </c>
      <c r="M473" s="13" t="s">
        <v>729</v>
      </c>
      <c r="N473" s="33"/>
      <c r="O473" s="33"/>
      <c r="P473" s="37" t="s">
        <v>527</v>
      </c>
      <c r="Q473" s="33" t="s">
        <v>528</v>
      </c>
      <c r="R473" s="33"/>
      <c r="S473" s="33"/>
      <c r="T473" s="33"/>
      <c r="U473" s="33"/>
      <c r="V473" s="11"/>
      <c r="W473" s="11"/>
      <c r="X473" s="11"/>
      <c r="Y473" s="11"/>
      <c r="Z473" s="11"/>
      <c r="AA473" s="11"/>
      <c r="AB473" s="11"/>
      <c r="AC473" s="12">
        <v>43535</v>
      </c>
      <c r="AD473" s="15">
        <v>0.36388888888888887</v>
      </c>
      <c r="AE473" s="33"/>
      <c r="AF473" s="15" t="s">
        <v>121</v>
      </c>
      <c r="AG473" s="33"/>
      <c r="AH473" s="15" t="s">
        <v>138</v>
      </c>
      <c r="AI473" s="13" t="s">
        <v>90</v>
      </c>
      <c r="AJ473" s="13" t="s">
        <v>91</v>
      </c>
      <c r="AK473" s="13" t="s">
        <v>92</v>
      </c>
      <c r="AL473" s="11" t="s">
        <v>330</v>
      </c>
      <c r="AM473" s="11" t="s">
        <v>491</v>
      </c>
      <c r="AN473" s="11"/>
      <c r="AO473" s="11"/>
      <c r="AP473" s="11"/>
      <c r="AQ473" s="11" t="s">
        <v>17454</v>
      </c>
      <c r="AR473" s="11"/>
      <c r="AS473" s="11"/>
      <c r="AT473" s="11"/>
      <c r="AU473" s="11"/>
      <c r="AV473" s="11"/>
      <c r="AW473" s="11"/>
      <c r="AX473" s="18">
        <v>251415</v>
      </c>
      <c r="AY473" s="18">
        <v>7871553</v>
      </c>
      <c r="AZ473" s="16">
        <v>-41.364655999999997</v>
      </c>
      <c r="BA473" s="16">
        <v>-19.234335000000002</v>
      </c>
      <c r="BB473" s="11"/>
      <c r="BC473" s="11" t="s">
        <v>17453</v>
      </c>
      <c r="BD473" s="11" t="s">
        <v>17455</v>
      </c>
      <c r="BE473" s="11" t="s">
        <v>95</v>
      </c>
      <c r="BF473" s="17">
        <v>43410</v>
      </c>
      <c r="BG473" s="11" t="s">
        <v>96</v>
      </c>
      <c r="BH473" s="13" t="s">
        <v>97</v>
      </c>
      <c r="BI473" s="13" t="s">
        <v>98</v>
      </c>
      <c r="BJ473" s="13" t="s">
        <v>99</v>
      </c>
      <c r="BK473" s="33" t="s">
        <v>5036</v>
      </c>
      <c r="BL473" s="33" t="s">
        <v>10210</v>
      </c>
      <c r="BM473" s="11" t="s">
        <v>149</v>
      </c>
      <c r="BN473" s="11" t="s">
        <v>150</v>
      </c>
      <c r="BO473" s="11"/>
      <c r="BP473" s="11" t="s">
        <v>10217</v>
      </c>
      <c r="BQ473" s="33" t="str">
        <f>IFERROR(VLOOKUP(Tabela5[[#This Row],[scientificName]],Tabela1[],COLUMN('IUCN BR Summary'!N:N),0),"")</f>
        <v>(G.[Baron] Cuvier, 1798)</v>
      </c>
      <c r="BR473" s="11" t="s">
        <v>102</v>
      </c>
      <c r="BS473" s="11"/>
      <c r="BT473" s="11"/>
      <c r="BU473" s="11"/>
      <c r="BV473" s="11"/>
      <c r="BW473" s="11"/>
      <c r="BX473" s="11"/>
      <c r="BY473" s="11"/>
    </row>
    <row r="474" spans="1:77" x14ac:dyDescent="0.25">
      <c r="A474" s="11" t="s">
        <v>76</v>
      </c>
      <c r="B474" s="12">
        <f t="shared" ca="1" si="14"/>
        <v>43818</v>
      </c>
      <c r="C474" s="13" t="s">
        <v>77</v>
      </c>
      <c r="D474" s="11" t="s">
        <v>78</v>
      </c>
      <c r="E474" s="13" t="s">
        <v>79</v>
      </c>
      <c r="F474" s="11" t="s">
        <v>80</v>
      </c>
      <c r="G474" s="11" t="s">
        <v>81</v>
      </c>
      <c r="H474" s="11" t="s">
        <v>82</v>
      </c>
      <c r="I474" s="13" t="s">
        <v>83</v>
      </c>
      <c r="J474" s="13" t="s">
        <v>82</v>
      </c>
      <c r="K474" s="21" t="str">
        <f t="shared" si="15"/>
        <v>iucnStatus:Least Concern</v>
      </c>
      <c r="L474" s="11" t="str">
        <f>_xlfn.IFNA(VLOOKUP(Tabela5[[#This Row],[scientificName]],Tabela1[],COLUMN('IUCN BR Summary'!O:O),0),"Not Evaluated")</f>
        <v>Least Concern</v>
      </c>
      <c r="M474" s="13" t="s">
        <v>730</v>
      </c>
      <c r="N474" s="33"/>
      <c r="O474" s="33"/>
      <c r="P474" s="37" t="s">
        <v>527</v>
      </c>
      <c r="Q474" s="33" t="s">
        <v>528</v>
      </c>
      <c r="R474" s="33"/>
      <c r="S474" s="33"/>
      <c r="T474" s="33"/>
      <c r="U474" s="33"/>
      <c r="V474" s="11"/>
      <c r="W474" s="11"/>
      <c r="X474" s="11"/>
      <c r="Y474" s="11"/>
      <c r="Z474" s="11"/>
      <c r="AA474" s="11"/>
      <c r="AB474" s="11"/>
      <c r="AC474" s="12">
        <v>43535</v>
      </c>
      <c r="AD474" s="15">
        <v>0.28333333333333333</v>
      </c>
      <c r="AE474" s="33"/>
      <c r="AF474" s="15" t="s">
        <v>154</v>
      </c>
      <c r="AG474" s="33"/>
      <c r="AH474" s="15" t="s">
        <v>138</v>
      </c>
      <c r="AI474" s="13" t="s">
        <v>90</v>
      </c>
      <c r="AJ474" s="13" t="s">
        <v>91</v>
      </c>
      <c r="AK474" s="13" t="s">
        <v>92</v>
      </c>
      <c r="AL474" s="11" t="s">
        <v>330</v>
      </c>
      <c r="AM474" s="11" t="s">
        <v>491</v>
      </c>
      <c r="AN474" s="11"/>
      <c r="AO474" s="11"/>
      <c r="AP474" s="11"/>
      <c r="AQ474" s="11" t="s">
        <v>17454</v>
      </c>
      <c r="AR474" s="11"/>
      <c r="AS474" s="11"/>
      <c r="AT474" s="11"/>
      <c r="AU474" s="11"/>
      <c r="AV474" s="11"/>
      <c r="AW474" s="11"/>
      <c r="AX474" s="18">
        <v>251685</v>
      </c>
      <c r="AY474" s="18">
        <v>7871474</v>
      </c>
      <c r="AZ474" s="16">
        <v>-41.362099999999998</v>
      </c>
      <c r="BA474" s="16">
        <v>-19.235081999999998</v>
      </c>
      <c r="BB474" s="11"/>
      <c r="BC474" s="11" t="s">
        <v>17453</v>
      </c>
      <c r="BD474" s="11" t="s">
        <v>17455</v>
      </c>
      <c r="BE474" s="11" t="s">
        <v>95</v>
      </c>
      <c r="BF474" s="17">
        <v>43410</v>
      </c>
      <c r="BG474" s="11" t="s">
        <v>96</v>
      </c>
      <c r="BH474" s="13" t="s">
        <v>97</v>
      </c>
      <c r="BI474" s="13" t="s">
        <v>98</v>
      </c>
      <c r="BJ474" s="13" t="s">
        <v>99</v>
      </c>
      <c r="BK474" s="33" t="s">
        <v>5036</v>
      </c>
      <c r="BL474" s="33" t="s">
        <v>5037</v>
      </c>
      <c r="BM474" s="11" t="s">
        <v>162</v>
      </c>
      <c r="BN474" s="11" t="s">
        <v>163</v>
      </c>
      <c r="BO474" s="11"/>
      <c r="BP474" s="11" t="s">
        <v>11275</v>
      </c>
      <c r="BQ474" s="33" t="str">
        <f>IFERROR(VLOOKUP(Tabela5[[#This Row],[scientificName]],Tabela1[],COLUMN('IUCN BR Summary'!N:N),0),"")</f>
        <v>(Linnaeus, 1766)</v>
      </c>
      <c r="BR474" s="11" t="s">
        <v>102</v>
      </c>
      <c r="BS474" s="11"/>
      <c r="BT474" s="11"/>
      <c r="BU474" s="11"/>
      <c r="BV474" s="11"/>
      <c r="BW474" s="11"/>
      <c r="BX474" s="11"/>
      <c r="BY474" s="11"/>
    </row>
    <row r="475" spans="1:77" x14ac:dyDescent="0.25">
      <c r="A475" s="11" t="s">
        <v>76</v>
      </c>
      <c r="B475" s="12">
        <f t="shared" ca="1" si="14"/>
        <v>43818</v>
      </c>
      <c r="C475" s="13" t="s">
        <v>77</v>
      </c>
      <c r="D475" s="11" t="s">
        <v>78</v>
      </c>
      <c r="E475" s="13" t="s">
        <v>79</v>
      </c>
      <c r="F475" s="11" t="s">
        <v>80</v>
      </c>
      <c r="G475" s="11" t="s">
        <v>81</v>
      </c>
      <c r="H475" s="11" t="s">
        <v>82</v>
      </c>
      <c r="I475" s="13" t="s">
        <v>83</v>
      </c>
      <c r="J475" s="13" t="s">
        <v>82</v>
      </c>
      <c r="K475" s="21" t="str">
        <f t="shared" si="15"/>
        <v>iucnStatus:Least Concern</v>
      </c>
      <c r="L475" s="11" t="str">
        <f>_xlfn.IFNA(VLOOKUP(Tabela5[[#This Row],[scientificName]],Tabela1[],COLUMN('IUCN BR Summary'!O:O),0),"Not Evaluated")</f>
        <v>Least Concern</v>
      </c>
      <c r="M475" s="13" t="s">
        <v>731</v>
      </c>
      <c r="N475" s="33"/>
      <c r="O475" s="33"/>
      <c r="P475" s="37" t="s">
        <v>527</v>
      </c>
      <c r="Q475" s="33" t="s">
        <v>528</v>
      </c>
      <c r="R475" s="33"/>
      <c r="S475" s="33"/>
      <c r="T475" s="33"/>
      <c r="U475" s="33"/>
      <c r="V475" s="11"/>
      <c r="W475" s="11"/>
      <c r="X475" s="11"/>
      <c r="Y475" s="11"/>
      <c r="Z475" s="11"/>
      <c r="AA475" s="11"/>
      <c r="AB475" s="11"/>
      <c r="AC475" s="12">
        <v>43535</v>
      </c>
      <c r="AD475" s="15">
        <v>0.38055555555555554</v>
      </c>
      <c r="AE475" s="33"/>
      <c r="AF475" s="15" t="s">
        <v>121</v>
      </c>
      <c r="AG475" s="33"/>
      <c r="AH475" s="15" t="s">
        <v>138</v>
      </c>
      <c r="AI475" s="13" t="s">
        <v>90</v>
      </c>
      <c r="AJ475" s="13" t="s">
        <v>91</v>
      </c>
      <c r="AK475" s="13" t="s">
        <v>92</v>
      </c>
      <c r="AL475" s="11" t="s">
        <v>330</v>
      </c>
      <c r="AM475" s="11" t="s">
        <v>491</v>
      </c>
      <c r="AN475" s="11"/>
      <c r="AO475" s="11"/>
      <c r="AP475" s="11"/>
      <c r="AQ475" s="11" t="s">
        <v>17454</v>
      </c>
      <c r="AR475" s="11"/>
      <c r="AS475" s="11"/>
      <c r="AT475" s="11"/>
      <c r="AU475" s="11"/>
      <c r="AV475" s="11"/>
      <c r="AW475" s="11"/>
      <c r="AX475" s="18">
        <v>251780</v>
      </c>
      <c r="AY475" s="18">
        <v>7871673</v>
      </c>
      <c r="AZ475" s="16">
        <v>-41.361170999999999</v>
      </c>
      <c r="BA475" s="16">
        <v>-19.233295999999999</v>
      </c>
      <c r="BB475" s="11"/>
      <c r="BC475" s="11" t="s">
        <v>17453</v>
      </c>
      <c r="BD475" s="11" t="s">
        <v>17455</v>
      </c>
      <c r="BE475" s="11" t="s">
        <v>95</v>
      </c>
      <c r="BF475" s="17">
        <v>43410</v>
      </c>
      <c r="BG475" s="11" t="s">
        <v>96</v>
      </c>
      <c r="BH475" s="13" t="s">
        <v>97</v>
      </c>
      <c r="BI475" s="13" t="s">
        <v>98</v>
      </c>
      <c r="BJ475" s="13" t="s">
        <v>99</v>
      </c>
      <c r="BK475" s="33" t="s">
        <v>5036</v>
      </c>
      <c r="BL475" s="33" t="s">
        <v>5037</v>
      </c>
      <c r="BM475" s="11" t="s">
        <v>162</v>
      </c>
      <c r="BN475" s="11" t="s">
        <v>163</v>
      </c>
      <c r="BO475" s="11"/>
      <c r="BP475" s="11" t="s">
        <v>11275</v>
      </c>
      <c r="BQ475" s="33" t="str">
        <f>IFERROR(VLOOKUP(Tabela5[[#This Row],[scientificName]],Tabela1[],COLUMN('IUCN BR Summary'!N:N),0),"")</f>
        <v>(Linnaeus, 1766)</v>
      </c>
      <c r="BR475" s="11" t="s">
        <v>102</v>
      </c>
      <c r="BS475" s="11"/>
      <c r="BT475" s="11"/>
      <c r="BU475" s="11"/>
      <c r="BV475" s="11"/>
      <c r="BW475" s="11"/>
      <c r="BX475" s="11"/>
      <c r="BY475" s="11"/>
    </row>
    <row r="476" spans="1:77" x14ac:dyDescent="0.25">
      <c r="A476" s="11" t="s">
        <v>76</v>
      </c>
      <c r="B476" s="12">
        <f t="shared" ca="1" si="14"/>
        <v>43818</v>
      </c>
      <c r="C476" s="13" t="s">
        <v>77</v>
      </c>
      <c r="D476" s="11" t="s">
        <v>78</v>
      </c>
      <c r="E476" s="13" t="s">
        <v>79</v>
      </c>
      <c r="F476" s="11" t="s">
        <v>80</v>
      </c>
      <c r="G476" s="11" t="s">
        <v>81</v>
      </c>
      <c r="H476" s="11" t="s">
        <v>82</v>
      </c>
      <c r="I476" s="13" t="s">
        <v>83</v>
      </c>
      <c r="J476" s="13" t="s">
        <v>82</v>
      </c>
      <c r="K476" s="21" t="str">
        <f t="shared" si="15"/>
        <v>iucnStatus:Not Evaluated</v>
      </c>
      <c r="L476" s="11" t="str">
        <f>_xlfn.IFNA(VLOOKUP(Tabela5[[#This Row],[scientificName]],Tabela1[],COLUMN('IUCN BR Summary'!O:O),0),"Not Evaluated")</f>
        <v>Not Evaluated</v>
      </c>
      <c r="M476" s="13" t="s">
        <v>732</v>
      </c>
      <c r="N476" s="33"/>
      <c r="O476" s="33"/>
      <c r="P476" s="37" t="s">
        <v>527</v>
      </c>
      <c r="Q476" s="33" t="s">
        <v>528</v>
      </c>
      <c r="R476" s="33"/>
      <c r="S476" s="33"/>
      <c r="T476" s="33"/>
      <c r="U476" s="33"/>
      <c r="V476" s="11"/>
      <c r="W476" s="11"/>
      <c r="X476" s="11"/>
      <c r="Y476" s="11"/>
      <c r="Z476" s="11"/>
      <c r="AA476" s="11"/>
      <c r="AB476" s="11"/>
      <c r="AC476" s="12">
        <v>43535</v>
      </c>
      <c r="AD476" s="15"/>
      <c r="AE476" s="33"/>
      <c r="AF476" s="15" t="s">
        <v>108</v>
      </c>
      <c r="AG476" s="33"/>
      <c r="AH476" s="15" t="s">
        <v>138</v>
      </c>
      <c r="AI476" s="13" t="s">
        <v>90</v>
      </c>
      <c r="AJ476" s="13" t="s">
        <v>91</v>
      </c>
      <c r="AK476" s="13" t="s">
        <v>92</v>
      </c>
      <c r="AL476" s="11" t="s">
        <v>330</v>
      </c>
      <c r="AM476" s="11" t="s">
        <v>491</v>
      </c>
      <c r="AN476" s="11"/>
      <c r="AO476" s="11"/>
      <c r="AP476" s="11"/>
      <c r="AQ476" s="11" t="s">
        <v>17454</v>
      </c>
      <c r="AR476" s="11"/>
      <c r="AS476" s="11"/>
      <c r="AT476" s="11"/>
      <c r="AU476" s="11"/>
      <c r="AV476" s="11"/>
      <c r="AW476" s="11"/>
      <c r="AX476" s="18">
        <v>252242.54800000001</v>
      </c>
      <c r="AY476" s="18">
        <v>7871753.7418</v>
      </c>
      <c r="AZ476" s="16">
        <v>-41.356758999999997</v>
      </c>
      <c r="BA476" s="16">
        <v>-19.232621999999999</v>
      </c>
      <c r="BB476" s="11"/>
      <c r="BC476" s="11" t="s">
        <v>17453</v>
      </c>
      <c r="BD476" s="11" t="s">
        <v>17455</v>
      </c>
      <c r="BE476" s="11" t="s">
        <v>95</v>
      </c>
      <c r="BF476" s="17">
        <v>43410</v>
      </c>
      <c r="BG476" s="11" t="s">
        <v>96</v>
      </c>
      <c r="BH476" s="13" t="s">
        <v>97</v>
      </c>
      <c r="BI476" s="13" t="s">
        <v>98</v>
      </c>
      <c r="BJ476" s="13" t="s">
        <v>99</v>
      </c>
      <c r="BK476" s="33" t="s">
        <v>10370</v>
      </c>
      <c r="BL476" s="33" t="s">
        <v>10386</v>
      </c>
      <c r="BM476" s="11" t="s">
        <v>254</v>
      </c>
      <c r="BN476" s="11" t="s">
        <v>255</v>
      </c>
      <c r="BO476" s="11"/>
      <c r="BP476" s="11" t="s">
        <v>17440</v>
      </c>
      <c r="BQ476" s="33" t="str">
        <f>IFERROR(VLOOKUP(Tabela5[[#This Row],[scientificName]],Tabela1[],COLUMN('IUCN BR Summary'!N:N),0),"")</f>
        <v/>
      </c>
      <c r="BR476" s="11" t="s">
        <v>166</v>
      </c>
      <c r="BS476" s="11"/>
      <c r="BT476" s="11"/>
      <c r="BU476" s="11"/>
      <c r="BV476" s="11"/>
      <c r="BW476" s="11"/>
      <c r="BX476" s="11"/>
      <c r="BY476" s="11"/>
    </row>
    <row r="477" spans="1:77" x14ac:dyDescent="0.25">
      <c r="A477" s="11" t="s">
        <v>76</v>
      </c>
      <c r="B477" s="12">
        <f t="shared" ca="1" si="14"/>
        <v>43818</v>
      </c>
      <c r="C477" s="13" t="s">
        <v>77</v>
      </c>
      <c r="D477" s="11" t="s">
        <v>78</v>
      </c>
      <c r="E477" s="13" t="s">
        <v>79</v>
      </c>
      <c r="F477" s="11" t="s">
        <v>80</v>
      </c>
      <c r="G477" s="11" t="s">
        <v>81</v>
      </c>
      <c r="H477" s="11" t="s">
        <v>82</v>
      </c>
      <c r="I477" s="13" t="s">
        <v>83</v>
      </c>
      <c r="J477" s="13" t="s">
        <v>82</v>
      </c>
      <c r="K477" s="21" t="str">
        <f t="shared" si="15"/>
        <v>iucnStatus:Least Concern</v>
      </c>
      <c r="L477" s="11" t="str">
        <f>_xlfn.IFNA(VLOOKUP(Tabela5[[#This Row],[scientificName]],Tabela1[],COLUMN('IUCN BR Summary'!O:O),0),"Not Evaluated")</f>
        <v>Least Concern</v>
      </c>
      <c r="M477" s="13" t="s">
        <v>733</v>
      </c>
      <c r="N477" s="33"/>
      <c r="O477" s="33"/>
      <c r="P477" s="37" t="s">
        <v>527</v>
      </c>
      <c r="Q477" s="33" t="s">
        <v>528</v>
      </c>
      <c r="R477" s="33"/>
      <c r="S477" s="33"/>
      <c r="T477" s="33"/>
      <c r="U477" s="33"/>
      <c r="V477" s="11"/>
      <c r="W477" s="11"/>
      <c r="X477" s="11"/>
      <c r="Y477" s="11"/>
      <c r="Z477" s="11"/>
      <c r="AA477" s="11"/>
      <c r="AB477" s="11"/>
      <c r="AC477" s="12">
        <v>43536</v>
      </c>
      <c r="AD477" s="15">
        <v>0.47430555555555554</v>
      </c>
      <c r="AE477" s="33"/>
      <c r="AF477" s="15" t="s">
        <v>121</v>
      </c>
      <c r="AG477" s="33"/>
      <c r="AH477" s="15" t="s">
        <v>138</v>
      </c>
      <c r="AI477" s="13" t="s">
        <v>90</v>
      </c>
      <c r="AJ477" s="13" t="s">
        <v>91</v>
      </c>
      <c r="AK477" s="13" t="s">
        <v>92</v>
      </c>
      <c r="AL477" s="11" t="s">
        <v>330</v>
      </c>
      <c r="AM477" s="11" t="s">
        <v>354</v>
      </c>
      <c r="AN477" s="11"/>
      <c r="AO477" s="11"/>
      <c r="AP477" s="11"/>
      <c r="AQ477" s="11" t="s">
        <v>17454</v>
      </c>
      <c r="AR477" s="11"/>
      <c r="AS477" s="11"/>
      <c r="AT477" s="11"/>
      <c r="AU477" s="11"/>
      <c r="AV477" s="11"/>
      <c r="AW477" s="11"/>
      <c r="AX477" s="18">
        <v>796881</v>
      </c>
      <c r="AY477" s="18">
        <v>7885451</v>
      </c>
      <c r="AZ477" s="16">
        <v>-42.178446999999998</v>
      </c>
      <c r="BA477" s="16">
        <v>-19.102378000000002</v>
      </c>
      <c r="BB477" s="11"/>
      <c r="BC477" s="11" t="s">
        <v>17453</v>
      </c>
      <c r="BD477" s="11" t="s">
        <v>17455</v>
      </c>
      <c r="BE477" s="11" t="s">
        <v>95</v>
      </c>
      <c r="BF477" s="17">
        <v>43410</v>
      </c>
      <c r="BG477" s="11" t="s">
        <v>96</v>
      </c>
      <c r="BH477" s="13" t="s">
        <v>97</v>
      </c>
      <c r="BI477" s="13" t="s">
        <v>98</v>
      </c>
      <c r="BJ477" s="13" t="s">
        <v>99</v>
      </c>
      <c r="BK477" s="33" t="s">
        <v>5036</v>
      </c>
      <c r="BL477" s="33" t="s">
        <v>10210</v>
      </c>
      <c r="BM477" s="11" t="s">
        <v>113</v>
      </c>
      <c r="BN477" s="11" t="s">
        <v>114</v>
      </c>
      <c r="BO477" s="11"/>
      <c r="BP477" s="11" t="s">
        <v>10216</v>
      </c>
      <c r="BQ477" s="33" t="str">
        <f>IFERROR(VLOOKUP(Tabela5[[#This Row],[scientificName]],Tabela1[],COLUMN('IUCN BR Summary'!N:N),0),"")</f>
        <v>(Linnaeus, 1766)</v>
      </c>
      <c r="BR477" s="11" t="s">
        <v>102</v>
      </c>
      <c r="BS477" s="11"/>
      <c r="BT477" s="11"/>
      <c r="BU477" s="11"/>
      <c r="BV477" s="11"/>
      <c r="BW477" s="11"/>
      <c r="BX477" s="11"/>
      <c r="BY477" s="11"/>
    </row>
    <row r="478" spans="1:77" x14ac:dyDescent="0.25">
      <c r="A478" s="11" t="s">
        <v>76</v>
      </c>
      <c r="B478" s="12">
        <f t="shared" ca="1" si="14"/>
        <v>43818</v>
      </c>
      <c r="C478" s="13" t="s">
        <v>77</v>
      </c>
      <c r="D478" s="11" t="s">
        <v>78</v>
      </c>
      <c r="E478" s="13" t="s">
        <v>79</v>
      </c>
      <c r="F478" s="11" t="s">
        <v>80</v>
      </c>
      <c r="G478" s="11" t="s">
        <v>81</v>
      </c>
      <c r="H478" s="11" t="s">
        <v>82</v>
      </c>
      <c r="I478" s="13" t="s">
        <v>83</v>
      </c>
      <c r="J478" s="13" t="s">
        <v>82</v>
      </c>
      <c r="K478" s="21" t="str">
        <f t="shared" si="15"/>
        <v>iucnStatus:Least Concern</v>
      </c>
      <c r="L478" s="11" t="str">
        <f>_xlfn.IFNA(VLOOKUP(Tabela5[[#This Row],[scientificName]],Tabela1[],COLUMN('IUCN BR Summary'!O:O),0),"Not Evaluated")</f>
        <v>Least Concern</v>
      </c>
      <c r="M478" s="13" t="s">
        <v>734</v>
      </c>
      <c r="N478" s="33"/>
      <c r="O478" s="33"/>
      <c r="P478" s="37" t="s">
        <v>527</v>
      </c>
      <c r="Q478" s="33" t="s">
        <v>528</v>
      </c>
      <c r="R478" s="33"/>
      <c r="S478" s="33"/>
      <c r="T478" s="33"/>
      <c r="U478" s="33"/>
      <c r="V478" s="11"/>
      <c r="W478" s="11"/>
      <c r="X478" s="11"/>
      <c r="Y478" s="11"/>
      <c r="Z478" s="11"/>
      <c r="AA478" s="11"/>
      <c r="AB478" s="11"/>
      <c r="AC478" s="12">
        <v>43536</v>
      </c>
      <c r="AD478" s="15">
        <v>0.41180555555555554</v>
      </c>
      <c r="AE478" s="33"/>
      <c r="AF478" s="15" t="s">
        <v>121</v>
      </c>
      <c r="AG478" s="33"/>
      <c r="AH478" s="15" t="s">
        <v>138</v>
      </c>
      <c r="AI478" s="13" t="s">
        <v>90</v>
      </c>
      <c r="AJ478" s="13" t="s">
        <v>91</v>
      </c>
      <c r="AK478" s="13" t="s">
        <v>92</v>
      </c>
      <c r="AL478" s="11" t="s">
        <v>330</v>
      </c>
      <c r="AM478" s="11" t="s">
        <v>356</v>
      </c>
      <c r="AN478" s="11"/>
      <c r="AO478" s="11"/>
      <c r="AP478" s="11"/>
      <c r="AQ478" s="11" t="s">
        <v>17454</v>
      </c>
      <c r="AR478" s="11"/>
      <c r="AS478" s="11"/>
      <c r="AT478" s="11"/>
      <c r="AU478" s="11"/>
      <c r="AV478" s="11"/>
      <c r="AW478" s="11"/>
      <c r="AX478" s="18">
        <v>797731</v>
      </c>
      <c r="AY478" s="18">
        <v>7884545</v>
      </c>
      <c r="AZ478" s="16">
        <v>-42.170237</v>
      </c>
      <c r="BA478" s="16">
        <v>-19.110431999999999</v>
      </c>
      <c r="BB478" s="11"/>
      <c r="BC478" s="11" t="s">
        <v>17453</v>
      </c>
      <c r="BD478" s="11" t="s">
        <v>17455</v>
      </c>
      <c r="BE478" s="11" t="s">
        <v>95</v>
      </c>
      <c r="BF478" s="17">
        <v>43410</v>
      </c>
      <c r="BG478" s="11" t="s">
        <v>96</v>
      </c>
      <c r="BH478" s="13" t="s">
        <v>97</v>
      </c>
      <c r="BI478" s="13" t="s">
        <v>98</v>
      </c>
      <c r="BJ478" s="13" t="s">
        <v>99</v>
      </c>
      <c r="BK478" s="33" t="s">
        <v>1260</v>
      </c>
      <c r="BL478" s="33" t="s">
        <v>9530</v>
      </c>
      <c r="BM478" s="11" t="s">
        <v>217</v>
      </c>
      <c r="BN478" s="11" t="s">
        <v>218</v>
      </c>
      <c r="BO478" s="11"/>
      <c r="BP478" s="11" t="s">
        <v>9548</v>
      </c>
      <c r="BQ478" s="33" t="str">
        <f>IFERROR(VLOOKUP(Tabela5[[#This Row],[scientificName]],Tabela1[],COLUMN('IUCN BR Summary'!N:N),0),"")</f>
        <v>(Linnaeus, 1766)</v>
      </c>
      <c r="BR478" s="11" t="s">
        <v>102</v>
      </c>
      <c r="BS478" s="11"/>
      <c r="BT478" s="11"/>
      <c r="BU478" s="11"/>
      <c r="BV478" s="11"/>
      <c r="BW478" s="11"/>
      <c r="BX478" s="11"/>
      <c r="BY478" s="11"/>
    </row>
    <row r="479" spans="1:77" x14ac:dyDescent="0.25">
      <c r="A479" s="11" t="s">
        <v>76</v>
      </c>
      <c r="B479" s="12">
        <f t="shared" ca="1" si="14"/>
        <v>43818</v>
      </c>
      <c r="C479" s="13" t="s">
        <v>77</v>
      </c>
      <c r="D479" s="11" t="s">
        <v>78</v>
      </c>
      <c r="E479" s="13" t="s">
        <v>79</v>
      </c>
      <c r="F479" s="11" t="s">
        <v>80</v>
      </c>
      <c r="G479" s="11" t="s">
        <v>81</v>
      </c>
      <c r="H479" s="11" t="s">
        <v>82</v>
      </c>
      <c r="I479" s="13" t="s">
        <v>83</v>
      </c>
      <c r="J479" s="13" t="s">
        <v>82</v>
      </c>
      <c r="K479" s="21" t="str">
        <f t="shared" si="15"/>
        <v>iucnStatus:Least Concern</v>
      </c>
      <c r="L479" s="11" t="str">
        <f>_xlfn.IFNA(VLOOKUP(Tabela5[[#This Row],[scientificName]],Tabela1[],COLUMN('IUCN BR Summary'!O:O),0),"Not Evaluated")</f>
        <v>Least Concern</v>
      </c>
      <c r="M479" s="13" t="s">
        <v>735</v>
      </c>
      <c r="N479" s="33"/>
      <c r="O479" s="33"/>
      <c r="P479" s="37" t="s">
        <v>736</v>
      </c>
      <c r="Q479" s="33" t="s">
        <v>530</v>
      </c>
      <c r="R479" s="33"/>
      <c r="S479" s="33"/>
      <c r="T479" s="33"/>
      <c r="U479" s="33"/>
      <c r="V479" s="11"/>
      <c r="W479" s="11"/>
      <c r="X479" s="11"/>
      <c r="Y479" s="11"/>
      <c r="Z479" s="11"/>
      <c r="AA479" s="11"/>
      <c r="AB479" s="11"/>
      <c r="AC479" s="12">
        <v>43536</v>
      </c>
      <c r="AD479" s="15">
        <v>0.53055555555555556</v>
      </c>
      <c r="AE479" s="33"/>
      <c r="AF479" s="15" t="s">
        <v>154</v>
      </c>
      <c r="AG479" s="33"/>
      <c r="AH479" s="15" t="s">
        <v>138</v>
      </c>
      <c r="AI479" s="13" t="s">
        <v>90</v>
      </c>
      <c r="AJ479" s="13" t="s">
        <v>91</v>
      </c>
      <c r="AK479" s="13" t="s">
        <v>92</v>
      </c>
      <c r="AL479" s="11" t="s">
        <v>93</v>
      </c>
      <c r="AM479" s="11" t="s">
        <v>475</v>
      </c>
      <c r="AN479" s="11"/>
      <c r="AO479" s="11"/>
      <c r="AP479" s="11"/>
      <c r="AQ479" s="11" t="s">
        <v>17454</v>
      </c>
      <c r="AR479" s="11"/>
      <c r="AS479" s="11"/>
      <c r="AT479" s="11"/>
      <c r="AU479" s="11"/>
      <c r="AV479" s="11"/>
      <c r="AW479" s="11"/>
      <c r="AX479" s="18">
        <v>403829.60800000001</v>
      </c>
      <c r="AY479" s="18">
        <v>7823257.0554</v>
      </c>
      <c r="AZ479" s="16">
        <v>-39.917512000000002</v>
      </c>
      <c r="BA479" s="16">
        <v>-19.683731000000002</v>
      </c>
      <c r="BB479" s="11"/>
      <c r="BC479" s="11" t="s">
        <v>17453</v>
      </c>
      <c r="BD479" s="11" t="s">
        <v>17455</v>
      </c>
      <c r="BE479" s="11" t="s">
        <v>95</v>
      </c>
      <c r="BF479" s="17">
        <v>43410</v>
      </c>
      <c r="BG479" s="11" t="s">
        <v>96</v>
      </c>
      <c r="BH479" s="13" t="s">
        <v>97</v>
      </c>
      <c r="BI479" s="13" t="s">
        <v>98</v>
      </c>
      <c r="BJ479" s="13" t="s">
        <v>99</v>
      </c>
      <c r="BK479" s="33" t="s">
        <v>10370</v>
      </c>
      <c r="BL479" s="33" t="s">
        <v>10386</v>
      </c>
      <c r="BM479" s="11" t="s">
        <v>254</v>
      </c>
      <c r="BN479" s="11" t="s">
        <v>653</v>
      </c>
      <c r="BO479" s="11"/>
      <c r="BP479" s="11" t="s">
        <v>10392</v>
      </c>
      <c r="BQ479" s="33" t="str">
        <f>IFERROR(VLOOKUP(Tabela5[[#This Row],[scientificName]],Tabela1[],COLUMN('IUCN BR Summary'!N:N),0),"")</f>
        <v>Linnaeus, 1758</v>
      </c>
      <c r="BR479" s="11" t="s">
        <v>102</v>
      </c>
      <c r="BS479" s="11"/>
      <c r="BT479" s="11"/>
      <c r="BU479" s="11"/>
      <c r="BV479" s="11"/>
      <c r="BW479" s="11"/>
      <c r="BX479" s="11"/>
      <c r="BY479" s="11"/>
    </row>
    <row r="480" spans="1:77" x14ac:dyDescent="0.25">
      <c r="A480" s="11" t="s">
        <v>76</v>
      </c>
      <c r="B480" s="12">
        <f t="shared" ca="1" si="14"/>
        <v>43818</v>
      </c>
      <c r="C480" s="13" t="s">
        <v>77</v>
      </c>
      <c r="D480" s="11" t="s">
        <v>78</v>
      </c>
      <c r="E480" s="13" t="s">
        <v>79</v>
      </c>
      <c r="F480" s="11" t="s">
        <v>80</v>
      </c>
      <c r="G480" s="11" t="s">
        <v>81</v>
      </c>
      <c r="H480" s="11" t="s">
        <v>82</v>
      </c>
      <c r="I480" s="13" t="s">
        <v>83</v>
      </c>
      <c r="J480" s="13" t="s">
        <v>82</v>
      </c>
      <c r="K480" s="21" t="str">
        <f t="shared" si="15"/>
        <v>iucnStatus:Endangered</v>
      </c>
      <c r="L480" s="11" t="str">
        <f>_xlfn.IFNA(VLOOKUP(Tabela5[[#This Row],[scientificName]],Tabela1[],COLUMN('IUCN BR Summary'!O:O),0),"Not Evaluated")</f>
        <v>Endangered</v>
      </c>
      <c r="M480" s="13" t="s">
        <v>737</v>
      </c>
      <c r="N480" s="33"/>
      <c r="O480" s="33"/>
      <c r="P480" s="37" t="s">
        <v>527</v>
      </c>
      <c r="Q480" s="33" t="s">
        <v>528</v>
      </c>
      <c r="R480" s="33"/>
      <c r="S480" s="33"/>
      <c r="T480" s="33"/>
      <c r="U480" s="33"/>
      <c r="V480" s="11"/>
      <c r="W480" s="11"/>
      <c r="X480" s="11"/>
      <c r="Y480" s="11"/>
      <c r="Z480" s="11"/>
      <c r="AA480" s="11"/>
      <c r="AB480" s="11"/>
      <c r="AC480" s="12">
        <v>43537</v>
      </c>
      <c r="AD480" s="15">
        <v>0.78472222222222221</v>
      </c>
      <c r="AE480" s="33"/>
      <c r="AF480" s="15" t="s">
        <v>154</v>
      </c>
      <c r="AG480" s="33"/>
      <c r="AH480" s="15" t="s">
        <v>138</v>
      </c>
      <c r="AI480" s="13" t="s">
        <v>90</v>
      </c>
      <c r="AJ480" s="13" t="s">
        <v>91</v>
      </c>
      <c r="AK480" s="13" t="s">
        <v>92</v>
      </c>
      <c r="AL480" s="11" t="s">
        <v>330</v>
      </c>
      <c r="AM480" s="11" t="s">
        <v>358</v>
      </c>
      <c r="AN480" s="11"/>
      <c r="AO480" s="11"/>
      <c r="AP480" s="11"/>
      <c r="AQ480" s="11" t="s">
        <v>17454</v>
      </c>
      <c r="AR480" s="11"/>
      <c r="AS480" s="11"/>
      <c r="AT480" s="11"/>
      <c r="AU480" s="11"/>
      <c r="AV480" s="11"/>
      <c r="AW480" s="11"/>
      <c r="AX480" s="18">
        <v>771948.85869999998</v>
      </c>
      <c r="AY480" s="18">
        <v>7857808.6385000004</v>
      </c>
      <c r="AZ480" s="16">
        <v>-42.411304000000001</v>
      </c>
      <c r="BA480" s="16">
        <v>-19.355412999999999</v>
      </c>
      <c r="BB480" s="11"/>
      <c r="BC480" s="11" t="s">
        <v>17453</v>
      </c>
      <c r="BD480" s="11" t="s">
        <v>17455</v>
      </c>
      <c r="BE480" s="11" t="s">
        <v>95</v>
      </c>
      <c r="BF480" s="17">
        <v>43410</v>
      </c>
      <c r="BG480" s="11" t="s">
        <v>96</v>
      </c>
      <c r="BH480" s="13" t="s">
        <v>97</v>
      </c>
      <c r="BI480" s="13" t="s">
        <v>98</v>
      </c>
      <c r="BJ480" s="13" t="s">
        <v>99</v>
      </c>
      <c r="BK480" s="33" t="s">
        <v>10186</v>
      </c>
      <c r="BL480" s="33" t="s">
        <v>10187</v>
      </c>
      <c r="BM480" s="11" t="s">
        <v>208</v>
      </c>
      <c r="BN480" s="11" t="s">
        <v>209</v>
      </c>
      <c r="BO480" s="11"/>
      <c r="BP480" s="11" t="s">
        <v>10190</v>
      </c>
      <c r="BQ480" s="33" t="str">
        <f>IFERROR(VLOOKUP(Tabela5[[#This Row],[scientificName]],Tabela1[],COLUMN('IUCN BR Summary'!N:N),0),"")</f>
        <v>(Linnaeus, 1758)</v>
      </c>
      <c r="BR480" s="11" t="s">
        <v>102</v>
      </c>
      <c r="BS480" s="11"/>
      <c r="BT480" s="11"/>
      <c r="BU480" s="11"/>
      <c r="BV480" s="11"/>
      <c r="BW480" s="11"/>
      <c r="BX480" s="11"/>
      <c r="BY480" s="11"/>
    </row>
    <row r="481" spans="1:77" x14ac:dyDescent="0.25">
      <c r="A481" s="11" t="s">
        <v>76</v>
      </c>
      <c r="B481" s="12">
        <f t="shared" ca="1" si="14"/>
        <v>43818</v>
      </c>
      <c r="C481" s="13" t="s">
        <v>77</v>
      </c>
      <c r="D481" s="11" t="s">
        <v>78</v>
      </c>
      <c r="E481" s="13" t="s">
        <v>79</v>
      </c>
      <c r="F481" s="11" t="s">
        <v>80</v>
      </c>
      <c r="G481" s="11" t="s">
        <v>81</v>
      </c>
      <c r="H481" s="11" t="s">
        <v>82</v>
      </c>
      <c r="I481" s="13" t="s">
        <v>83</v>
      </c>
      <c r="J481" s="13" t="s">
        <v>82</v>
      </c>
      <c r="K481" s="21" t="str">
        <f t="shared" si="15"/>
        <v>iucnStatus:Endangered</v>
      </c>
      <c r="L481" s="11" t="str">
        <f>_xlfn.IFNA(VLOOKUP(Tabela5[[#This Row],[scientificName]],Tabela1[],COLUMN('IUCN BR Summary'!O:O),0),"Not Evaluated")</f>
        <v>Endangered</v>
      </c>
      <c r="M481" s="13" t="s">
        <v>738</v>
      </c>
      <c r="N481" s="33"/>
      <c r="O481" s="33"/>
      <c r="P481" s="37" t="s">
        <v>527</v>
      </c>
      <c r="Q481" s="33" t="s">
        <v>528</v>
      </c>
      <c r="R481" s="33"/>
      <c r="S481" s="33"/>
      <c r="T481" s="33"/>
      <c r="U481" s="33"/>
      <c r="V481" s="11"/>
      <c r="W481" s="11"/>
      <c r="X481" s="11"/>
      <c r="Y481" s="11"/>
      <c r="Z481" s="11"/>
      <c r="AA481" s="11"/>
      <c r="AB481" s="11"/>
      <c r="AC481" s="12">
        <v>43537</v>
      </c>
      <c r="AD481" s="15">
        <v>0.76527777777777783</v>
      </c>
      <c r="AE481" s="33"/>
      <c r="AF481" s="15" t="s">
        <v>154</v>
      </c>
      <c r="AG481" s="33"/>
      <c r="AH481" s="15" t="s">
        <v>138</v>
      </c>
      <c r="AI481" s="13" t="s">
        <v>90</v>
      </c>
      <c r="AJ481" s="13" t="s">
        <v>91</v>
      </c>
      <c r="AK481" s="13" t="s">
        <v>92</v>
      </c>
      <c r="AL481" s="11" t="s">
        <v>330</v>
      </c>
      <c r="AM481" s="11" t="s">
        <v>358</v>
      </c>
      <c r="AN481" s="11"/>
      <c r="AO481" s="11"/>
      <c r="AP481" s="11"/>
      <c r="AQ481" s="11" t="s">
        <v>17454</v>
      </c>
      <c r="AR481" s="11"/>
      <c r="AS481" s="11"/>
      <c r="AT481" s="11"/>
      <c r="AU481" s="11"/>
      <c r="AV481" s="11"/>
      <c r="AW481" s="11"/>
      <c r="AX481" s="18">
        <v>771953</v>
      </c>
      <c r="AY481" s="18">
        <v>7857414</v>
      </c>
      <c r="AZ481" s="16">
        <v>-42.411209999999997</v>
      </c>
      <c r="BA481" s="16">
        <v>-19.358979000000001</v>
      </c>
      <c r="BB481" s="11"/>
      <c r="BC481" s="11" t="s">
        <v>17453</v>
      </c>
      <c r="BD481" s="11" t="s">
        <v>17455</v>
      </c>
      <c r="BE481" s="11" t="s">
        <v>95</v>
      </c>
      <c r="BF481" s="17">
        <v>43410</v>
      </c>
      <c r="BG481" s="11" t="s">
        <v>96</v>
      </c>
      <c r="BH481" s="13" t="s">
        <v>97</v>
      </c>
      <c r="BI481" s="13" t="s">
        <v>98</v>
      </c>
      <c r="BJ481" s="13" t="s">
        <v>99</v>
      </c>
      <c r="BK481" s="33" t="s">
        <v>10186</v>
      </c>
      <c r="BL481" s="33" t="s">
        <v>10187</v>
      </c>
      <c r="BM481" s="11" t="s">
        <v>208</v>
      </c>
      <c r="BN481" s="11" t="s">
        <v>209</v>
      </c>
      <c r="BO481" s="11"/>
      <c r="BP481" s="11" t="s">
        <v>10190</v>
      </c>
      <c r="BQ481" s="33" t="str">
        <f>IFERROR(VLOOKUP(Tabela5[[#This Row],[scientificName]],Tabela1[],COLUMN('IUCN BR Summary'!N:N),0),"")</f>
        <v>(Linnaeus, 1758)</v>
      </c>
      <c r="BR481" s="11" t="s">
        <v>102</v>
      </c>
      <c r="BS481" s="11"/>
      <c r="BT481" s="11"/>
      <c r="BU481" s="11"/>
      <c r="BV481" s="11"/>
      <c r="BW481" s="11"/>
      <c r="BX481" s="11"/>
      <c r="BY481" s="11"/>
    </row>
    <row r="482" spans="1:77" x14ac:dyDescent="0.25">
      <c r="A482" s="11" t="s">
        <v>76</v>
      </c>
      <c r="B482" s="12">
        <f t="shared" ca="1" si="14"/>
        <v>43818</v>
      </c>
      <c r="C482" s="13" t="s">
        <v>77</v>
      </c>
      <c r="D482" s="11" t="s">
        <v>78</v>
      </c>
      <c r="E482" s="13" t="s">
        <v>79</v>
      </c>
      <c r="F482" s="11" t="s">
        <v>80</v>
      </c>
      <c r="G482" s="11" t="s">
        <v>81</v>
      </c>
      <c r="H482" s="11" t="s">
        <v>82</v>
      </c>
      <c r="I482" s="13" t="s">
        <v>83</v>
      </c>
      <c r="J482" s="13" t="s">
        <v>82</v>
      </c>
      <c r="K482" s="21" t="str">
        <f t="shared" si="15"/>
        <v>iucnStatus:Endangered</v>
      </c>
      <c r="L482" s="11" t="str">
        <f>_xlfn.IFNA(VLOOKUP(Tabela5[[#This Row],[scientificName]],Tabela1[],COLUMN('IUCN BR Summary'!O:O),0),"Not Evaluated")</f>
        <v>Endangered</v>
      </c>
      <c r="M482" s="13" t="s">
        <v>739</v>
      </c>
      <c r="N482" s="33"/>
      <c r="O482" s="33"/>
      <c r="P482" s="37" t="s">
        <v>527</v>
      </c>
      <c r="Q482" s="33" t="s">
        <v>528</v>
      </c>
      <c r="R482" s="33"/>
      <c r="S482" s="33"/>
      <c r="T482" s="33"/>
      <c r="U482" s="33"/>
      <c r="V482" s="11"/>
      <c r="W482" s="11"/>
      <c r="X482" s="11"/>
      <c r="Y482" s="11"/>
      <c r="Z482" s="11"/>
      <c r="AA482" s="11"/>
      <c r="AB482" s="11"/>
      <c r="AC482" s="12">
        <v>43537</v>
      </c>
      <c r="AD482" s="15">
        <v>0.80625000000000002</v>
      </c>
      <c r="AE482" s="33"/>
      <c r="AF482" s="15" t="s">
        <v>121</v>
      </c>
      <c r="AG482" s="33"/>
      <c r="AH482" s="15" t="s">
        <v>138</v>
      </c>
      <c r="AI482" s="13" t="s">
        <v>90</v>
      </c>
      <c r="AJ482" s="13" t="s">
        <v>91</v>
      </c>
      <c r="AK482" s="13" t="s">
        <v>92</v>
      </c>
      <c r="AL482" s="11" t="s">
        <v>330</v>
      </c>
      <c r="AM482" s="11" t="s">
        <v>358</v>
      </c>
      <c r="AN482" s="11"/>
      <c r="AO482" s="11"/>
      <c r="AP482" s="11"/>
      <c r="AQ482" s="11" t="s">
        <v>17454</v>
      </c>
      <c r="AR482" s="11"/>
      <c r="AS482" s="11"/>
      <c r="AT482" s="11"/>
      <c r="AU482" s="11"/>
      <c r="AV482" s="11"/>
      <c r="AW482" s="11"/>
      <c r="AX482" s="18">
        <v>772073</v>
      </c>
      <c r="AY482" s="18">
        <v>7857342</v>
      </c>
      <c r="AZ482" s="16">
        <v>-42.410057999999999</v>
      </c>
      <c r="BA482" s="16">
        <v>-19.359613</v>
      </c>
      <c r="BB482" s="11"/>
      <c r="BC482" s="11" t="s">
        <v>17453</v>
      </c>
      <c r="BD482" s="11" t="s">
        <v>17455</v>
      </c>
      <c r="BE482" s="11" t="s">
        <v>95</v>
      </c>
      <c r="BF482" s="17">
        <v>43410</v>
      </c>
      <c r="BG482" s="11" t="s">
        <v>96</v>
      </c>
      <c r="BH482" s="13" t="s">
        <v>97</v>
      </c>
      <c r="BI482" s="13" t="s">
        <v>98</v>
      </c>
      <c r="BJ482" s="13" t="s">
        <v>99</v>
      </c>
      <c r="BK482" s="33" t="s">
        <v>10186</v>
      </c>
      <c r="BL482" s="33" t="s">
        <v>10187</v>
      </c>
      <c r="BM482" s="11" t="s">
        <v>208</v>
      </c>
      <c r="BN482" s="11" t="s">
        <v>209</v>
      </c>
      <c r="BO482" s="11"/>
      <c r="BP482" s="11" t="s">
        <v>10190</v>
      </c>
      <c r="BQ482" s="33" t="str">
        <f>IFERROR(VLOOKUP(Tabela5[[#This Row],[scientificName]],Tabela1[],COLUMN('IUCN BR Summary'!N:N),0),"")</f>
        <v>(Linnaeus, 1758)</v>
      </c>
      <c r="BR482" s="11" t="s">
        <v>102</v>
      </c>
      <c r="BS482" s="11"/>
      <c r="BT482" s="11"/>
      <c r="BU482" s="11"/>
      <c r="BV482" s="11"/>
      <c r="BW482" s="11"/>
      <c r="BX482" s="11"/>
      <c r="BY482" s="11"/>
    </row>
    <row r="483" spans="1:77" x14ac:dyDescent="0.25">
      <c r="A483" s="11" t="s">
        <v>76</v>
      </c>
      <c r="B483" s="12">
        <f t="shared" ca="1" si="14"/>
        <v>43818</v>
      </c>
      <c r="C483" s="13" t="s">
        <v>77</v>
      </c>
      <c r="D483" s="11" t="s">
        <v>78</v>
      </c>
      <c r="E483" s="13" t="s">
        <v>79</v>
      </c>
      <c r="F483" s="11" t="s">
        <v>80</v>
      </c>
      <c r="G483" s="11" t="s">
        <v>81</v>
      </c>
      <c r="H483" s="11" t="s">
        <v>82</v>
      </c>
      <c r="I483" s="13" t="s">
        <v>83</v>
      </c>
      <c r="J483" s="13" t="s">
        <v>82</v>
      </c>
      <c r="K483" s="21" t="str">
        <f t="shared" si="15"/>
        <v>iucnStatus:Endangered</v>
      </c>
      <c r="L483" s="11" t="str">
        <f>_xlfn.IFNA(VLOOKUP(Tabela5[[#This Row],[scientificName]],Tabela1[],COLUMN('IUCN BR Summary'!O:O),0),"Not Evaluated")</f>
        <v>Endangered</v>
      </c>
      <c r="M483" s="13" t="s">
        <v>740</v>
      </c>
      <c r="N483" s="33"/>
      <c r="O483" s="33"/>
      <c r="P483" s="37" t="s">
        <v>527</v>
      </c>
      <c r="Q483" s="33" t="s">
        <v>528</v>
      </c>
      <c r="R483" s="33"/>
      <c r="S483" s="33"/>
      <c r="T483" s="33"/>
      <c r="U483" s="33"/>
      <c r="V483" s="11"/>
      <c r="W483" s="11"/>
      <c r="X483" s="11"/>
      <c r="Y483" s="11"/>
      <c r="Z483" s="11"/>
      <c r="AA483" s="11"/>
      <c r="AB483" s="11"/>
      <c r="AC483" s="12">
        <v>43537</v>
      </c>
      <c r="AD483" s="15">
        <v>0.81458333333333333</v>
      </c>
      <c r="AE483" s="33"/>
      <c r="AF483" s="15" t="s">
        <v>121</v>
      </c>
      <c r="AG483" s="33"/>
      <c r="AH483" s="15" t="s">
        <v>138</v>
      </c>
      <c r="AI483" s="13" t="s">
        <v>90</v>
      </c>
      <c r="AJ483" s="13" t="s">
        <v>91</v>
      </c>
      <c r="AK483" s="13" t="s">
        <v>92</v>
      </c>
      <c r="AL483" s="11" t="s">
        <v>330</v>
      </c>
      <c r="AM483" s="11" t="s">
        <v>358</v>
      </c>
      <c r="AN483" s="11"/>
      <c r="AO483" s="11"/>
      <c r="AP483" s="11"/>
      <c r="AQ483" s="11" t="s">
        <v>17454</v>
      </c>
      <c r="AR483" s="11"/>
      <c r="AS483" s="11"/>
      <c r="AT483" s="11"/>
      <c r="AU483" s="11"/>
      <c r="AV483" s="11"/>
      <c r="AW483" s="11"/>
      <c r="AX483" s="18">
        <v>772229</v>
      </c>
      <c r="AY483" s="18">
        <v>7857920</v>
      </c>
      <c r="AZ483" s="16">
        <v>-42.408656000000001</v>
      </c>
      <c r="BA483" s="16">
        <v>-19.354372999999999</v>
      </c>
      <c r="BB483" s="11"/>
      <c r="BC483" s="11" t="s">
        <v>17453</v>
      </c>
      <c r="BD483" s="11" t="s">
        <v>17455</v>
      </c>
      <c r="BE483" s="11" t="s">
        <v>95</v>
      </c>
      <c r="BF483" s="17">
        <v>43410</v>
      </c>
      <c r="BG483" s="11" t="s">
        <v>96</v>
      </c>
      <c r="BH483" s="13" t="s">
        <v>97</v>
      </c>
      <c r="BI483" s="13" t="s">
        <v>98</v>
      </c>
      <c r="BJ483" s="13" t="s">
        <v>99</v>
      </c>
      <c r="BK483" s="33" t="s">
        <v>10186</v>
      </c>
      <c r="BL483" s="33" t="s">
        <v>10187</v>
      </c>
      <c r="BM483" s="11" t="s">
        <v>208</v>
      </c>
      <c r="BN483" s="11" t="s">
        <v>209</v>
      </c>
      <c r="BO483" s="11"/>
      <c r="BP483" s="11" t="s">
        <v>10190</v>
      </c>
      <c r="BQ483" s="33" t="str">
        <f>IFERROR(VLOOKUP(Tabela5[[#This Row],[scientificName]],Tabela1[],COLUMN('IUCN BR Summary'!N:N),0),"")</f>
        <v>(Linnaeus, 1758)</v>
      </c>
      <c r="BR483" s="11" t="s">
        <v>102</v>
      </c>
      <c r="BS483" s="11"/>
      <c r="BT483" s="11"/>
      <c r="BU483" s="11"/>
      <c r="BV483" s="11"/>
      <c r="BW483" s="11"/>
      <c r="BX483" s="11"/>
      <c r="BY483" s="11"/>
    </row>
    <row r="484" spans="1:77" x14ac:dyDescent="0.25">
      <c r="A484" s="11" t="s">
        <v>76</v>
      </c>
      <c r="B484" s="12">
        <f t="shared" ca="1" si="14"/>
        <v>43818</v>
      </c>
      <c r="C484" s="13" t="s">
        <v>77</v>
      </c>
      <c r="D484" s="11" t="s">
        <v>78</v>
      </c>
      <c r="E484" s="13" t="s">
        <v>79</v>
      </c>
      <c r="F484" s="11" t="s">
        <v>80</v>
      </c>
      <c r="G484" s="11" t="s">
        <v>81</v>
      </c>
      <c r="H484" s="11" t="s">
        <v>82</v>
      </c>
      <c r="I484" s="13" t="s">
        <v>83</v>
      </c>
      <c r="J484" s="13" t="s">
        <v>82</v>
      </c>
      <c r="K484" s="21" t="str">
        <f t="shared" si="15"/>
        <v>iucnStatus:Not Evaluated</v>
      </c>
      <c r="L484" s="11" t="str">
        <f>_xlfn.IFNA(VLOOKUP(Tabela5[[#This Row],[scientificName]],Tabela1[],COLUMN('IUCN BR Summary'!O:O),0),"Not Evaluated")</f>
        <v>Not Evaluated</v>
      </c>
      <c r="M484" s="13" t="s">
        <v>741</v>
      </c>
      <c r="N484" s="33"/>
      <c r="O484" s="33"/>
      <c r="P484" s="37" t="s">
        <v>527</v>
      </c>
      <c r="Q484" s="33" t="s">
        <v>528</v>
      </c>
      <c r="R484" s="33"/>
      <c r="S484" s="33"/>
      <c r="T484" s="33"/>
      <c r="U484" s="33"/>
      <c r="V484" s="11"/>
      <c r="W484" s="11"/>
      <c r="X484" s="11"/>
      <c r="Y484" s="11"/>
      <c r="Z484" s="11"/>
      <c r="AA484" s="11"/>
      <c r="AB484" s="11"/>
      <c r="AC484" s="12">
        <v>43537</v>
      </c>
      <c r="AD484" s="15">
        <v>0.84236111111111101</v>
      </c>
      <c r="AE484" s="33"/>
      <c r="AF484" s="15" t="s">
        <v>121</v>
      </c>
      <c r="AG484" s="33"/>
      <c r="AH484" s="15" t="s">
        <v>138</v>
      </c>
      <c r="AI484" s="13" t="s">
        <v>90</v>
      </c>
      <c r="AJ484" s="13" t="s">
        <v>91</v>
      </c>
      <c r="AK484" s="13" t="s">
        <v>92</v>
      </c>
      <c r="AL484" s="11" t="s">
        <v>330</v>
      </c>
      <c r="AM484" s="11" t="s">
        <v>358</v>
      </c>
      <c r="AN484" s="11"/>
      <c r="AO484" s="11"/>
      <c r="AP484" s="11"/>
      <c r="AQ484" s="11" t="s">
        <v>17454</v>
      </c>
      <c r="AR484" s="11"/>
      <c r="AS484" s="11"/>
      <c r="AT484" s="11"/>
      <c r="AU484" s="11"/>
      <c r="AV484" s="11"/>
      <c r="AW484" s="11"/>
      <c r="AX484" s="18">
        <v>772947</v>
      </c>
      <c r="AY484" s="18">
        <v>7857543</v>
      </c>
      <c r="AZ484" s="16">
        <v>-42.401772999999999</v>
      </c>
      <c r="BA484" s="16">
        <v>-19.357679000000001</v>
      </c>
      <c r="BB484" s="11"/>
      <c r="BC484" s="11" t="s">
        <v>17453</v>
      </c>
      <c r="BD484" s="11" t="s">
        <v>17455</v>
      </c>
      <c r="BE484" s="11" t="s">
        <v>95</v>
      </c>
      <c r="BF484" s="17">
        <v>43410</v>
      </c>
      <c r="BG484" s="11" t="s">
        <v>96</v>
      </c>
      <c r="BH484" s="13" t="s">
        <v>97</v>
      </c>
      <c r="BI484" s="13" t="s">
        <v>98</v>
      </c>
      <c r="BJ484" s="13" t="s">
        <v>99</v>
      </c>
      <c r="BK484" s="33" t="s">
        <v>2618</v>
      </c>
      <c r="BL484" s="33" t="s">
        <v>9378</v>
      </c>
      <c r="BM484" s="11" t="s">
        <v>205</v>
      </c>
      <c r="BN484" s="11" t="s">
        <v>255</v>
      </c>
      <c r="BO484" s="11"/>
      <c r="BP484" s="11" t="s">
        <v>17446</v>
      </c>
      <c r="BQ484" s="33" t="str">
        <f>IFERROR(VLOOKUP(Tabela5[[#This Row],[scientificName]],Tabela1[],COLUMN('IUCN BR Summary'!N:N),0),"")</f>
        <v/>
      </c>
      <c r="BR484" s="11" t="s">
        <v>166</v>
      </c>
      <c r="BS484" s="11"/>
      <c r="BT484" s="11"/>
      <c r="BU484" s="11"/>
      <c r="BV484" s="11"/>
      <c r="BW484" s="11"/>
      <c r="BX484" s="11"/>
      <c r="BY484" s="11"/>
    </row>
    <row r="485" spans="1:77" x14ac:dyDescent="0.25">
      <c r="A485" s="11" t="s">
        <v>76</v>
      </c>
      <c r="B485" s="12">
        <f t="shared" ca="1" si="14"/>
        <v>43818</v>
      </c>
      <c r="C485" s="13" t="s">
        <v>77</v>
      </c>
      <c r="D485" s="11" t="s">
        <v>78</v>
      </c>
      <c r="E485" s="13" t="s">
        <v>79</v>
      </c>
      <c r="F485" s="11" t="s">
        <v>80</v>
      </c>
      <c r="G485" s="11" t="s">
        <v>81</v>
      </c>
      <c r="H485" s="11" t="s">
        <v>82</v>
      </c>
      <c r="I485" s="13" t="s">
        <v>83</v>
      </c>
      <c r="J485" s="13" t="s">
        <v>82</v>
      </c>
      <c r="K485" s="21" t="str">
        <f t="shared" si="15"/>
        <v>iucnStatus:Least Concern</v>
      </c>
      <c r="L485" s="11" t="str">
        <f>_xlfn.IFNA(VLOOKUP(Tabela5[[#This Row],[scientificName]],Tabela1[],COLUMN('IUCN BR Summary'!O:O),0),"Not Evaluated")</f>
        <v>Least Concern</v>
      </c>
      <c r="M485" s="13" t="s">
        <v>742</v>
      </c>
      <c r="N485" s="33"/>
      <c r="O485" s="33"/>
      <c r="P485" s="37" t="s">
        <v>527</v>
      </c>
      <c r="Q485" s="33" t="s">
        <v>528</v>
      </c>
      <c r="R485" s="33"/>
      <c r="S485" s="33"/>
      <c r="T485" s="33"/>
      <c r="U485" s="33"/>
      <c r="V485" s="11"/>
      <c r="W485" s="11"/>
      <c r="X485" s="11"/>
      <c r="Y485" s="11"/>
      <c r="Z485" s="11"/>
      <c r="AA485" s="11"/>
      <c r="AB485" s="11"/>
      <c r="AC485" s="12">
        <v>43537</v>
      </c>
      <c r="AD485" s="15">
        <v>0.85486111111111107</v>
      </c>
      <c r="AE485" s="33"/>
      <c r="AF485" s="15" t="s">
        <v>121</v>
      </c>
      <c r="AG485" s="33"/>
      <c r="AH485" s="15" t="s">
        <v>138</v>
      </c>
      <c r="AI485" s="13" t="s">
        <v>90</v>
      </c>
      <c r="AJ485" s="13" t="s">
        <v>91</v>
      </c>
      <c r="AK485" s="13" t="s">
        <v>92</v>
      </c>
      <c r="AL485" s="11" t="s">
        <v>330</v>
      </c>
      <c r="AM485" s="11" t="s">
        <v>358</v>
      </c>
      <c r="AN485" s="11"/>
      <c r="AO485" s="11"/>
      <c r="AP485" s="11"/>
      <c r="AQ485" s="11" t="s">
        <v>17454</v>
      </c>
      <c r="AR485" s="11"/>
      <c r="AS485" s="11"/>
      <c r="AT485" s="11"/>
      <c r="AU485" s="11"/>
      <c r="AV485" s="11"/>
      <c r="AW485" s="11"/>
      <c r="AX485" s="18">
        <v>773259</v>
      </c>
      <c r="AY485" s="18">
        <v>7859090</v>
      </c>
      <c r="AZ485" s="16">
        <v>-42.399026999999997</v>
      </c>
      <c r="BA485" s="16">
        <v>-19.343671000000001</v>
      </c>
      <c r="BB485" s="11"/>
      <c r="BC485" s="11" t="s">
        <v>17453</v>
      </c>
      <c r="BD485" s="11" t="s">
        <v>17455</v>
      </c>
      <c r="BE485" s="11" t="s">
        <v>95</v>
      </c>
      <c r="BF485" s="17">
        <v>43410</v>
      </c>
      <c r="BG485" s="11" t="s">
        <v>96</v>
      </c>
      <c r="BH485" s="13" t="s">
        <v>97</v>
      </c>
      <c r="BI485" s="13" t="s">
        <v>98</v>
      </c>
      <c r="BJ485" s="13" t="s">
        <v>99</v>
      </c>
      <c r="BK485" s="33" t="s">
        <v>5036</v>
      </c>
      <c r="BL485" s="33" t="s">
        <v>5037</v>
      </c>
      <c r="BM485" s="11" t="s">
        <v>162</v>
      </c>
      <c r="BN485" s="11" t="s">
        <v>163</v>
      </c>
      <c r="BO485" s="11"/>
      <c r="BP485" s="11" t="s">
        <v>11275</v>
      </c>
      <c r="BQ485" s="33" t="str">
        <f>IFERROR(VLOOKUP(Tabela5[[#This Row],[scientificName]],Tabela1[],COLUMN('IUCN BR Summary'!N:N),0),"")</f>
        <v>(Linnaeus, 1766)</v>
      </c>
      <c r="BR485" s="11" t="s">
        <v>102</v>
      </c>
      <c r="BS485" s="11"/>
      <c r="BT485" s="11"/>
      <c r="BU485" s="11"/>
      <c r="BV485" s="11"/>
      <c r="BW485" s="11"/>
      <c r="BX485" s="11"/>
      <c r="BY485" s="11"/>
    </row>
    <row r="486" spans="1:77" x14ac:dyDescent="0.25">
      <c r="A486" s="11" t="s">
        <v>76</v>
      </c>
      <c r="B486" s="12">
        <f t="shared" ca="1" si="14"/>
        <v>43818</v>
      </c>
      <c r="C486" s="13" t="s">
        <v>77</v>
      </c>
      <c r="D486" s="11" t="s">
        <v>78</v>
      </c>
      <c r="E486" s="13" t="s">
        <v>79</v>
      </c>
      <c r="F486" s="11" t="s">
        <v>80</v>
      </c>
      <c r="G486" s="11" t="s">
        <v>81</v>
      </c>
      <c r="H486" s="11" t="s">
        <v>82</v>
      </c>
      <c r="I486" s="13" t="s">
        <v>83</v>
      </c>
      <c r="J486" s="13" t="s">
        <v>82</v>
      </c>
      <c r="K486" s="21" t="str">
        <f t="shared" si="15"/>
        <v>iucnStatus:Not Evaluated</v>
      </c>
      <c r="L486" s="11" t="str">
        <f>_xlfn.IFNA(VLOOKUP(Tabela5[[#This Row],[scientificName]],Tabela1[],COLUMN('IUCN BR Summary'!O:O),0),"Not Evaluated")</f>
        <v>Not Evaluated</v>
      </c>
      <c r="M486" s="13" t="s">
        <v>743</v>
      </c>
      <c r="N486" s="33"/>
      <c r="O486" s="33"/>
      <c r="P486" s="37" t="s">
        <v>527</v>
      </c>
      <c r="Q486" s="33" t="s">
        <v>528</v>
      </c>
      <c r="R486" s="33"/>
      <c r="S486" s="33"/>
      <c r="T486" s="33"/>
      <c r="U486" s="33"/>
      <c r="V486" s="11"/>
      <c r="W486" s="11"/>
      <c r="X486" s="11"/>
      <c r="Y486" s="11"/>
      <c r="Z486" s="11"/>
      <c r="AA486" s="11"/>
      <c r="AB486" s="11"/>
      <c r="AC486" s="12">
        <v>43537</v>
      </c>
      <c r="AD486" s="15">
        <v>0.74375000000000002</v>
      </c>
      <c r="AE486" s="33"/>
      <c r="AF486" s="15" t="s">
        <v>121</v>
      </c>
      <c r="AG486" s="33"/>
      <c r="AH486" s="15" t="s">
        <v>138</v>
      </c>
      <c r="AI486" s="13" t="s">
        <v>90</v>
      </c>
      <c r="AJ486" s="13" t="s">
        <v>91</v>
      </c>
      <c r="AK486" s="13" t="s">
        <v>92</v>
      </c>
      <c r="AL486" s="11" t="s">
        <v>330</v>
      </c>
      <c r="AM486" s="11" t="s">
        <v>358</v>
      </c>
      <c r="AN486" s="11"/>
      <c r="AO486" s="11"/>
      <c r="AP486" s="11"/>
      <c r="AQ486" s="11" t="s">
        <v>17454</v>
      </c>
      <c r="AR486" s="11"/>
      <c r="AS486" s="11"/>
      <c r="AT486" s="11"/>
      <c r="AU486" s="11"/>
      <c r="AV486" s="11"/>
      <c r="AW486" s="11"/>
      <c r="AX486" s="18">
        <v>774026</v>
      </c>
      <c r="AY486" s="18">
        <v>7858144</v>
      </c>
      <c r="AZ486" s="16">
        <v>-42.391596</v>
      </c>
      <c r="BA486" s="16">
        <v>-19.352107</v>
      </c>
      <c r="BB486" s="11"/>
      <c r="BC486" s="11" t="s">
        <v>17453</v>
      </c>
      <c r="BD486" s="11" t="s">
        <v>17455</v>
      </c>
      <c r="BE486" s="11" t="s">
        <v>95</v>
      </c>
      <c r="BF486" s="17">
        <v>43410</v>
      </c>
      <c r="BG486" s="11" t="s">
        <v>96</v>
      </c>
      <c r="BH486" s="13" t="s">
        <v>97</v>
      </c>
      <c r="BI486" s="13" t="s">
        <v>98</v>
      </c>
      <c r="BJ486" s="13" t="s">
        <v>99</v>
      </c>
      <c r="BK486" s="33" t="s">
        <v>10370</v>
      </c>
      <c r="BL486" s="33" t="s">
        <v>10386</v>
      </c>
      <c r="BM486" s="11" t="s">
        <v>254</v>
      </c>
      <c r="BN486" s="11" t="s">
        <v>255</v>
      </c>
      <c r="BO486" s="11"/>
      <c r="BP486" s="11" t="s">
        <v>17440</v>
      </c>
      <c r="BQ486" s="33" t="str">
        <f>IFERROR(VLOOKUP(Tabela5[[#This Row],[scientificName]],Tabela1[],COLUMN('IUCN BR Summary'!N:N),0),"")</f>
        <v/>
      </c>
      <c r="BR486" s="11" t="s">
        <v>166</v>
      </c>
      <c r="BS486" s="11"/>
      <c r="BT486" s="11"/>
      <c r="BU486" s="11"/>
      <c r="BV486" s="11"/>
      <c r="BW486" s="11"/>
      <c r="BX486" s="11"/>
      <c r="BY486" s="11"/>
    </row>
    <row r="487" spans="1:77" x14ac:dyDescent="0.25">
      <c r="A487" s="11" t="s">
        <v>76</v>
      </c>
      <c r="B487" s="12">
        <f t="shared" ca="1" si="14"/>
        <v>43818</v>
      </c>
      <c r="C487" s="13" t="s">
        <v>77</v>
      </c>
      <c r="D487" s="11" t="s">
        <v>78</v>
      </c>
      <c r="E487" s="13" t="s">
        <v>79</v>
      </c>
      <c r="F487" s="11" t="s">
        <v>80</v>
      </c>
      <c r="G487" s="11" t="s">
        <v>81</v>
      </c>
      <c r="H487" s="11" t="s">
        <v>82</v>
      </c>
      <c r="I487" s="13" t="s">
        <v>83</v>
      </c>
      <c r="J487" s="13" t="s">
        <v>82</v>
      </c>
      <c r="K487" s="21" t="str">
        <f t="shared" si="15"/>
        <v>iucnStatus:Not Evaluated</v>
      </c>
      <c r="L487" s="11" t="str">
        <f>_xlfn.IFNA(VLOOKUP(Tabela5[[#This Row],[scientificName]],Tabela1[],COLUMN('IUCN BR Summary'!O:O),0),"Not Evaluated")</f>
        <v>Not Evaluated</v>
      </c>
      <c r="M487" s="13" t="s">
        <v>744</v>
      </c>
      <c r="N487" s="33"/>
      <c r="O487" s="33"/>
      <c r="P487" s="37" t="s">
        <v>527</v>
      </c>
      <c r="Q487" s="33" t="s">
        <v>528</v>
      </c>
      <c r="R487" s="33"/>
      <c r="S487" s="33"/>
      <c r="T487" s="33"/>
      <c r="U487" s="33"/>
      <c r="V487" s="11"/>
      <c r="W487" s="11"/>
      <c r="X487" s="11"/>
      <c r="Y487" s="11"/>
      <c r="Z487" s="11"/>
      <c r="AA487" s="11"/>
      <c r="AB487" s="11"/>
      <c r="AC487" s="12">
        <v>43537</v>
      </c>
      <c r="AD487" s="15"/>
      <c r="AE487" s="33"/>
      <c r="AF487" s="15" t="s">
        <v>108</v>
      </c>
      <c r="AG487" s="33"/>
      <c r="AH487" s="15" t="s">
        <v>138</v>
      </c>
      <c r="AI487" s="13" t="s">
        <v>90</v>
      </c>
      <c r="AJ487" s="13" t="s">
        <v>91</v>
      </c>
      <c r="AK487" s="13" t="s">
        <v>92</v>
      </c>
      <c r="AL487" s="11" t="s">
        <v>330</v>
      </c>
      <c r="AM487" s="11" t="s">
        <v>358</v>
      </c>
      <c r="AN487" s="11"/>
      <c r="AO487" s="11"/>
      <c r="AP487" s="11"/>
      <c r="AQ487" s="11" t="s">
        <v>17454</v>
      </c>
      <c r="AR487" s="11"/>
      <c r="AS487" s="11"/>
      <c r="AT487" s="11"/>
      <c r="AU487" s="11"/>
      <c r="AV487" s="11"/>
      <c r="AW487" s="11"/>
      <c r="AX487" s="18">
        <v>771735.27100003464</v>
      </c>
      <c r="AY487" s="18">
        <v>7857470.7779588439</v>
      </c>
      <c r="AZ487" s="16">
        <v>-42.413291000000001</v>
      </c>
      <c r="BA487" s="16">
        <v>-19.358494</v>
      </c>
      <c r="BB487" s="11"/>
      <c r="BC487" s="11" t="s">
        <v>17453</v>
      </c>
      <c r="BD487" s="11" t="s">
        <v>17455</v>
      </c>
      <c r="BE487" s="11" t="s">
        <v>95</v>
      </c>
      <c r="BF487" s="17">
        <v>43410</v>
      </c>
      <c r="BG487" s="11" t="s">
        <v>96</v>
      </c>
      <c r="BH487" s="13" t="s">
        <v>97</v>
      </c>
      <c r="BI487" s="13" t="s">
        <v>98</v>
      </c>
      <c r="BJ487" s="13" t="s">
        <v>99</v>
      </c>
      <c r="BK487" s="33" t="s">
        <v>10370</v>
      </c>
      <c r="BL487" s="33" t="s">
        <v>10386</v>
      </c>
      <c r="BM487" s="11" t="s">
        <v>254</v>
      </c>
      <c r="BN487" s="11" t="s">
        <v>255</v>
      </c>
      <c r="BO487" s="11"/>
      <c r="BP487" s="11" t="s">
        <v>17440</v>
      </c>
      <c r="BQ487" s="33" t="str">
        <f>IFERROR(VLOOKUP(Tabela5[[#This Row],[scientificName]],Tabela1[],COLUMN('IUCN BR Summary'!N:N),0),"")</f>
        <v/>
      </c>
      <c r="BR487" s="11" t="s">
        <v>166</v>
      </c>
      <c r="BS487" s="11"/>
      <c r="BT487" s="11"/>
      <c r="BU487" s="11"/>
      <c r="BV487" s="11"/>
      <c r="BW487" s="11"/>
      <c r="BX487" s="11"/>
      <c r="BY487" s="11"/>
    </row>
    <row r="488" spans="1:77" x14ac:dyDescent="0.25">
      <c r="A488" s="11" t="s">
        <v>76</v>
      </c>
      <c r="B488" s="12">
        <f t="shared" ca="1" si="14"/>
        <v>43818</v>
      </c>
      <c r="C488" s="13" t="s">
        <v>77</v>
      </c>
      <c r="D488" s="11" t="s">
        <v>78</v>
      </c>
      <c r="E488" s="13" t="s">
        <v>79</v>
      </c>
      <c r="F488" s="11" t="s">
        <v>80</v>
      </c>
      <c r="G488" s="11" t="s">
        <v>81</v>
      </c>
      <c r="H488" s="11" t="s">
        <v>82</v>
      </c>
      <c r="I488" s="13" t="s">
        <v>83</v>
      </c>
      <c r="J488" s="13" t="s">
        <v>82</v>
      </c>
      <c r="K488" s="21" t="str">
        <f t="shared" si="15"/>
        <v>iucnStatus:Least Concern</v>
      </c>
      <c r="L488" s="11" t="str">
        <f>_xlfn.IFNA(VLOOKUP(Tabela5[[#This Row],[scientificName]],Tabela1[],COLUMN('IUCN BR Summary'!O:O),0),"Not Evaluated")</f>
        <v>Least Concern</v>
      </c>
      <c r="M488" s="13" t="s">
        <v>745</v>
      </c>
      <c r="N488" s="33"/>
      <c r="O488" s="33"/>
      <c r="P488" s="37" t="s">
        <v>527</v>
      </c>
      <c r="Q488" s="33" t="s">
        <v>528</v>
      </c>
      <c r="R488" s="33"/>
      <c r="S488" s="33"/>
      <c r="T488" s="33"/>
      <c r="U488" s="33"/>
      <c r="V488" s="11"/>
      <c r="W488" s="11"/>
      <c r="X488" s="11"/>
      <c r="Y488" s="11"/>
      <c r="Z488" s="11"/>
      <c r="AA488" s="11"/>
      <c r="AB488" s="11"/>
      <c r="AC488" s="12">
        <v>43538</v>
      </c>
      <c r="AD488" s="15">
        <v>0.3347222222222222</v>
      </c>
      <c r="AE488" s="33"/>
      <c r="AF488" s="15" t="s">
        <v>121</v>
      </c>
      <c r="AG488" s="33"/>
      <c r="AH488" s="15" t="s">
        <v>138</v>
      </c>
      <c r="AI488" s="13" t="s">
        <v>90</v>
      </c>
      <c r="AJ488" s="13" t="s">
        <v>91</v>
      </c>
      <c r="AK488" s="13" t="s">
        <v>92</v>
      </c>
      <c r="AL488" s="11" t="s">
        <v>330</v>
      </c>
      <c r="AM488" s="11" t="s">
        <v>358</v>
      </c>
      <c r="AN488" s="11"/>
      <c r="AO488" s="11"/>
      <c r="AP488" s="11"/>
      <c r="AQ488" s="11" t="s">
        <v>17454</v>
      </c>
      <c r="AR488" s="11"/>
      <c r="AS488" s="11"/>
      <c r="AT488" s="11"/>
      <c r="AU488" s="11"/>
      <c r="AV488" s="11"/>
      <c r="AW488" s="11"/>
      <c r="AX488" s="18">
        <v>772006</v>
      </c>
      <c r="AY488" s="18">
        <v>7857983</v>
      </c>
      <c r="AZ488" s="16">
        <v>-42.410786000000002</v>
      </c>
      <c r="BA488" s="16">
        <v>-19.353835</v>
      </c>
      <c r="BB488" s="11"/>
      <c r="BC488" s="11" t="s">
        <v>17453</v>
      </c>
      <c r="BD488" s="11" t="s">
        <v>17455</v>
      </c>
      <c r="BE488" s="11" t="s">
        <v>95</v>
      </c>
      <c r="BF488" s="17">
        <v>43410</v>
      </c>
      <c r="BG488" s="11" t="s">
        <v>96</v>
      </c>
      <c r="BH488" s="13" t="s">
        <v>97</v>
      </c>
      <c r="BI488" s="13" t="s">
        <v>98</v>
      </c>
      <c r="BJ488" s="13" t="s">
        <v>99</v>
      </c>
      <c r="BK488" s="33" t="s">
        <v>1260</v>
      </c>
      <c r="BL488" s="33" t="s">
        <v>9530</v>
      </c>
      <c r="BM488" s="11" t="s">
        <v>217</v>
      </c>
      <c r="BN488" s="11" t="s">
        <v>218</v>
      </c>
      <c r="BO488" s="11"/>
      <c r="BP488" s="11" t="s">
        <v>9548</v>
      </c>
      <c r="BQ488" s="33" t="str">
        <f>IFERROR(VLOOKUP(Tabela5[[#This Row],[scientificName]],Tabela1[],COLUMN('IUCN BR Summary'!N:N),0),"")</f>
        <v>(Linnaeus, 1766)</v>
      </c>
      <c r="BR488" s="11" t="s">
        <v>102</v>
      </c>
      <c r="BS488" s="11"/>
      <c r="BT488" s="11"/>
      <c r="BU488" s="11"/>
      <c r="BV488" s="11"/>
      <c r="BW488" s="11"/>
      <c r="BX488" s="11"/>
      <c r="BY488" s="11"/>
    </row>
    <row r="489" spans="1:77" x14ac:dyDescent="0.25">
      <c r="A489" s="11" t="s">
        <v>76</v>
      </c>
      <c r="B489" s="12">
        <f t="shared" ca="1" si="14"/>
        <v>43818</v>
      </c>
      <c r="C489" s="13" t="s">
        <v>77</v>
      </c>
      <c r="D489" s="11" t="s">
        <v>78</v>
      </c>
      <c r="E489" s="13" t="s">
        <v>79</v>
      </c>
      <c r="F489" s="11" t="s">
        <v>80</v>
      </c>
      <c r="G489" s="11" t="s">
        <v>81</v>
      </c>
      <c r="H489" s="11" t="s">
        <v>82</v>
      </c>
      <c r="I489" s="13" t="s">
        <v>83</v>
      </c>
      <c r="J489" s="13" t="s">
        <v>82</v>
      </c>
      <c r="K489" s="21" t="str">
        <f t="shared" si="15"/>
        <v>iucnStatus:Endangered</v>
      </c>
      <c r="L489" s="11" t="str">
        <f>_xlfn.IFNA(VLOOKUP(Tabela5[[#This Row],[scientificName]],Tabela1[],COLUMN('IUCN BR Summary'!O:O),0),"Not Evaluated")</f>
        <v>Endangered</v>
      </c>
      <c r="M489" s="13" t="s">
        <v>746</v>
      </c>
      <c r="N489" s="33"/>
      <c r="O489" s="33"/>
      <c r="P489" s="37" t="s">
        <v>527</v>
      </c>
      <c r="Q489" s="33" t="s">
        <v>528</v>
      </c>
      <c r="R489" s="33"/>
      <c r="S489" s="33"/>
      <c r="T489" s="33"/>
      <c r="U489" s="33"/>
      <c r="V489" s="11"/>
      <c r="W489" s="11"/>
      <c r="X489" s="11"/>
      <c r="Y489" s="11"/>
      <c r="Z489" s="11"/>
      <c r="AA489" s="11"/>
      <c r="AB489" s="11"/>
      <c r="AC489" s="12">
        <v>43538</v>
      </c>
      <c r="AD489" s="15">
        <v>0.37083333333333335</v>
      </c>
      <c r="AE489" s="33"/>
      <c r="AF489" s="15" t="s">
        <v>121</v>
      </c>
      <c r="AG489" s="33"/>
      <c r="AH489" s="15" t="s">
        <v>138</v>
      </c>
      <c r="AI489" s="13" t="s">
        <v>90</v>
      </c>
      <c r="AJ489" s="13" t="s">
        <v>91</v>
      </c>
      <c r="AK489" s="13" t="s">
        <v>92</v>
      </c>
      <c r="AL489" s="11" t="s">
        <v>330</v>
      </c>
      <c r="AM489" s="11" t="s">
        <v>358</v>
      </c>
      <c r="AN489" s="11"/>
      <c r="AO489" s="11"/>
      <c r="AP489" s="11"/>
      <c r="AQ489" s="11" t="s">
        <v>17454</v>
      </c>
      <c r="AR489" s="11"/>
      <c r="AS489" s="11"/>
      <c r="AT489" s="11"/>
      <c r="AU489" s="11"/>
      <c r="AV489" s="11"/>
      <c r="AW489" s="11"/>
      <c r="AX489" s="18">
        <v>772161</v>
      </c>
      <c r="AY489" s="18">
        <v>7858906</v>
      </c>
      <c r="AZ489" s="16">
        <v>-42.409444000000001</v>
      </c>
      <c r="BA489" s="16">
        <v>-19.345480999999999</v>
      </c>
      <c r="BB489" s="11"/>
      <c r="BC489" s="11" t="s">
        <v>17453</v>
      </c>
      <c r="BD489" s="11" t="s">
        <v>17455</v>
      </c>
      <c r="BE489" s="11" t="s">
        <v>95</v>
      </c>
      <c r="BF489" s="17">
        <v>43410</v>
      </c>
      <c r="BG489" s="11" t="s">
        <v>96</v>
      </c>
      <c r="BH489" s="13" t="s">
        <v>97</v>
      </c>
      <c r="BI489" s="13" t="s">
        <v>98</v>
      </c>
      <c r="BJ489" s="13" t="s">
        <v>99</v>
      </c>
      <c r="BK489" s="33" t="s">
        <v>10186</v>
      </c>
      <c r="BL489" s="33" t="s">
        <v>10187</v>
      </c>
      <c r="BM489" s="11" t="s">
        <v>208</v>
      </c>
      <c r="BN489" s="11" t="s">
        <v>209</v>
      </c>
      <c r="BO489" s="11"/>
      <c r="BP489" s="11" t="s">
        <v>10190</v>
      </c>
      <c r="BQ489" s="33" t="str">
        <f>IFERROR(VLOOKUP(Tabela5[[#This Row],[scientificName]],Tabela1[],COLUMN('IUCN BR Summary'!N:N),0),"")</f>
        <v>(Linnaeus, 1758)</v>
      </c>
      <c r="BR489" s="11" t="s">
        <v>102</v>
      </c>
      <c r="BS489" s="11"/>
      <c r="BT489" s="11"/>
      <c r="BU489" s="11"/>
      <c r="BV489" s="11"/>
      <c r="BW489" s="11"/>
      <c r="BX489" s="11"/>
      <c r="BY489" s="11"/>
    </row>
    <row r="490" spans="1:77" x14ac:dyDescent="0.25">
      <c r="A490" s="11" t="s">
        <v>76</v>
      </c>
      <c r="B490" s="12">
        <f t="shared" ca="1" si="14"/>
        <v>43818</v>
      </c>
      <c r="C490" s="13" t="s">
        <v>77</v>
      </c>
      <c r="D490" s="11" t="s">
        <v>78</v>
      </c>
      <c r="E490" s="13" t="s">
        <v>79</v>
      </c>
      <c r="F490" s="11" t="s">
        <v>80</v>
      </c>
      <c r="G490" s="11" t="s">
        <v>81</v>
      </c>
      <c r="H490" s="11" t="s">
        <v>82</v>
      </c>
      <c r="I490" s="13" t="s">
        <v>83</v>
      </c>
      <c r="J490" s="13" t="s">
        <v>82</v>
      </c>
      <c r="K490" s="21" t="str">
        <f t="shared" si="15"/>
        <v>iucnStatus:Data Deficient</v>
      </c>
      <c r="L490" s="11" t="str">
        <f>_xlfn.IFNA(VLOOKUP(Tabela5[[#This Row],[scientificName]],Tabela1[],COLUMN('IUCN BR Summary'!O:O),0),"Not Evaluated")</f>
        <v>Data Deficient</v>
      </c>
      <c r="M490" s="13" t="s">
        <v>747</v>
      </c>
      <c r="N490" s="33"/>
      <c r="O490" s="33"/>
      <c r="P490" s="37" t="s">
        <v>527</v>
      </c>
      <c r="Q490" s="33" t="s">
        <v>528</v>
      </c>
      <c r="R490" s="33"/>
      <c r="S490" s="33"/>
      <c r="T490" s="33"/>
      <c r="U490" s="33"/>
      <c r="V490" s="11"/>
      <c r="W490" s="11"/>
      <c r="X490" s="11"/>
      <c r="Y490" s="11"/>
      <c r="Z490" s="11"/>
      <c r="AA490" s="11"/>
      <c r="AB490" s="11"/>
      <c r="AC490" s="12">
        <v>43538</v>
      </c>
      <c r="AD490" s="15">
        <v>0.39513888888888887</v>
      </c>
      <c r="AE490" s="33"/>
      <c r="AF490" s="15" t="s">
        <v>121</v>
      </c>
      <c r="AG490" s="33"/>
      <c r="AH490" s="15" t="s">
        <v>138</v>
      </c>
      <c r="AI490" s="13" t="s">
        <v>90</v>
      </c>
      <c r="AJ490" s="13" t="s">
        <v>91</v>
      </c>
      <c r="AK490" s="13" t="s">
        <v>92</v>
      </c>
      <c r="AL490" s="11" t="s">
        <v>330</v>
      </c>
      <c r="AM490" s="11" t="s">
        <v>358</v>
      </c>
      <c r="AN490" s="11"/>
      <c r="AO490" s="11"/>
      <c r="AP490" s="11"/>
      <c r="AQ490" s="11" t="s">
        <v>17454</v>
      </c>
      <c r="AR490" s="11"/>
      <c r="AS490" s="11"/>
      <c r="AT490" s="11"/>
      <c r="AU490" s="11"/>
      <c r="AV490" s="11"/>
      <c r="AW490" s="11"/>
      <c r="AX490" s="18">
        <v>772715</v>
      </c>
      <c r="AY490" s="18">
        <v>7857789</v>
      </c>
      <c r="AZ490" s="16">
        <v>-42.404015000000001</v>
      </c>
      <c r="BA490" s="16">
        <v>-19.35549</v>
      </c>
      <c r="BB490" s="11"/>
      <c r="BC490" s="11" t="s">
        <v>17453</v>
      </c>
      <c r="BD490" s="11" t="s">
        <v>17455</v>
      </c>
      <c r="BE490" s="11" t="s">
        <v>95</v>
      </c>
      <c r="BF490" s="17">
        <v>43410</v>
      </c>
      <c r="BG490" s="11" t="s">
        <v>96</v>
      </c>
      <c r="BH490" s="13" t="s">
        <v>97</v>
      </c>
      <c r="BI490" s="13" t="s">
        <v>98</v>
      </c>
      <c r="BJ490" s="13" t="s">
        <v>99</v>
      </c>
      <c r="BK490" s="33" t="s">
        <v>1260</v>
      </c>
      <c r="BL490" s="33" t="s">
        <v>9565</v>
      </c>
      <c r="BM490" s="11" t="s">
        <v>460</v>
      </c>
      <c r="BN490" s="11" t="s">
        <v>727</v>
      </c>
      <c r="BO490" s="11"/>
      <c r="BP490" s="11" t="s">
        <v>9571</v>
      </c>
      <c r="BQ490" s="33" t="str">
        <f>IFERROR(VLOOKUP(Tabela5[[#This Row],[scientificName]],Tabela1[],COLUMN('IUCN BR Summary'!N:N),0),"")</f>
        <v>Lichtenstein, 1823</v>
      </c>
      <c r="BR490" s="11" t="s">
        <v>102</v>
      </c>
      <c r="BS490" s="11"/>
      <c r="BT490" s="11"/>
      <c r="BU490" s="11"/>
      <c r="BV490" s="11"/>
      <c r="BW490" s="11"/>
      <c r="BX490" s="11"/>
      <c r="BY490" s="11"/>
    </row>
    <row r="491" spans="1:77" x14ac:dyDescent="0.25">
      <c r="A491" s="11" t="s">
        <v>76</v>
      </c>
      <c r="B491" s="12">
        <f t="shared" ca="1" si="14"/>
        <v>43818</v>
      </c>
      <c r="C491" s="13" t="s">
        <v>77</v>
      </c>
      <c r="D491" s="11" t="s">
        <v>78</v>
      </c>
      <c r="E491" s="13" t="s">
        <v>79</v>
      </c>
      <c r="F491" s="11" t="s">
        <v>80</v>
      </c>
      <c r="G491" s="11" t="s">
        <v>81</v>
      </c>
      <c r="H491" s="11" t="s">
        <v>82</v>
      </c>
      <c r="I491" s="13" t="s">
        <v>83</v>
      </c>
      <c r="J491" s="13" t="s">
        <v>82</v>
      </c>
      <c r="K491" s="21" t="str">
        <f t="shared" si="15"/>
        <v>iucnStatus:Least Concern</v>
      </c>
      <c r="L491" s="11" t="str">
        <f>_xlfn.IFNA(VLOOKUP(Tabela5[[#This Row],[scientificName]],Tabela1[],COLUMN('IUCN BR Summary'!O:O),0),"Not Evaluated")</f>
        <v>Least Concern</v>
      </c>
      <c r="M491" s="13" t="s">
        <v>748</v>
      </c>
      <c r="N491" s="33"/>
      <c r="O491" s="33"/>
      <c r="P491" s="37" t="s">
        <v>527</v>
      </c>
      <c r="Q491" s="33" t="s">
        <v>528</v>
      </c>
      <c r="R491" s="33"/>
      <c r="S491" s="33"/>
      <c r="T491" s="33"/>
      <c r="U491" s="33"/>
      <c r="V491" s="11"/>
      <c r="W491" s="11"/>
      <c r="X491" s="11"/>
      <c r="Y491" s="11"/>
      <c r="Z491" s="11"/>
      <c r="AA491" s="11"/>
      <c r="AB491" s="11"/>
      <c r="AC491" s="12">
        <v>43538</v>
      </c>
      <c r="AD491" s="15">
        <v>0.27777777777777779</v>
      </c>
      <c r="AE491" s="33"/>
      <c r="AF491" s="15" t="s">
        <v>154</v>
      </c>
      <c r="AG491" s="33"/>
      <c r="AH491" s="15" t="s">
        <v>138</v>
      </c>
      <c r="AI491" s="13" t="s">
        <v>90</v>
      </c>
      <c r="AJ491" s="13" t="s">
        <v>91</v>
      </c>
      <c r="AK491" s="13" t="s">
        <v>92</v>
      </c>
      <c r="AL491" s="11" t="s">
        <v>330</v>
      </c>
      <c r="AM491" s="11" t="s">
        <v>358</v>
      </c>
      <c r="AN491" s="11"/>
      <c r="AO491" s="11"/>
      <c r="AP491" s="11"/>
      <c r="AQ491" s="11" t="s">
        <v>17454</v>
      </c>
      <c r="AR491" s="11"/>
      <c r="AS491" s="11"/>
      <c r="AT491" s="11"/>
      <c r="AU491" s="11"/>
      <c r="AV491" s="11"/>
      <c r="AW491" s="11"/>
      <c r="AX491" s="18">
        <v>772737</v>
      </c>
      <c r="AY491" s="18">
        <v>7859170</v>
      </c>
      <c r="AZ491" s="16">
        <v>-42.404003000000003</v>
      </c>
      <c r="BA491" s="16">
        <v>-19.343019000000002</v>
      </c>
      <c r="BB491" s="11"/>
      <c r="BC491" s="11" t="s">
        <v>17453</v>
      </c>
      <c r="BD491" s="11" t="s">
        <v>17455</v>
      </c>
      <c r="BE491" s="11" t="s">
        <v>95</v>
      </c>
      <c r="BF491" s="17">
        <v>43410</v>
      </c>
      <c r="BG491" s="11" t="s">
        <v>96</v>
      </c>
      <c r="BH491" s="13" t="s">
        <v>97</v>
      </c>
      <c r="BI491" s="13" t="s">
        <v>98</v>
      </c>
      <c r="BJ491" s="13" t="s">
        <v>99</v>
      </c>
      <c r="BK491" s="33" t="s">
        <v>5036</v>
      </c>
      <c r="BL491" s="33" t="s">
        <v>8964</v>
      </c>
      <c r="BM491" s="11" t="s">
        <v>749</v>
      </c>
      <c r="BN491" s="11" t="s">
        <v>750</v>
      </c>
      <c r="BO491" s="11"/>
      <c r="BP491" s="11" t="s">
        <v>10205</v>
      </c>
      <c r="BQ491" s="33" t="str">
        <f>IFERROR(VLOOKUP(Tabela5[[#This Row],[scientificName]],Tabela1[],COLUMN('IUCN BR Summary'!N:N),0),"")</f>
        <v>(Linnaeus, 1758)</v>
      </c>
      <c r="BR491" s="11" t="s">
        <v>102</v>
      </c>
      <c r="BS491" s="11"/>
      <c r="BT491" s="11"/>
      <c r="BU491" s="11"/>
      <c r="BV491" s="11"/>
      <c r="BW491" s="11"/>
      <c r="BX491" s="11"/>
      <c r="BY491" s="11"/>
    </row>
    <row r="492" spans="1:77" x14ac:dyDescent="0.25">
      <c r="A492" s="11" t="s">
        <v>76</v>
      </c>
      <c r="B492" s="12">
        <f t="shared" ca="1" si="14"/>
        <v>43818</v>
      </c>
      <c r="C492" s="13" t="s">
        <v>77</v>
      </c>
      <c r="D492" s="11" t="s">
        <v>78</v>
      </c>
      <c r="E492" s="13" t="s">
        <v>79</v>
      </c>
      <c r="F492" s="11" t="s">
        <v>80</v>
      </c>
      <c r="G492" s="11" t="s">
        <v>81</v>
      </c>
      <c r="H492" s="11" t="s">
        <v>82</v>
      </c>
      <c r="I492" s="13" t="s">
        <v>83</v>
      </c>
      <c r="J492" s="13" t="s">
        <v>82</v>
      </c>
      <c r="K492" s="21" t="str">
        <f t="shared" si="15"/>
        <v>iucnStatus:Endangered</v>
      </c>
      <c r="L492" s="11" t="str">
        <f>_xlfn.IFNA(VLOOKUP(Tabela5[[#This Row],[scientificName]],Tabela1[],COLUMN('IUCN BR Summary'!O:O),0),"Not Evaluated")</f>
        <v>Endangered</v>
      </c>
      <c r="M492" s="13" t="s">
        <v>751</v>
      </c>
      <c r="N492" s="33"/>
      <c r="O492" s="33"/>
      <c r="P492" s="37" t="s">
        <v>527</v>
      </c>
      <c r="Q492" s="33" t="s">
        <v>528</v>
      </c>
      <c r="R492" s="33"/>
      <c r="S492" s="33"/>
      <c r="T492" s="33"/>
      <c r="U492" s="33"/>
      <c r="V492" s="11"/>
      <c r="W492" s="11"/>
      <c r="X492" s="11"/>
      <c r="Y492" s="11"/>
      <c r="Z492" s="11"/>
      <c r="AA492" s="11"/>
      <c r="AB492" s="11"/>
      <c r="AC492" s="12">
        <v>43538</v>
      </c>
      <c r="AD492" s="15">
        <v>0.40347222222222223</v>
      </c>
      <c r="AE492" s="33"/>
      <c r="AF492" s="15" t="s">
        <v>121</v>
      </c>
      <c r="AG492" s="33"/>
      <c r="AH492" s="15" t="s">
        <v>138</v>
      </c>
      <c r="AI492" s="13" t="s">
        <v>90</v>
      </c>
      <c r="AJ492" s="13" t="s">
        <v>91</v>
      </c>
      <c r="AK492" s="13" t="s">
        <v>92</v>
      </c>
      <c r="AL492" s="11" t="s">
        <v>330</v>
      </c>
      <c r="AM492" s="11" t="s">
        <v>358</v>
      </c>
      <c r="AN492" s="11"/>
      <c r="AO492" s="11"/>
      <c r="AP492" s="11"/>
      <c r="AQ492" s="11" t="s">
        <v>17454</v>
      </c>
      <c r="AR492" s="11"/>
      <c r="AS492" s="11"/>
      <c r="AT492" s="11"/>
      <c r="AU492" s="11"/>
      <c r="AV492" s="11"/>
      <c r="AW492" s="11"/>
      <c r="AX492" s="18">
        <v>772940</v>
      </c>
      <c r="AY492" s="18">
        <v>7857461</v>
      </c>
      <c r="AZ492" s="16">
        <v>-42.401828000000002</v>
      </c>
      <c r="BA492" s="16">
        <v>-19.358421</v>
      </c>
      <c r="BB492" s="11"/>
      <c r="BC492" s="11" t="s">
        <v>17453</v>
      </c>
      <c r="BD492" s="11" t="s">
        <v>17455</v>
      </c>
      <c r="BE492" s="11" t="s">
        <v>95</v>
      </c>
      <c r="BF492" s="17">
        <v>43410</v>
      </c>
      <c r="BG492" s="11" t="s">
        <v>96</v>
      </c>
      <c r="BH492" s="13" t="s">
        <v>97</v>
      </c>
      <c r="BI492" s="13" t="s">
        <v>98</v>
      </c>
      <c r="BJ492" s="13" t="s">
        <v>99</v>
      </c>
      <c r="BK492" s="33" t="s">
        <v>10186</v>
      </c>
      <c r="BL492" s="33" t="s">
        <v>10187</v>
      </c>
      <c r="BM492" s="11" t="s">
        <v>208</v>
      </c>
      <c r="BN492" s="11" t="s">
        <v>209</v>
      </c>
      <c r="BO492" s="11"/>
      <c r="BP492" s="11" t="s">
        <v>10190</v>
      </c>
      <c r="BQ492" s="33" t="str">
        <f>IFERROR(VLOOKUP(Tabela5[[#This Row],[scientificName]],Tabela1[],COLUMN('IUCN BR Summary'!N:N),0),"")</f>
        <v>(Linnaeus, 1758)</v>
      </c>
      <c r="BR492" s="11" t="s">
        <v>102</v>
      </c>
      <c r="BS492" s="11"/>
      <c r="BT492" s="11"/>
      <c r="BU492" s="11"/>
      <c r="BV492" s="11"/>
      <c r="BW492" s="11"/>
      <c r="BX492" s="11"/>
      <c r="BY492" s="11"/>
    </row>
    <row r="493" spans="1:77" x14ac:dyDescent="0.25">
      <c r="A493" s="11" t="s">
        <v>76</v>
      </c>
      <c r="B493" s="12">
        <f t="shared" ca="1" si="14"/>
        <v>43818</v>
      </c>
      <c r="C493" s="13" t="s">
        <v>77</v>
      </c>
      <c r="D493" s="11" t="s">
        <v>78</v>
      </c>
      <c r="E493" s="13" t="s">
        <v>79</v>
      </c>
      <c r="F493" s="11" t="s">
        <v>80</v>
      </c>
      <c r="G493" s="11" t="s">
        <v>81</v>
      </c>
      <c r="H493" s="11" t="s">
        <v>82</v>
      </c>
      <c r="I493" s="13" t="s">
        <v>83</v>
      </c>
      <c r="J493" s="13" t="s">
        <v>82</v>
      </c>
      <c r="K493" s="21" t="str">
        <f t="shared" si="15"/>
        <v>iucnStatus:Least Concern</v>
      </c>
      <c r="L493" s="11" t="str">
        <f>_xlfn.IFNA(VLOOKUP(Tabela5[[#This Row],[scientificName]],Tabela1[],COLUMN('IUCN BR Summary'!O:O),0),"Not Evaluated")</f>
        <v>Least Concern</v>
      </c>
      <c r="M493" s="13" t="s">
        <v>752</v>
      </c>
      <c r="N493" s="33"/>
      <c r="O493" s="33"/>
      <c r="P493" s="37" t="s">
        <v>527</v>
      </c>
      <c r="Q493" s="33" t="s">
        <v>528</v>
      </c>
      <c r="R493" s="33"/>
      <c r="S493" s="33"/>
      <c r="T493" s="33"/>
      <c r="U493" s="33"/>
      <c r="V493" s="11"/>
      <c r="W493" s="11"/>
      <c r="X493" s="11"/>
      <c r="Y493" s="11"/>
      <c r="Z493" s="11"/>
      <c r="AA493" s="11"/>
      <c r="AB493" s="11"/>
      <c r="AC493" s="12">
        <v>43538</v>
      </c>
      <c r="AD493" s="15">
        <v>0.40208333333333335</v>
      </c>
      <c r="AE493" s="33"/>
      <c r="AF493" s="15" t="s">
        <v>121</v>
      </c>
      <c r="AG493" s="33"/>
      <c r="AH493" s="15" t="s">
        <v>138</v>
      </c>
      <c r="AI493" s="13" t="s">
        <v>90</v>
      </c>
      <c r="AJ493" s="13" t="s">
        <v>91</v>
      </c>
      <c r="AK493" s="13" t="s">
        <v>92</v>
      </c>
      <c r="AL493" s="11" t="s">
        <v>330</v>
      </c>
      <c r="AM493" s="11" t="s">
        <v>358</v>
      </c>
      <c r="AN493" s="11"/>
      <c r="AO493" s="11"/>
      <c r="AP493" s="11"/>
      <c r="AQ493" s="11" t="s">
        <v>17454</v>
      </c>
      <c r="AR493" s="11"/>
      <c r="AS493" s="11"/>
      <c r="AT493" s="11"/>
      <c r="AU493" s="11"/>
      <c r="AV493" s="11"/>
      <c r="AW493" s="11"/>
      <c r="AX493" s="18">
        <v>772948</v>
      </c>
      <c r="AY493" s="18">
        <v>7857468</v>
      </c>
      <c r="AZ493" s="16">
        <v>-42.401752999999999</v>
      </c>
      <c r="BA493" s="16">
        <v>-19.358356000000001</v>
      </c>
      <c r="BB493" s="11"/>
      <c r="BC493" s="11" t="s">
        <v>17453</v>
      </c>
      <c r="BD493" s="11" t="s">
        <v>17455</v>
      </c>
      <c r="BE493" s="11" t="s">
        <v>95</v>
      </c>
      <c r="BF493" s="17">
        <v>43410</v>
      </c>
      <c r="BG493" s="11" t="s">
        <v>96</v>
      </c>
      <c r="BH493" s="13" t="s">
        <v>97</v>
      </c>
      <c r="BI493" s="13" t="s">
        <v>98</v>
      </c>
      <c r="BJ493" s="13" t="s">
        <v>99</v>
      </c>
      <c r="BK493" s="33" t="s">
        <v>5036</v>
      </c>
      <c r="BL493" s="33" t="s">
        <v>10210</v>
      </c>
      <c r="BM493" s="11" t="s">
        <v>113</v>
      </c>
      <c r="BN493" s="11" t="s">
        <v>114</v>
      </c>
      <c r="BO493" s="11"/>
      <c r="BP493" s="11" t="s">
        <v>10216</v>
      </c>
      <c r="BQ493" s="33" t="str">
        <f>IFERROR(VLOOKUP(Tabela5[[#This Row],[scientificName]],Tabela1[],COLUMN('IUCN BR Summary'!N:N),0),"")</f>
        <v>(Linnaeus, 1766)</v>
      </c>
      <c r="BR493" s="11" t="s">
        <v>102</v>
      </c>
      <c r="BS493" s="11"/>
      <c r="BT493" s="11"/>
      <c r="BU493" s="11"/>
      <c r="BV493" s="11"/>
      <c r="BW493" s="11"/>
      <c r="BX493" s="11"/>
      <c r="BY493" s="11"/>
    </row>
    <row r="494" spans="1:77" x14ac:dyDescent="0.25">
      <c r="A494" s="11" t="s">
        <v>76</v>
      </c>
      <c r="B494" s="12">
        <f t="shared" ca="1" si="14"/>
        <v>43818</v>
      </c>
      <c r="C494" s="13" t="s">
        <v>77</v>
      </c>
      <c r="D494" s="11" t="s">
        <v>78</v>
      </c>
      <c r="E494" s="13" t="s">
        <v>79</v>
      </c>
      <c r="F494" s="11" t="s">
        <v>80</v>
      </c>
      <c r="G494" s="11" t="s">
        <v>81</v>
      </c>
      <c r="H494" s="11" t="s">
        <v>82</v>
      </c>
      <c r="I494" s="13" t="s">
        <v>83</v>
      </c>
      <c r="J494" s="13" t="s">
        <v>82</v>
      </c>
      <c r="K494" s="21" t="str">
        <f t="shared" si="15"/>
        <v>iucnStatus:Data Deficient</v>
      </c>
      <c r="L494" s="11" t="str">
        <f>_xlfn.IFNA(VLOOKUP(Tabela5[[#This Row],[scientificName]],Tabela1[],COLUMN('IUCN BR Summary'!O:O),0),"Not Evaluated")</f>
        <v>Data Deficient</v>
      </c>
      <c r="M494" s="13" t="s">
        <v>753</v>
      </c>
      <c r="N494" s="33"/>
      <c r="O494" s="33"/>
      <c r="P494" s="37" t="s">
        <v>527</v>
      </c>
      <c r="Q494" s="33" t="s">
        <v>528</v>
      </c>
      <c r="R494" s="33"/>
      <c r="S494" s="33"/>
      <c r="T494" s="33"/>
      <c r="U494" s="33"/>
      <c r="V494" s="11"/>
      <c r="W494" s="11"/>
      <c r="X494" s="11"/>
      <c r="Y494" s="11"/>
      <c r="Z494" s="11"/>
      <c r="AA494" s="11"/>
      <c r="AB494" s="11"/>
      <c r="AC494" s="12">
        <v>43538</v>
      </c>
      <c r="AD494" s="15">
        <v>0.40833333333333338</v>
      </c>
      <c r="AE494" s="33"/>
      <c r="AF494" s="15" t="s">
        <v>121</v>
      </c>
      <c r="AG494" s="33"/>
      <c r="AH494" s="15" t="s">
        <v>138</v>
      </c>
      <c r="AI494" s="13" t="s">
        <v>90</v>
      </c>
      <c r="AJ494" s="13" t="s">
        <v>91</v>
      </c>
      <c r="AK494" s="13" t="s">
        <v>92</v>
      </c>
      <c r="AL494" s="11" t="s">
        <v>330</v>
      </c>
      <c r="AM494" s="11" t="s">
        <v>358</v>
      </c>
      <c r="AN494" s="11"/>
      <c r="AO494" s="11"/>
      <c r="AP494" s="11"/>
      <c r="AQ494" s="11" t="s">
        <v>17454</v>
      </c>
      <c r="AR494" s="11"/>
      <c r="AS494" s="11"/>
      <c r="AT494" s="11"/>
      <c r="AU494" s="11"/>
      <c r="AV494" s="11"/>
      <c r="AW494" s="11"/>
      <c r="AX494" s="18">
        <v>773122</v>
      </c>
      <c r="AY494" s="18">
        <v>7857358</v>
      </c>
      <c r="AZ494" s="16">
        <v>-42.400081999999998</v>
      </c>
      <c r="BA494" s="16">
        <v>-19.359325999999999</v>
      </c>
      <c r="BB494" s="11"/>
      <c r="BC494" s="11" t="s">
        <v>17453</v>
      </c>
      <c r="BD494" s="11" t="s">
        <v>17455</v>
      </c>
      <c r="BE494" s="11" t="s">
        <v>95</v>
      </c>
      <c r="BF494" s="17">
        <v>43410</v>
      </c>
      <c r="BG494" s="11" t="s">
        <v>96</v>
      </c>
      <c r="BH494" s="13" t="s">
        <v>97</v>
      </c>
      <c r="BI494" s="13" t="s">
        <v>98</v>
      </c>
      <c r="BJ494" s="13" t="s">
        <v>99</v>
      </c>
      <c r="BK494" s="33" t="s">
        <v>2618</v>
      </c>
      <c r="BL494" s="33" t="s">
        <v>9378</v>
      </c>
      <c r="BM494" s="11" t="s">
        <v>205</v>
      </c>
      <c r="BN494" s="11" t="s">
        <v>206</v>
      </c>
      <c r="BO494" s="11"/>
      <c r="BP494" s="11" t="s">
        <v>9384</v>
      </c>
      <c r="BQ494" s="33" t="str">
        <f>IFERROR(VLOOKUP(Tabela5[[#This Row],[scientificName]],Tabela1[],COLUMN('IUCN BR Summary'!N:N),0),"")</f>
        <v>(Erxleben, 1777)</v>
      </c>
      <c r="BR494" s="11" t="s">
        <v>102</v>
      </c>
      <c r="BS494" s="11"/>
      <c r="BT494" s="11"/>
      <c r="BU494" s="11"/>
      <c r="BV494" s="11"/>
      <c r="BW494" s="11"/>
      <c r="BX494" s="11"/>
      <c r="BY494" s="11"/>
    </row>
    <row r="495" spans="1:77" x14ac:dyDescent="0.25">
      <c r="A495" s="11" t="s">
        <v>76</v>
      </c>
      <c r="B495" s="12">
        <f t="shared" ca="1" si="14"/>
        <v>43818</v>
      </c>
      <c r="C495" s="13" t="s">
        <v>77</v>
      </c>
      <c r="D495" s="11" t="s">
        <v>78</v>
      </c>
      <c r="E495" s="13" t="s">
        <v>79</v>
      </c>
      <c r="F495" s="11" t="s">
        <v>80</v>
      </c>
      <c r="G495" s="11" t="s">
        <v>81</v>
      </c>
      <c r="H495" s="11" t="s">
        <v>82</v>
      </c>
      <c r="I495" s="13" t="s">
        <v>83</v>
      </c>
      <c r="J495" s="13" t="s">
        <v>82</v>
      </c>
      <c r="K495" s="21" t="str">
        <f t="shared" si="15"/>
        <v>iucnStatus:Not Evaluated</v>
      </c>
      <c r="L495" s="11" t="str">
        <f>_xlfn.IFNA(VLOOKUP(Tabela5[[#This Row],[scientificName]],Tabela1[],COLUMN('IUCN BR Summary'!O:O),0),"Not Evaluated")</f>
        <v>Not Evaluated</v>
      </c>
      <c r="M495" s="13" t="s">
        <v>754</v>
      </c>
      <c r="N495" s="33"/>
      <c r="O495" s="33"/>
      <c r="P495" s="37" t="s">
        <v>527</v>
      </c>
      <c r="Q495" s="33" t="s">
        <v>528</v>
      </c>
      <c r="R495" s="33"/>
      <c r="S495" s="33"/>
      <c r="T495" s="33"/>
      <c r="U495" s="33"/>
      <c r="V495" s="11"/>
      <c r="W495" s="11"/>
      <c r="X495" s="11"/>
      <c r="Y495" s="11"/>
      <c r="Z495" s="11"/>
      <c r="AA495" s="11"/>
      <c r="AB495" s="11"/>
      <c r="AC495" s="12">
        <v>43538</v>
      </c>
      <c r="AD495" s="15">
        <v>0.40902777777777777</v>
      </c>
      <c r="AE495" s="33"/>
      <c r="AF495" s="15" t="s">
        <v>121</v>
      </c>
      <c r="AG495" s="33"/>
      <c r="AH495" s="15" t="s">
        <v>138</v>
      </c>
      <c r="AI495" s="13" t="s">
        <v>90</v>
      </c>
      <c r="AJ495" s="13" t="s">
        <v>91</v>
      </c>
      <c r="AK495" s="13" t="s">
        <v>92</v>
      </c>
      <c r="AL495" s="11" t="s">
        <v>330</v>
      </c>
      <c r="AM495" s="11" t="s">
        <v>358</v>
      </c>
      <c r="AN495" s="11"/>
      <c r="AO495" s="11"/>
      <c r="AP495" s="11"/>
      <c r="AQ495" s="11" t="s">
        <v>17454</v>
      </c>
      <c r="AR495" s="11"/>
      <c r="AS495" s="11"/>
      <c r="AT495" s="11"/>
      <c r="AU495" s="11"/>
      <c r="AV495" s="11"/>
      <c r="AW495" s="11"/>
      <c r="AX495" s="18">
        <v>773143</v>
      </c>
      <c r="AY495" s="18">
        <v>7857336</v>
      </c>
      <c r="AZ495" s="16">
        <v>-42.399878999999999</v>
      </c>
      <c r="BA495" s="16">
        <v>-19.359521999999998</v>
      </c>
      <c r="BB495" s="11"/>
      <c r="BC495" s="11" t="s">
        <v>17453</v>
      </c>
      <c r="BD495" s="11" t="s">
        <v>17455</v>
      </c>
      <c r="BE495" s="11" t="s">
        <v>95</v>
      </c>
      <c r="BF495" s="17">
        <v>43410</v>
      </c>
      <c r="BG495" s="11" t="s">
        <v>96</v>
      </c>
      <c r="BH495" s="13" t="s">
        <v>97</v>
      </c>
      <c r="BI495" s="13" t="s">
        <v>98</v>
      </c>
      <c r="BJ495" s="13" t="s">
        <v>99</v>
      </c>
      <c r="BK495" s="33" t="s">
        <v>2618</v>
      </c>
      <c r="BL495" s="33" t="s">
        <v>9378</v>
      </c>
      <c r="BM495" s="11" t="s">
        <v>205</v>
      </c>
      <c r="BN495" s="11" t="s">
        <v>255</v>
      </c>
      <c r="BO495" s="11"/>
      <c r="BP495" s="11" t="s">
        <v>17446</v>
      </c>
      <c r="BQ495" s="33" t="str">
        <f>IFERROR(VLOOKUP(Tabela5[[#This Row],[scientificName]],Tabela1[],COLUMN('IUCN BR Summary'!N:N),0),"")</f>
        <v/>
      </c>
      <c r="BR495" s="11" t="s">
        <v>166</v>
      </c>
      <c r="BS495" s="11"/>
      <c r="BT495" s="11"/>
      <c r="BU495" s="11"/>
      <c r="BV495" s="11"/>
      <c r="BW495" s="11"/>
      <c r="BX495" s="11"/>
      <c r="BY495" s="11"/>
    </row>
    <row r="496" spans="1:77" x14ac:dyDescent="0.25">
      <c r="A496" s="11" t="s">
        <v>76</v>
      </c>
      <c r="B496" s="12">
        <f t="shared" ca="1" si="14"/>
        <v>43818</v>
      </c>
      <c r="C496" s="13" t="s">
        <v>77</v>
      </c>
      <c r="D496" s="11" t="s">
        <v>78</v>
      </c>
      <c r="E496" s="13" t="s">
        <v>79</v>
      </c>
      <c r="F496" s="11" t="s">
        <v>80</v>
      </c>
      <c r="G496" s="11" t="s">
        <v>81</v>
      </c>
      <c r="H496" s="11" t="s">
        <v>82</v>
      </c>
      <c r="I496" s="13" t="s">
        <v>83</v>
      </c>
      <c r="J496" s="13" t="s">
        <v>82</v>
      </c>
      <c r="K496" s="21" t="str">
        <f t="shared" si="15"/>
        <v>iucnStatus:Least Concern</v>
      </c>
      <c r="L496" s="11" t="str">
        <f>_xlfn.IFNA(VLOOKUP(Tabela5[[#This Row],[scientificName]],Tabela1[],COLUMN('IUCN BR Summary'!O:O),0),"Not Evaluated")</f>
        <v>Least Concern</v>
      </c>
      <c r="M496" s="13" t="s">
        <v>755</v>
      </c>
      <c r="N496" s="33"/>
      <c r="O496" s="33"/>
      <c r="P496" s="37" t="s">
        <v>527</v>
      </c>
      <c r="Q496" s="33" t="s">
        <v>528</v>
      </c>
      <c r="R496" s="33"/>
      <c r="S496" s="33"/>
      <c r="T496" s="33"/>
      <c r="U496" s="33"/>
      <c r="V496" s="11"/>
      <c r="W496" s="11"/>
      <c r="X496" s="11"/>
      <c r="Y496" s="11"/>
      <c r="Z496" s="11"/>
      <c r="AA496" s="11"/>
      <c r="AB496" s="11"/>
      <c r="AC496" s="12">
        <v>43538</v>
      </c>
      <c r="AD496" s="15">
        <v>0.41597222222222219</v>
      </c>
      <c r="AE496" s="33"/>
      <c r="AF496" s="15" t="s">
        <v>121</v>
      </c>
      <c r="AG496" s="33"/>
      <c r="AH496" s="15" t="s">
        <v>138</v>
      </c>
      <c r="AI496" s="13" t="s">
        <v>90</v>
      </c>
      <c r="AJ496" s="13" t="s">
        <v>91</v>
      </c>
      <c r="AK496" s="13" t="s">
        <v>92</v>
      </c>
      <c r="AL496" s="11" t="s">
        <v>330</v>
      </c>
      <c r="AM496" s="11" t="s">
        <v>358</v>
      </c>
      <c r="AN496" s="11"/>
      <c r="AO496" s="11"/>
      <c r="AP496" s="11"/>
      <c r="AQ496" s="11" t="s">
        <v>17454</v>
      </c>
      <c r="AR496" s="11"/>
      <c r="AS496" s="11"/>
      <c r="AT496" s="11"/>
      <c r="AU496" s="11"/>
      <c r="AV496" s="11"/>
      <c r="AW496" s="11"/>
      <c r="AX496" s="18">
        <v>773604</v>
      </c>
      <c r="AY496" s="18">
        <v>7857212</v>
      </c>
      <c r="AZ496" s="16">
        <v>-42.395476000000002</v>
      </c>
      <c r="BA496" s="16">
        <v>-19.360578</v>
      </c>
      <c r="BB496" s="11"/>
      <c r="BC496" s="11" t="s">
        <v>17453</v>
      </c>
      <c r="BD496" s="11" t="s">
        <v>17455</v>
      </c>
      <c r="BE496" s="11" t="s">
        <v>95</v>
      </c>
      <c r="BF496" s="17">
        <v>43410</v>
      </c>
      <c r="BG496" s="11" t="s">
        <v>96</v>
      </c>
      <c r="BH496" s="13" t="s">
        <v>97</v>
      </c>
      <c r="BI496" s="13" t="s">
        <v>98</v>
      </c>
      <c r="BJ496" s="13" t="s">
        <v>99</v>
      </c>
      <c r="BK496" s="34" t="s">
        <v>2635</v>
      </c>
      <c r="BL496" s="33" t="s">
        <v>2646</v>
      </c>
      <c r="BM496" s="11" t="s">
        <v>100</v>
      </c>
      <c r="BN496" s="11" t="s">
        <v>756</v>
      </c>
      <c r="BO496" s="11"/>
      <c r="BP496" s="11" t="s">
        <v>8474</v>
      </c>
      <c r="BQ496" s="33" t="str">
        <f>IFERROR(VLOOKUP(Tabela5[[#This Row],[scientificName]],Tabela1[],COLUMN('IUCN BR Summary'!N:N),0),"")</f>
        <v>(Ã‰. Geoffroy, 1812)</v>
      </c>
      <c r="BR496" s="11" t="s">
        <v>102</v>
      </c>
      <c r="BS496" s="11"/>
      <c r="BT496" s="11"/>
      <c r="BU496" s="11"/>
      <c r="BV496" s="11"/>
      <c r="BW496" s="11"/>
      <c r="BX496" s="11"/>
      <c r="BY496" s="11"/>
    </row>
    <row r="497" spans="1:77" x14ac:dyDescent="0.25">
      <c r="A497" s="11" t="s">
        <v>76</v>
      </c>
      <c r="B497" s="12">
        <f t="shared" ca="1" si="14"/>
        <v>43818</v>
      </c>
      <c r="C497" s="13" t="s">
        <v>77</v>
      </c>
      <c r="D497" s="11" t="s">
        <v>78</v>
      </c>
      <c r="E497" s="13" t="s">
        <v>79</v>
      </c>
      <c r="F497" s="11" t="s">
        <v>80</v>
      </c>
      <c r="G497" s="11" t="s">
        <v>81</v>
      </c>
      <c r="H497" s="11" t="s">
        <v>82</v>
      </c>
      <c r="I497" s="13" t="s">
        <v>83</v>
      </c>
      <c r="J497" s="13" t="s">
        <v>82</v>
      </c>
      <c r="K497" s="21" t="str">
        <f t="shared" si="15"/>
        <v>iucnStatus:Least Concern</v>
      </c>
      <c r="L497" s="11" t="str">
        <f>_xlfn.IFNA(VLOOKUP(Tabela5[[#This Row],[scientificName]],Tabela1[],COLUMN('IUCN BR Summary'!O:O),0),"Not Evaluated")</f>
        <v>Least Concern</v>
      </c>
      <c r="M497" s="13" t="s">
        <v>757</v>
      </c>
      <c r="N497" s="33"/>
      <c r="O497" s="33"/>
      <c r="P497" s="37" t="s">
        <v>527</v>
      </c>
      <c r="Q497" s="33" t="s">
        <v>528</v>
      </c>
      <c r="R497" s="33"/>
      <c r="S497" s="33"/>
      <c r="T497" s="33"/>
      <c r="U497" s="33"/>
      <c r="V497" s="11"/>
      <c r="W497" s="11"/>
      <c r="X497" s="11"/>
      <c r="Y497" s="11"/>
      <c r="Z497" s="11"/>
      <c r="AA497" s="11"/>
      <c r="AB497" s="11"/>
      <c r="AC497" s="12">
        <v>43538</v>
      </c>
      <c r="AD497" s="15">
        <v>0.44791666666666669</v>
      </c>
      <c r="AE497" s="33"/>
      <c r="AF497" s="15" t="s">
        <v>121</v>
      </c>
      <c r="AG497" s="33"/>
      <c r="AH497" s="15" t="s">
        <v>138</v>
      </c>
      <c r="AI497" s="13" t="s">
        <v>90</v>
      </c>
      <c r="AJ497" s="13" t="s">
        <v>91</v>
      </c>
      <c r="AK497" s="13" t="s">
        <v>92</v>
      </c>
      <c r="AL497" s="11" t="s">
        <v>330</v>
      </c>
      <c r="AM497" s="11" t="s">
        <v>358</v>
      </c>
      <c r="AN497" s="11"/>
      <c r="AO497" s="11"/>
      <c r="AP497" s="11"/>
      <c r="AQ497" s="11" t="s">
        <v>17454</v>
      </c>
      <c r="AR497" s="11"/>
      <c r="AS497" s="11"/>
      <c r="AT497" s="11"/>
      <c r="AU497" s="11"/>
      <c r="AV497" s="11"/>
      <c r="AW497" s="11"/>
      <c r="AX497" s="18">
        <v>773674</v>
      </c>
      <c r="AY497" s="18">
        <v>7859141</v>
      </c>
      <c r="AZ497" s="16">
        <v>-42.395086999999997</v>
      </c>
      <c r="BA497" s="16">
        <v>-19.343153999999998</v>
      </c>
      <c r="BB497" s="11"/>
      <c r="BC497" s="11" t="s">
        <v>17453</v>
      </c>
      <c r="BD497" s="11" t="s">
        <v>17455</v>
      </c>
      <c r="BE497" s="11" t="s">
        <v>95</v>
      </c>
      <c r="BF497" s="17">
        <v>43410</v>
      </c>
      <c r="BG497" s="11" t="s">
        <v>96</v>
      </c>
      <c r="BH497" s="13" t="s">
        <v>97</v>
      </c>
      <c r="BI497" s="13" t="s">
        <v>98</v>
      </c>
      <c r="BJ497" s="13" t="s">
        <v>99</v>
      </c>
      <c r="BK497" s="34" t="s">
        <v>2635</v>
      </c>
      <c r="BL497" s="33" t="s">
        <v>2646</v>
      </c>
      <c r="BM497" s="11" t="s">
        <v>100</v>
      </c>
      <c r="BN497" s="11" t="s">
        <v>756</v>
      </c>
      <c r="BO497" s="11"/>
      <c r="BP497" s="11" t="s">
        <v>8474</v>
      </c>
      <c r="BQ497" s="33" t="str">
        <f>IFERROR(VLOOKUP(Tabela5[[#This Row],[scientificName]],Tabela1[],COLUMN('IUCN BR Summary'!N:N),0),"")</f>
        <v>(Ã‰. Geoffroy, 1812)</v>
      </c>
      <c r="BR497" s="11" t="s">
        <v>102</v>
      </c>
      <c r="BS497" s="11"/>
      <c r="BT497" s="11"/>
      <c r="BU497" s="11"/>
      <c r="BV497" s="11"/>
      <c r="BW497" s="11"/>
      <c r="BX497" s="11"/>
      <c r="BY497" s="11"/>
    </row>
    <row r="498" spans="1:77" x14ac:dyDescent="0.25">
      <c r="A498" s="11" t="s">
        <v>76</v>
      </c>
      <c r="B498" s="12">
        <f t="shared" ca="1" si="14"/>
        <v>43818</v>
      </c>
      <c r="C498" s="13" t="s">
        <v>77</v>
      </c>
      <c r="D498" s="11" t="s">
        <v>78</v>
      </c>
      <c r="E498" s="13" t="s">
        <v>79</v>
      </c>
      <c r="F498" s="11" t="s">
        <v>80</v>
      </c>
      <c r="G498" s="11" t="s">
        <v>81</v>
      </c>
      <c r="H498" s="11" t="s">
        <v>82</v>
      </c>
      <c r="I498" s="13" t="s">
        <v>83</v>
      </c>
      <c r="J498" s="13" t="s">
        <v>82</v>
      </c>
      <c r="K498" s="21" t="str">
        <f t="shared" si="15"/>
        <v>iucnStatus:Not Evaluated</v>
      </c>
      <c r="L498" s="11" t="str">
        <f>_xlfn.IFNA(VLOOKUP(Tabela5[[#This Row],[scientificName]],Tabela1[],COLUMN('IUCN BR Summary'!O:O),0),"Not Evaluated")</f>
        <v>Not Evaluated</v>
      </c>
      <c r="M498" s="13" t="s">
        <v>758</v>
      </c>
      <c r="N498" s="33"/>
      <c r="O498" s="33"/>
      <c r="P498" s="37" t="s">
        <v>527</v>
      </c>
      <c r="Q498" s="33" t="s">
        <v>528</v>
      </c>
      <c r="R498" s="33"/>
      <c r="S498" s="33"/>
      <c r="T498" s="33"/>
      <c r="U498" s="33"/>
      <c r="V498" s="11"/>
      <c r="W498" s="11"/>
      <c r="X498" s="11"/>
      <c r="Y498" s="11"/>
      <c r="Z498" s="11"/>
      <c r="AA498" s="11"/>
      <c r="AB498" s="11"/>
      <c r="AC498" s="12">
        <v>43538</v>
      </c>
      <c r="AD498" s="15">
        <v>0.4201388888888889</v>
      </c>
      <c r="AE498" s="33"/>
      <c r="AF498" s="15" t="s">
        <v>121</v>
      </c>
      <c r="AG498" s="33"/>
      <c r="AH498" s="15" t="s">
        <v>138</v>
      </c>
      <c r="AI498" s="13" t="s">
        <v>90</v>
      </c>
      <c r="AJ498" s="13" t="s">
        <v>91</v>
      </c>
      <c r="AK498" s="13" t="s">
        <v>92</v>
      </c>
      <c r="AL498" s="11" t="s">
        <v>330</v>
      </c>
      <c r="AM498" s="11" t="s">
        <v>358</v>
      </c>
      <c r="AN498" s="11"/>
      <c r="AO498" s="11"/>
      <c r="AP498" s="11"/>
      <c r="AQ498" s="11" t="s">
        <v>17454</v>
      </c>
      <c r="AR498" s="11"/>
      <c r="AS498" s="11"/>
      <c r="AT498" s="11"/>
      <c r="AU498" s="11"/>
      <c r="AV498" s="11"/>
      <c r="AW498" s="11"/>
      <c r="AX498" s="18">
        <v>773730</v>
      </c>
      <c r="AY498" s="18">
        <v>7857195</v>
      </c>
      <c r="AZ498" s="16">
        <v>-42.394275</v>
      </c>
      <c r="BA498" s="16">
        <v>-19.360714999999999</v>
      </c>
      <c r="BB498" s="11"/>
      <c r="BC498" s="11" t="s">
        <v>17453</v>
      </c>
      <c r="BD498" s="11" t="s">
        <v>17455</v>
      </c>
      <c r="BE498" s="11" t="s">
        <v>95</v>
      </c>
      <c r="BF498" s="17">
        <v>43410</v>
      </c>
      <c r="BG498" s="11" t="s">
        <v>96</v>
      </c>
      <c r="BH498" s="13" t="s">
        <v>97</v>
      </c>
      <c r="BI498" s="13" t="s">
        <v>98</v>
      </c>
      <c r="BJ498" s="13" t="s">
        <v>99</v>
      </c>
      <c r="BK498" s="33" t="s">
        <v>2618</v>
      </c>
      <c r="BL498" s="33" t="s">
        <v>9378</v>
      </c>
      <c r="BM498" s="11" t="s">
        <v>205</v>
      </c>
      <c r="BN498" s="11" t="s">
        <v>255</v>
      </c>
      <c r="BO498" s="11"/>
      <c r="BP498" s="11" t="s">
        <v>17446</v>
      </c>
      <c r="BQ498" s="33" t="str">
        <f>IFERROR(VLOOKUP(Tabela5[[#This Row],[scientificName]],Tabela1[],COLUMN('IUCN BR Summary'!N:N),0),"")</f>
        <v/>
      </c>
      <c r="BR498" s="11" t="s">
        <v>166</v>
      </c>
      <c r="BS498" s="11"/>
      <c r="BT498" s="11"/>
      <c r="BU498" s="11"/>
      <c r="BV498" s="11"/>
      <c r="BW498" s="11"/>
      <c r="BX498" s="11"/>
      <c r="BY498" s="11"/>
    </row>
    <row r="499" spans="1:77" x14ac:dyDescent="0.25">
      <c r="A499" s="11" t="s">
        <v>76</v>
      </c>
      <c r="B499" s="12">
        <f t="shared" ca="1" si="14"/>
        <v>43818</v>
      </c>
      <c r="C499" s="13" t="s">
        <v>77</v>
      </c>
      <c r="D499" s="11" t="s">
        <v>78</v>
      </c>
      <c r="E499" s="13" t="s">
        <v>79</v>
      </c>
      <c r="F499" s="11" t="s">
        <v>80</v>
      </c>
      <c r="G499" s="11" t="s">
        <v>81</v>
      </c>
      <c r="H499" s="11" t="s">
        <v>82</v>
      </c>
      <c r="I499" s="13" t="s">
        <v>83</v>
      </c>
      <c r="J499" s="13" t="s">
        <v>82</v>
      </c>
      <c r="K499" s="21" t="str">
        <f t="shared" si="15"/>
        <v>iucnStatus:Not Evaluated</v>
      </c>
      <c r="L499" s="11" t="str">
        <f>_xlfn.IFNA(VLOOKUP(Tabela5[[#This Row],[scientificName]],Tabela1[],COLUMN('IUCN BR Summary'!O:O),0),"Not Evaluated")</f>
        <v>Not Evaluated</v>
      </c>
      <c r="M499" s="13" t="s">
        <v>759</v>
      </c>
      <c r="N499" s="33"/>
      <c r="O499" s="33"/>
      <c r="P499" s="37" t="s">
        <v>527</v>
      </c>
      <c r="Q499" s="33" t="s">
        <v>528</v>
      </c>
      <c r="R499" s="33"/>
      <c r="S499" s="33"/>
      <c r="T499" s="33"/>
      <c r="U499" s="33"/>
      <c r="V499" s="11"/>
      <c r="W499" s="11"/>
      <c r="X499" s="11"/>
      <c r="Y499" s="11"/>
      <c r="Z499" s="11"/>
      <c r="AA499" s="11"/>
      <c r="AB499" s="11"/>
      <c r="AC499" s="12">
        <v>43538</v>
      </c>
      <c r="AD499" s="15"/>
      <c r="AE499" s="33"/>
      <c r="AF499" s="15" t="s">
        <v>108</v>
      </c>
      <c r="AG499" s="33"/>
      <c r="AH499" s="15" t="s">
        <v>138</v>
      </c>
      <c r="AI499" s="13" t="s">
        <v>90</v>
      </c>
      <c r="AJ499" s="13" t="s">
        <v>91</v>
      </c>
      <c r="AK499" s="13" t="s">
        <v>92</v>
      </c>
      <c r="AL499" s="11" t="s">
        <v>330</v>
      </c>
      <c r="AM499" s="11" t="s">
        <v>358</v>
      </c>
      <c r="AN499" s="11"/>
      <c r="AO499" s="11"/>
      <c r="AP499" s="11"/>
      <c r="AQ499" s="11" t="s">
        <v>17454</v>
      </c>
      <c r="AR499" s="11"/>
      <c r="AS499" s="11"/>
      <c r="AT499" s="11"/>
      <c r="AU499" s="11"/>
      <c r="AV499" s="11"/>
      <c r="AW499" s="11"/>
      <c r="AX499" s="18">
        <v>771735.27100003464</v>
      </c>
      <c r="AY499" s="18">
        <v>7857470.7779588439</v>
      </c>
      <c r="AZ499" s="16">
        <v>-42.413291000000001</v>
      </c>
      <c r="BA499" s="16">
        <v>-19.358494</v>
      </c>
      <c r="BB499" s="11"/>
      <c r="BC499" s="11" t="s">
        <v>17453</v>
      </c>
      <c r="BD499" s="11" t="s">
        <v>17455</v>
      </c>
      <c r="BE499" s="11" t="s">
        <v>95</v>
      </c>
      <c r="BF499" s="17">
        <v>43410</v>
      </c>
      <c r="BG499" s="11" t="s">
        <v>96</v>
      </c>
      <c r="BH499" s="13" t="s">
        <v>97</v>
      </c>
      <c r="BI499" s="13" t="s">
        <v>98</v>
      </c>
      <c r="BJ499" s="13" t="s">
        <v>99</v>
      </c>
      <c r="BK499" s="33" t="s">
        <v>10370</v>
      </c>
      <c r="BL499" s="33" t="s">
        <v>10386</v>
      </c>
      <c r="BM499" s="11" t="s">
        <v>254</v>
      </c>
      <c r="BN499" s="11" t="s">
        <v>255</v>
      </c>
      <c r="BO499" s="11"/>
      <c r="BP499" s="11" t="s">
        <v>17440</v>
      </c>
      <c r="BQ499" s="33" t="str">
        <f>IFERROR(VLOOKUP(Tabela5[[#This Row],[scientificName]],Tabela1[],COLUMN('IUCN BR Summary'!N:N),0),"")</f>
        <v/>
      </c>
      <c r="BR499" s="11" t="s">
        <v>166</v>
      </c>
      <c r="BS499" s="11"/>
      <c r="BT499" s="11"/>
      <c r="BU499" s="11"/>
      <c r="BV499" s="11"/>
      <c r="BW499" s="11"/>
      <c r="BX499" s="11"/>
      <c r="BY499" s="11"/>
    </row>
    <row r="500" spans="1:77" x14ac:dyDescent="0.25">
      <c r="A500" s="11" t="s">
        <v>76</v>
      </c>
      <c r="B500" s="12">
        <f t="shared" ca="1" si="14"/>
        <v>43818</v>
      </c>
      <c r="C500" s="13" t="s">
        <v>77</v>
      </c>
      <c r="D500" s="11" t="s">
        <v>78</v>
      </c>
      <c r="E500" s="13" t="s">
        <v>79</v>
      </c>
      <c r="F500" s="11" t="s">
        <v>80</v>
      </c>
      <c r="G500" s="11" t="s">
        <v>81</v>
      </c>
      <c r="H500" s="11" t="s">
        <v>82</v>
      </c>
      <c r="I500" s="13" t="s">
        <v>83</v>
      </c>
      <c r="J500" s="13" t="s">
        <v>82</v>
      </c>
      <c r="K500" s="21" t="str">
        <f t="shared" si="15"/>
        <v>iucnStatus:Least Concern</v>
      </c>
      <c r="L500" s="11" t="str">
        <f>_xlfn.IFNA(VLOOKUP(Tabela5[[#This Row],[scientificName]],Tabela1[],COLUMN('IUCN BR Summary'!O:O),0),"Not Evaluated")</f>
        <v>Least Concern</v>
      </c>
      <c r="M500" s="13" t="s">
        <v>760</v>
      </c>
      <c r="N500" s="33"/>
      <c r="O500" s="33"/>
      <c r="P500" s="37" t="s">
        <v>527</v>
      </c>
      <c r="Q500" s="33" t="s">
        <v>528</v>
      </c>
      <c r="R500" s="33"/>
      <c r="S500" s="33"/>
      <c r="T500" s="33"/>
      <c r="U500" s="33"/>
      <c r="V500" s="11"/>
      <c r="W500" s="11"/>
      <c r="X500" s="11"/>
      <c r="Y500" s="11"/>
      <c r="Z500" s="11"/>
      <c r="AA500" s="11"/>
      <c r="AB500" s="11"/>
      <c r="AC500" s="12">
        <v>43539</v>
      </c>
      <c r="AD500" s="15">
        <v>0.72777777777777775</v>
      </c>
      <c r="AE500" s="33"/>
      <c r="AF500" s="15" t="s">
        <v>121</v>
      </c>
      <c r="AG500" s="33"/>
      <c r="AH500" s="15" t="s">
        <v>138</v>
      </c>
      <c r="AI500" s="13" t="s">
        <v>90</v>
      </c>
      <c r="AJ500" s="13" t="s">
        <v>91</v>
      </c>
      <c r="AK500" s="13" t="s">
        <v>92</v>
      </c>
      <c r="AL500" s="11" t="s">
        <v>330</v>
      </c>
      <c r="AM500" s="11" t="s">
        <v>402</v>
      </c>
      <c r="AN500" s="11"/>
      <c r="AO500" s="11"/>
      <c r="AP500" s="11"/>
      <c r="AQ500" s="11" t="s">
        <v>17454</v>
      </c>
      <c r="AR500" s="11"/>
      <c r="AS500" s="11"/>
      <c r="AT500" s="11"/>
      <c r="AU500" s="11"/>
      <c r="AV500" s="11"/>
      <c r="AW500" s="11"/>
      <c r="AX500" s="18">
        <v>764079</v>
      </c>
      <c r="AY500" s="18">
        <v>7815003</v>
      </c>
      <c r="AZ500" s="16">
        <v>-42.480167999999999</v>
      </c>
      <c r="BA500" s="16">
        <v>-19.742930999999999</v>
      </c>
      <c r="BB500" s="11"/>
      <c r="BC500" s="11" t="s">
        <v>17453</v>
      </c>
      <c r="BD500" s="11" t="s">
        <v>17455</v>
      </c>
      <c r="BE500" s="11" t="s">
        <v>95</v>
      </c>
      <c r="BF500" s="17">
        <v>43410</v>
      </c>
      <c r="BG500" s="11" t="s">
        <v>96</v>
      </c>
      <c r="BH500" s="13" t="s">
        <v>97</v>
      </c>
      <c r="BI500" s="13" t="s">
        <v>98</v>
      </c>
      <c r="BJ500" s="13" t="s">
        <v>99</v>
      </c>
      <c r="BK500" s="33" t="s">
        <v>10370</v>
      </c>
      <c r="BL500" s="33" t="s">
        <v>10386</v>
      </c>
      <c r="BM500" s="11" t="s">
        <v>254</v>
      </c>
      <c r="BN500" s="11" t="s">
        <v>653</v>
      </c>
      <c r="BO500" s="11"/>
      <c r="BP500" s="11" t="s">
        <v>10392</v>
      </c>
      <c r="BQ500" s="33" t="str">
        <f>IFERROR(VLOOKUP(Tabela5[[#This Row],[scientificName]],Tabela1[],COLUMN('IUCN BR Summary'!N:N),0),"")</f>
        <v>Linnaeus, 1758</v>
      </c>
      <c r="BR500" s="11" t="s">
        <v>102</v>
      </c>
      <c r="BS500" s="11"/>
      <c r="BT500" s="11"/>
      <c r="BU500" s="11"/>
      <c r="BV500" s="11"/>
      <c r="BW500" s="11"/>
      <c r="BX500" s="11"/>
      <c r="BY500" s="11"/>
    </row>
    <row r="501" spans="1:77" x14ac:dyDescent="0.25">
      <c r="A501" s="11" t="s">
        <v>76</v>
      </c>
      <c r="B501" s="12">
        <f t="shared" ca="1" si="14"/>
        <v>43818</v>
      </c>
      <c r="C501" s="13" t="s">
        <v>77</v>
      </c>
      <c r="D501" s="11" t="s">
        <v>78</v>
      </c>
      <c r="E501" s="13" t="s">
        <v>79</v>
      </c>
      <c r="F501" s="11" t="s">
        <v>80</v>
      </c>
      <c r="G501" s="11" t="s">
        <v>81</v>
      </c>
      <c r="H501" s="11" t="s">
        <v>82</v>
      </c>
      <c r="I501" s="13" t="s">
        <v>83</v>
      </c>
      <c r="J501" s="13" t="s">
        <v>82</v>
      </c>
      <c r="K501" s="21" t="str">
        <f t="shared" si="15"/>
        <v>iucnStatus:Least Concern</v>
      </c>
      <c r="L501" s="11" t="str">
        <f>_xlfn.IFNA(VLOOKUP(Tabela5[[#This Row],[scientificName]],Tabela1[],COLUMN('IUCN BR Summary'!O:O),0),"Not Evaluated")</f>
        <v>Least Concern</v>
      </c>
      <c r="M501" s="13" t="s">
        <v>761</v>
      </c>
      <c r="N501" s="33"/>
      <c r="O501" s="33"/>
      <c r="P501" s="37" t="s">
        <v>527</v>
      </c>
      <c r="Q501" s="33" t="s">
        <v>528</v>
      </c>
      <c r="R501" s="33"/>
      <c r="S501" s="33"/>
      <c r="T501" s="33"/>
      <c r="U501" s="33"/>
      <c r="V501" s="11"/>
      <c r="W501" s="11"/>
      <c r="X501" s="11"/>
      <c r="Y501" s="11"/>
      <c r="Z501" s="11"/>
      <c r="AA501" s="11"/>
      <c r="AB501" s="11"/>
      <c r="AC501" s="12">
        <v>43539</v>
      </c>
      <c r="AD501" s="15">
        <v>0.72638888888888886</v>
      </c>
      <c r="AE501" s="33"/>
      <c r="AF501" s="15" t="s">
        <v>121</v>
      </c>
      <c r="AG501" s="33"/>
      <c r="AH501" s="15" t="s">
        <v>138</v>
      </c>
      <c r="AI501" s="13" t="s">
        <v>90</v>
      </c>
      <c r="AJ501" s="13" t="s">
        <v>91</v>
      </c>
      <c r="AK501" s="13" t="s">
        <v>92</v>
      </c>
      <c r="AL501" s="11" t="s">
        <v>330</v>
      </c>
      <c r="AM501" s="11" t="s">
        <v>402</v>
      </c>
      <c r="AN501" s="11"/>
      <c r="AO501" s="11"/>
      <c r="AP501" s="11"/>
      <c r="AQ501" s="11" t="s">
        <v>17454</v>
      </c>
      <c r="AR501" s="11"/>
      <c r="AS501" s="11"/>
      <c r="AT501" s="11"/>
      <c r="AU501" s="11"/>
      <c r="AV501" s="11"/>
      <c r="AW501" s="11"/>
      <c r="AX501" s="18">
        <v>764098</v>
      </c>
      <c r="AY501" s="18">
        <v>7814979</v>
      </c>
      <c r="AZ501" s="16">
        <v>-42.479982999999997</v>
      </c>
      <c r="BA501" s="16">
        <v>-19.743144999999998</v>
      </c>
      <c r="BB501" s="11"/>
      <c r="BC501" s="11" t="s">
        <v>17453</v>
      </c>
      <c r="BD501" s="11" t="s">
        <v>17455</v>
      </c>
      <c r="BE501" s="11" t="s">
        <v>95</v>
      </c>
      <c r="BF501" s="17">
        <v>43410</v>
      </c>
      <c r="BG501" s="11" t="s">
        <v>96</v>
      </c>
      <c r="BH501" s="13" t="s">
        <v>97</v>
      </c>
      <c r="BI501" s="13" t="s">
        <v>98</v>
      </c>
      <c r="BJ501" s="13" t="s">
        <v>99</v>
      </c>
      <c r="BK501" s="34" t="s">
        <v>2635</v>
      </c>
      <c r="BL501" s="33" t="s">
        <v>5022</v>
      </c>
      <c r="BM501" s="11" t="s">
        <v>145</v>
      </c>
      <c r="BN501" s="11" t="s">
        <v>762</v>
      </c>
      <c r="BO501" s="11"/>
      <c r="BP501" s="11" t="s">
        <v>11210</v>
      </c>
      <c r="BQ501" s="33" t="str">
        <f>IFERROR(VLOOKUP(Tabela5[[#This Row],[scientificName]],Tabela1[],COLUMN('IUCN BR Summary'!N:N),0),"")</f>
        <v>(Spix, 1823)</v>
      </c>
      <c r="BR501" s="11" t="s">
        <v>102</v>
      </c>
      <c r="BS501" s="11"/>
      <c r="BT501" s="11"/>
      <c r="BU501" s="11"/>
      <c r="BV501" s="11"/>
      <c r="BW501" s="11"/>
      <c r="BX501" s="11"/>
      <c r="BY501" s="11"/>
    </row>
    <row r="502" spans="1:77" x14ac:dyDescent="0.25">
      <c r="A502" s="11" t="s">
        <v>76</v>
      </c>
      <c r="B502" s="12">
        <f t="shared" ca="1" si="14"/>
        <v>43818</v>
      </c>
      <c r="C502" s="13" t="s">
        <v>77</v>
      </c>
      <c r="D502" s="11" t="s">
        <v>78</v>
      </c>
      <c r="E502" s="13" t="s">
        <v>79</v>
      </c>
      <c r="F502" s="11" t="s">
        <v>80</v>
      </c>
      <c r="G502" s="11" t="s">
        <v>81</v>
      </c>
      <c r="H502" s="11" t="s">
        <v>82</v>
      </c>
      <c r="I502" s="13" t="s">
        <v>83</v>
      </c>
      <c r="J502" s="13" t="s">
        <v>82</v>
      </c>
      <c r="K502" s="21" t="str">
        <f t="shared" si="15"/>
        <v>iucnStatus:Least Concern</v>
      </c>
      <c r="L502" s="11" t="str">
        <f>_xlfn.IFNA(VLOOKUP(Tabela5[[#This Row],[scientificName]],Tabela1[],COLUMN('IUCN BR Summary'!O:O),0),"Not Evaluated")</f>
        <v>Least Concern</v>
      </c>
      <c r="M502" s="13" t="s">
        <v>763</v>
      </c>
      <c r="N502" s="33"/>
      <c r="O502" s="33"/>
      <c r="P502" s="37" t="s">
        <v>764</v>
      </c>
      <c r="Q502" s="33" t="s">
        <v>528</v>
      </c>
      <c r="R502" s="33"/>
      <c r="S502" s="33"/>
      <c r="T502" s="33"/>
      <c r="U502" s="33"/>
      <c r="V502" s="11"/>
      <c r="W502" s="11"/>
      <c r="X502" s="11"/>
      <c r="Y502" s="11"/>
      <c r="Z502" s="11"/>
      <c r="AA502" s="11"/>
      <c r="AB502" s="11"/>
      <c r="AC502" s="12">
        <v>43540</v>
      </c>
      <c r="AD502" s="15">
        <v>0.41666666666666669</v>
      </c>
      <c r="AE502" s="33"/>
      <c r="AF502" s="15" t="s">
        <v>154</v>
      </c>
      <c r="AG502" s="33"/>
      <c r="AH502" s="15" t="s">
        <v>138</v>
      </c>
      <c r="AI502" s="13" t="s">
        <v>90</v>
      </c>
      <c r="AJ502" s="13" t="s">
        <v>91</v>
      </c>
      <c r="AK502" s="13" t="s">
        <v>92</v>
      </c>
      <c r="AL502" s="11" t="s">
        <v>330</v>
      </c>
      <c r="AM502" s="11" t="s">
        <v>402</v>
      </c>
      <c r="AN502" s="11"/>
      <c r="AO502" s="11"/>
      <c r="AP502" s="11"/>
      <c r="AQ502" s="11" t="s">
        <v>17454</v>
      </c>
      <c r="AR502" s="11"/>
      <c r="AS502" s="11"/>
      <c r="AT502" s="11"/>
      <c r="AU502" s="11"/>
      <c r="AV502" s="11"/>
      <c r="AW502" s="11"/>
      <c r="AX502" s="18">
        <v>761326.37899999996</v>
      </c>
      <c r="AY502" s="18">
        <v>7819335.0209999997</v>
      </c>
      <c r="AZ502" s="16">
        <v>-42.507024999999999</v>
      </c>
      <c r="BA502" s="16">
        <v>-19.704187999999998</v>
      </c>
      <c r="BB502" s="11"/>
      <c r="BC502" s="11" t="s">
        <v>17453</v>
      </c>
      <c r="BD502" s="11" t="s">
        <v>17455</v>
      </c>
      <c r="BE502" s="11" t="s">
        <v>95</v>
      </c>
      <c r="BF502" s="17">
        <v>43410</v>
      </c>
      <c r="BG502" s="11" t="s">
        <v>96</v>
      </c>
      <c r="BH502" s="13" t="s">
        <v>97</v>
      </c>
      <c r="BI502" s="13" t="s">
        <v>98</v>
      </c>
      <c r="BJ502" s="13" t="s">
        <v>99</v>
      </c>
      <c r="BK502" s="34" t="s">
        <v>2635</v>
      </c>
      <c r="BL502" s="33" t="s">
        <v>5022</v>
      </c>
      <c r="BM502" s="11" t="s">
        <v>145</v>
      </c>
      <c r="BN502" s="11" t="s">
        <v>762</v>
      </c>
      <c r="BO502" s="11"/>
      <c r="BP502" s="11" t="s">
        <v>11210</v>
      </c>
      <c r="BQ502" s="33" t="str">
        <f>IFERROR(VLOOKUP(Tabela5[[#This Row],[scientificName]],Tabela1[],COLUMN('IUCN BR Summary'!N:N),0),"")</f>
        <v>(Spix, 1823)</v>
      </c>
      <c r="BR502" s="11" t="s">
        <v>102</v>
      </c>
      <c r="BS502" s="11"/>
      <c r="BT502" s="11"/>
      <c r="BU502" s="11"/>
      <c r="BV502" s="11"/>
      <c r="BW502" s="11"/>
      <c r="BX502" s="11"/>
      <c r="BY502" s="11"/>
    </row>
    <row r="503" spans="1:77" x14ac:dyDescent="0.25">
      <c r="A503" s="11" t="s">
        <v>76</v>
      </c>
      <c r="B503" s="12">
        <f t="shared" ca="1" si="14"/>
        <v>43818</v>
      </c>
      <c r="C503" s="13" t="s">
        <v>77</v>
      </c>
      <c r="D503" s="11" t="s">
        <v>78</v>
      </c>
      <c r="E503" s="13" t="s">
        <v>79</v>
      </c>
      <c r="F503" s="11" t="s">
        <v>80</v>
      </c>
      <c r="G503" s="11" t="s">
        <v>81</v>
      </c>
      <c r="H503" s="11" t="s">
        <v>82</v>
      </c>
      <c r="I503" s="13" t="s">
        <v>83</v>
      </c>
      <c r="J503" s="13" t="s">
        <v>82</v>
      </c>
      <c r="K503" s="21" t="str">
        <f t="shared" si="15"/>
        <v>iucnStatus:Not Evaluated</v>
      </c>
      <c r="L503" s="11" t="str">
        <f>_xlfn.IFNA(VLOOKUP(Tabela5[[#This Row],[scientificName]],Tabela1[],COLUMN('IUCN BR Summary'!O:O),0),"Not Evaluated")</f>
        <v>Not Evaluated</v>
      </c>
      <c r="M503" s="13" t="s">
        <v>765</v>
      </c>
      <c r="N503" s="33"/>
      <c r="O503" s="33"/>
      <c r="P503" s="37" t="s">
        <v>527</v>
      </c>
      <c r="Q503" s="33" t="s">
        <v>528</v>
      </c>
      <c r="R503" s="33"/>
      <c r="S503" s="33"/>
      <c r="T503" s="33"/>
      <c r="U503" s="33"/>
      <c r="V503" s="11"/>
      <c r="W503" s="11"/>
      <c r="X503" s="11"/>
      <c r="Y503" s="11"/>
      <c r="Z503" s="11"/>
      <c r="AA503" s="11"/>
      <c r="AB503" s="11"/>
      <c r="AC503" s="12">
        <v>43540</v>
      </c>
      <c r="AD503" s="15">
        <v>0.39999999999999997</v>
      </c>
      <c r="AE503" s="33"/>
      <c r="AF503" s="15" t="s">
        <v>121</v>
      </c>
      <c r="AG503" s="33"/>
      <c r="AH503" s="15" t="s">
        <v>138</v>
      </c>
      <c r="AI503" s="13" t="s">
        <v>90</v>
      </c>
      <c r="AJ503" s="13" t="s">
        <v>91</v>
      </c>
      <c r="AK503" s="13" t="s">
        <v>92</v>
      </c>
      <c r="AL503" s="11" t="s">
        <v>330</v>
      </c>
      <c r="AM503" s="11" t="s">
        <v>402</v>
      </c>
      <c r="AN503" s="11"/>
      <c r="AO503" s="11"/>
      <c r="AP503" s="11"/>
      <c r="AQ503" s="11" t="s">
        <v>17454</v>
      </c>
      <c r="AR503" s="11"/>
      <c r="AS503" s="11"/>
      <c r="AT503" s="11"/>
      <c r="AU503" s="11"/>
      <c r="AV503" s="11"/>
      <c r="AW503" s="11"/>
      <c r="AX503" s="18">
        <v>761689.14240000001</v>
      </c>
      <c r="AY503" s="18">
        <v>7813850.5005999999</v>
      </c>
      <c r="AZ503" s="16">
        <v>-42.502794999999999</v>
      </c>
      <c r="BA503" s="16">
        <v>-19.753651000000001</v>
      </c>
      <c r="BB503" s="11"/>
      <c r="BC503" s="11" t="s">
        <v>17453</v>
      </c>
      <c r="BD503" s="11" t="s">
        <v>17455</v>
      </c>
      <c r="BE503" s="11" t="s">
        <v>95</v>
      </c>
      <c r="BF503" s="17">
        <v>43410</v>
      </c>
      <c r="BG503" s="11" t="s">
        <v>96</v>
      </c>
      <c r="BH503" s="13" t="s">
        <v>97</v>
      </c>
      <c r="BI503" s="13" t="s">
        <v>98</v>
      </c>
      <c r="BJ503" s="13" t="s">
        <v>99</v>
      </c>
      <c r="BK503" s="33" t="s">
        <v>1260</v>
      </c>
      <c r="BL503" s="33" t="s">
        <v>9750</v>
      </c>
      <c r="BM503" s="11" t="s">
        <v>190</v>
      </c>
      <c r="BN503" s="11" t="s">
        <v>191</v>
      </c>
      <c r="BO503" s="11"/>
      <c r="BP503" s="11" t="s">
        <v>17439</v>
      </c>
      <c r="BQ503" s="33" t="str">
        <f>IFERROR(VLOOKUP(Tabela5[[#This Row],[scientificName]],Tabela1[],COLUMN('IUCN BR Summary'!N:N),0),"")</f>
        <v/>
      </c>
      <c r="BR503" s="11" t="s">
        <v>102</v>
      </c>
      <c r="BS503" s="11"/>
      <c r="BT503" s="11"/>
      <c r="BU503" s="11"/>
      <c r="BV503" s="11"/>
      <c r="BW503" s="11"/>
      <c r="BX503" s="11"/>
      <c r="BY503" s="11"/>
    </row>
    <row r="504" spans="1:77" x14ac:dyDescent="0.25">
      <c r="A504" s="11" t="s">
        <v>76</v>
      </c>
      <c r="B504" s="12">
        <f t="shared" ca="1" si="14"/>
        <v>43818</v>
      </c>
      <c r="C504" s="13" t="s">
        <v>77</v>
      </c>
      <c r="D504" s="11" t="s">
        <v>78</v>
      </c>
      <c r="E504" s="13" t="s">
        <v>79</v>
      </c>
      <c r="F504" s="11" t="s">
        <v>80</v>
      </c>
      <c r="G504" s="11" t="s">
        <v>81</v>
      </c>
      <c r="H504" s="11" t="s">
        <v>82</v>
      </c>
      <c r="I504" s="13" t="s">
        <v>83</v>
      </c>
      <c r="J504" s="13" t="s">
        <v>82</v>
      </c>
      <c r="K504" s="21" t="str">
        <f t="shared" si="15"/>
        <v>iucnStatus:Least Concern</v>
      </c>
      <c r="L504" s="11" t="str">
        <f>_xlfn.IFNA(VLOOKUP(Tabela5[[#This Row],[scientificName]],Tabela1[],COLUMN('IUCN BR Summary'!O:O),0),"Not Evaluated")</f>
        <v>Least Concern</v>
      </c>
      <c r="M504" s="13" t="s">
        <v>766</v>
      </c>
      <c r="N504" s="33"/>
      <c r="O504" s="33"/>
      <c r="P504" s="37" t="s">
        <v>527</v>
      </c>
      <c r="Q504" s="33" t="s">
        <v>528</v>
      </c>
      <c r="R504" s="33"/>
      <c r="S504" s="33"/>
      <c r="T504" s="33"/>
      <c r="U504" s="33"/>
      <c r="V504" s="11"/>
      <c r="W504" s="11"/>
      <c r="X504" s="11"/>
      <c r="Y504" s="11"/>
      <c r="Z504" s="11"/>
      <c r="AA504" s="11"/>
      <c r="AB504" s="11"/>
      <c r="AC504" s="12">
        <v>43540</v>
      </c>
      <c r="AD504" s="15">
        <v>0.37708333333333338</v>
      </c>
      <c r="AE504" s="33"/>
      <c r="AF504" s="15" t="s">
        <v>154</v>
      </c>
      <c r="AG504" s="33"/>
      <c r="AH504" s="15" t="s">
        <v>138</v>
      </c>
      <c r="AI504" s="13" t="s">
        <v>90</v>
      </c>
      <c r="AJ504" s="13" t="s">
        <v>91</v>
      </c>
      <c r="AK504" s="13" t="s">
        <v>92</v>
      </c>
      <c r="AL504" s="11" t="s">
        <v>330</v>
      </c>
      <c r="AM504" s="11" t="s">
        <v>402</v>
      </c>
      <c r="AN504" s="11"/>
      <c r="AO504" s="11"/>
      <c r="AP504" s="11"/>
      <c r="AQ504" s="11" t="s">
        <v>17454</v>
      </c>
      <c r="AR504" s="11"/>
      <c r="AS504" s="11"/>
      <c r="AT504" s="11"/>
      <c r="AU504" s="11"/>
      <c r="AV504" s="11"/>
      <c r="AW504" s="11"/>
      <c r="AX504" s="18">
        <v>762083.64740000002</v>
      </c>
      <c r="AY504" s="18">
        <v>7814037.8823999995</v>
      </c>
      <c r="AZ504" s="16">
        <v>-42.499054999999998</v>
      </c>
      <c r="BA504" s="16">
        <v>-19.751909999999999</v>
      </c>
      <c r="BB504" s="11"/>
      <c r="BC504" s="11" t="s">
        <v>17453</v>
      </c>
      <c r="BD504" s="11" t="s">
        <v>17455</v>
      </c>
      <c r="BE504" s="11" t="s">
        <v>95</v>
      </c>
      <c r="BF504" s="17">
        <v>43410</v>
      </c>
      <c r="BG504" s="11" t="s">
        <v>96</v>
      </c>
      <c r="BH504" s="13" t="s">
        <v>97</v>
      </c>
      <c r="BI504" s="13" t="s">
        <v>98</v>
      </c>
      <c r="BJ504" s="13" t="s">
        <v>99</v>
      </c>
      <c r="BK504" s="34" t="s">
        <v>2635</v>
      </c>
      <c r="BL504" s="33" t="s">
        <v>5022</v>
      </c>
      <c r="BM504" s="11" t="s">
        <v>145</v>
      </c>
      <c r="BN504" s="11" t="s">
        <v>762</v>
      </c>
      <c r="BO504" s="11"/>
      <c r="BP504" s="11" t="s">
        <v>11210</v>
      </c>
      <c r="BQ504" s="33" t="str">
        <f>IFERROR(VLOOKUP(Tabela5[[#This Row],[scientificName]],Tabela1[],COLUMN('IUCN BR Summary'!N:N),0),"")</f>
        <v>(Spix, 1823)</v>
      </c>
      <c r="BR504" s="11" t="s">
        <v>102</v>
      </c>
      <c r="BS504" s="11"/>
      <c r="BT504" s="11"/>
      <c r="BU504" s="11"/>
      <c r="BV504" s="11"/>
      <c r="BW504" s="11"/>
      <c r="BX504" s="11"/>
      <c r="BY504" s="11"/>
    </row>
    <row r="505" spans="1:77" x14ac:dyDescent="0.25">
      <c r="A505" s="11" t="s">
        <v>76</v>
      </c>
      <c r="B505" s="12">
        <f t="shared" ca="1" si="14"/>
        <v>43818</v>
      </c>
      <c r="C505" s="13" t="s">
        <v>77</v>
      </c>
      <c r="D505" s="11" t="s">
        <v>78</v>
      </c>
      <c r="E505" s="13" t="s">
        <v>79</v>
      </c>
      <c r="F505" s="11" t="s">
        <v>80</v>
      </c>
      <c r="G505" s="11" t="s">
        <v>81</v>
      </c>
      <c r="H505" s="11" t="s">
        <v>82</v>
      </c>
      <c r="I505" s="13" t="s">
        <v>83</v>
      </c>
      <c r="J505" s="13" t="s">
        <v>82</v>
      </c>
      <c r="K505" s="21" t="str">
        <f t="shared" si="15"/>
        <v>iucnStatus:Least Concern</v>
      </c>
      <c r="L505" s="11" t="str">
        <f>_xlfn.IFNA(VLOOKUP(Tabela5[[#This Row],[scientificName]],Tabela1[],COLUMN('IUCN BR Summary'!O:O),0),"Not Evaluated")</f>
        <v>Least Concern</v>
      </c>
      <c r="M505" s="13" t="s">
        <v>767</v>
      </c>
      <c r="N505" s="33"/>
      <c r="O505" s="33"/>
      <c r="P505" s="37" t="s">
        <v>527</v>
      </c>
      <c r="Q505" s="33" t="s">
        <v>528</v>
      </c>
      <c r="R505" s="33"/>
      <c r="S505" s="33"/>
      <c r="T505" s="33"/>
      <c r="U505" s="33"/>
      <c r="V505" s="11"/>
      <c r="W505" s="11"/>
      <c r="X505" s="11"/>
      <c r="Y505" s="11"/>
      <c r="Z505" s="11"/>
      <c r="AA505" s="11"/>
      <c r="AB505" s="11"/>
      <c r="AC505" s="12">
        <v>43540</v>
      </c>
      <c r="AD505" s="15">
        <v>0.43263888888888885</v>
      </c>
      <c r="AE505" s="33"/>
      <c r="AF505" s="15" t="s">
        <v>121</v>
      </c>
      <c r="AG505" s="33"/>
      <c r="AH505" s="15" t="s">
        <v>138</v>
      </c>
      <c r="AI505" s="13" t="s">
        <v>90</v>
      </c>
      <c r="AJ505" s="13" t="s">
        <v>91</v>
      </c>
      <c r="AK505" s="13" t="s">
        <v>92</v>
      </c>
      <c r="AL505" s="11" t="s">
        <v>330</v>
      </c>
      <c r="AM505" s="11" t="s">
        <v>402</v>
      </c>
      <c r="AN505" s="11"/>
      <c r="AO505" s="11"/>
      <c r="AP505" s="11"/>
      <c r="AQ505" s="11" t="s">
        <v>17454</v>
      </c>
      <c r="AR505" s="11"/>
      <c r="AS505" s="11"/>
      <c r="AT505" s="11"/>
      <c r="AU505" s="11"/>
      <c r="AV505" s="11"/>
      <c r="AW505" s="11"/>
      <c r="AX505" s="18">
        <v>762456</v>
      </c>
      <c r="AY505" s="18">
        <v>7814976</v>
      </c>
      <c r="AZ505" s="16">
        <v>-42.495640000000002</v>
      </c>
      <c r="BA505" s="16">
        <v>-19.743392</v>
      </c>
      <c r="BB505" s="11"/>
      <c r="BC505" s="11" t="s">
        <v>17453</v>
      </c>
      <c r="BD505" s="11" t="s">
        <v>17455</v>
      </c>
      <c r="BE505" s="11" t="s">
        <v>95</v>
      </c>
      <c r="BF505" s="17">
        <v>43410</v>
      </c>
      <c r="BG505" s="11" t="s">
        <v>96</v>
      </c>
      <c r="BH505" s="13" t="s">
        <v>97</v>
      </c>
      <c r="BI505" s="13" t="s">
        <v>98</v>
      </c>
      <c r="BJ505" s="13" t="s">
        <v>99</v>
      </c>
      <c r="BK505" s="34" t="s">
        <v>2635</v>
      </c>
      <c r="BL505" s="33" t="s">
        <v>5022</v>
      </c>
      <c r="BM505" s="11" t="s">
        <v>145</v>
      </c>
      <c r="BN505" s="11" t="s">
        <v>762</v>
      </c>
      <c r="BO505" s="11"/>
      <c r="BP505" s="11" t="s">
        <v>11210</v>
      </c>
      <c r="BQ505" s="33" t="str">
        <f>IFERROR(VLOOKUP(Tabela5[[#This Row],[scientificName]],Tabela1[],COLUMN('IUCN BR Summary'!N:N),0),"")</f>
        <v>(Spix, 1823)</v>
      </c>
      <c r="BR505" s="11" t="s">
        <v>102</v>
      </c>
      <c r="BS505" s="11"/>
      <c r="BT505" s="11"/>
      <c r="BU505" s="11"/>
      <c r="BV505" s="11"/>
      <c r="BW505" s="11"/>
      <c r="BX505" s="11"/>
      <c r="BY505" s="11"/>
    </row>
    <row r="506" spans="1:77" x14ac:dyDescent="0.25">
      <c r="A506" s="11" t="s">
        <v>76</v>
      </c>
      <c r="B506" s="12">
        <f t="shared" ca="1" si="14"/>
        <v>43818</v>
      </c>
      <c r="C506" s="13" t="s">
        <v>77</v>
      </c>
      <c r="D506" s="11" t="s">
        <v>78</v>
      </c>
      <c r="E506" s="13" t="s">
        <v>79</v>
      </c>
      <c r="F506" s="11" t="s">
        <v>80</v>
      </c>
      <c r="G506" s="11" t="s">
        <v>81</v>
      </c>
      <c r="H506" s="11" t="s">
        <v>82</v>
      </c>
      <c r="I506" s="13" t="s">
        <v>83</v>
      </c>
      <c r="J506" s="13" t="s">
        <v>82</v>
      </c>
      <c r="K506" s="21" t="str">
        <f t="shared" si="15"/>
        <v>iucnStatus:Least Concern</v>
      </c>
      <c r="L506" s="11" t="str">
        <f>_xlfn.IFNA(VLOOKUP(Tabela5[[#This Row],[scientificName]],Tabela1[],COLUMN('IUCN BR Summary'!O:O),0),"Not Evaluated")</f>
        <v>Least Concern</v>
      </c>
      <c r="M506" s="13" t="s">
        <v>768</v>
      </c>
      <c r="N506" s="33"/>
      <c r="O506" s="33"/>
      <c r="P506" s="37" t="s">
        <v>527</v>
      </c>
      <c r="Q506" s="33" t="s">
        <v>528</v>
      </c>
      <c r="R506" s="33"/>
      <c r="S506" s="33"/>
      <c r="T506" s="33"/>
      <c r="U506" s="33"/>
      <c r="V506" s="11"/>
      <c r="W506" s="11"/>
      <c r="X506" s="11"/>
      <c r="Y506" s="11"/>
      <c r="Z506" s="11"/>
      <c r="AA506" s="11"/>
      <c r="AB506" s="11"/>
      <c r="AC506" s="12">
        <v>43540</v>
      </c>
      <c r="AD506" s="15">
        <v>0.44305555555555554</v>
      </c>
      <c r="AE506" s="33"/>
      <c r="AF506" s="15" t="s">
        <v>121</v>
      </c>
      <c r="AG506" s="33"/>
      <c r="AH506" s="15" t="s">
        <v>138</v>
      </c>
      <c r="AI506" s="13" t="s">
        <v>90</v>
      </c>
      <c r="AJ506" s="13" t="s">
        <v>91</v>
      </c>
      <c r="AK506" s="13" t="s">
        <v>92</v>
      </c>
      <c r="AL506" s="11" t="s">
        <v>330</v>
      </c>
      <c r="AM506" s="11" t="s">
        <v>402</v>
      </c>
      <c r="AN506" s="11"/>
      <c r="AO506" s="11"/>
      <c r="AP506" s="11"/>
      <c r="AQ506" s="11" t="s">
        <v>17454</v>
      </c>
      <c r="AR506" s="11"/>
      <c r="AS506" s="11"/>
      <c r="AT506" s="11"/>
      <c r="AU506" s="11"/>
      <c r="AV506" s="11"/>
      <c r="AW506" s="11"/>
      <c r="AX506" s="18">
        <v>762456</v>
      </c>
      <c r="AY506" s="18">
        <v>7814176</v>
      </c>
      <c r="AZ506" s="16">
        <v>-42.495527000000003</v>
      </c>
      <c r="BA506" s="16">
        <v>-19.750615</v>
      </c>
      <c r="BB506" s="11"/>
      <c r="BC506" s="11" t="s">
        <v>17453</v>
      </c>
      <c r="BD506" s="11" t="s">
        <v>17455</v>
      </c>
      <c r="BE506" s="11" t="s">
        <v>95</v>
      </c>
      <c r="BF506" s="17">
        <v>43410</v>
      </c>
      <c r="BG506" s="11" t="s">
        <v>96</v>
      </c>
      <c r="BH506" s="13" t="s">
        <v>97</v>
      </c>
      <c r="BI506" s="13" t="s">
        <v>98</v>
      </c>
      <c r="BJ506" s="13" t="s">
        <v>99</v>
      </c>
      <c r="BK506" s="33" t="s">
        <v>5036</v>
      </c>
      <c r="BL506" s="33" t="s">
        <v>10210</v>
      </c>
      <c r="BM506" s="11" t="s">
        <v>113</v>
      </c>
      <c r="BN506" s="11" t="s">
        <v>114</v>
      </c>
      <c r="BO506" s="11"/>
      <c r="BP506" s="11" t="s">
        <v>10216</v>
      </c>
      <c r="BQ506" s="33" t="str">
        <f>IFERROR(VLOOKUP(Tabela5[[#This Row],[scientificName]],Tabela1[],COLUMN('IUCN BR Summary'!N:N),0),"")</f>
        <v>(Linnaeus, 1766)</v>
      </c>
      <c r="BR506" s="11" t="s">
        <v>102</v>
      </c>
      <c r="BS506" s="11"/>
      <c r="BT506" s="11"/>
      <c r="BU506" s="11"/>
      <c r="BV506" s="11"/>
      <c r="BW506" s="11"/>
      <c r="BX506" s="11"/>
      <c r="BY506" s="11"/>
    </row>
    <row r="507" spans="1:77" x14ac:dyDescent="0.25">
      <c r="A507" s="11" t="s">
        <v>76</v>
      </c>
      <c r="B507" s="12">
        <f t="shared" ca="1" si="14"/>
        <v>43818</v>
      </c>
      <c r="C507" s="13" t="s">
        <v>77</v>
      </c>
      <c r="D507" s="11" t="s">
        <v>78</v>
      </c>
      <c r="E507" s="13" t="s">
        <v>79</v>
      </c>
      <c r="F507" s="11" t="s">
        <v>80</v>
      </c>
      <c r="G507" s="11" t="s">
        <v>81</v>
      </c>
      <c r="H507" s="11" t="s">
        <v>82</v>
      </c>
      <c r="I507" s="13" t="s">
        <v>83</v>
      </c>
      <c r="J507" s="13" t="s">
        <v>82</v>
      </c>
      <c r="K507" s="21" t="str">
        <f t="shared" si="15"/>
        <v>iucnStatus:Not Evaluated</v>
      </c>
      <c r="L507" s="11" t="str">
        <f>_xlfn.IFNA(VLOOKUP(Tabela5[[#This Row],[scientificName]],Tabela1[],COLUMN('IUCN BR Summary'!O:O),0),"Not Evaluated")</f>
        <v>Not Evaluated</v>
      </c>
      <c r="M507" s="13" t="s">
        <v>769</v>
      </c>
      <c r="N507" s="33"/>
      <c r="O507" s="33"/>
      <c r="P507" s="37" t="s">
        <v>527</v>
      </c>
      <c r="Q507" s="33" t="s">
        <v>528</v>
      </c>
      <c r="R507" s="33"/>
      <c r="S507" s="33"/>
      <c r="T507" s="33"/>
      <c r="U507" s="33"/>
      <c r="V507" s="11"/>
      <c r="W507" s="11"/>
      <c r="X507" s="11"/>
      <c r="Y507" s="11"/>
      <c r="Z507" s="11"/>
      <c r="AA507" s="11"/>
      <c r="AB507" s="11"/>
      <c r="AC507" s="12">
        <v>43540</v>
      </c>
      <c r="AD507" s="15">
        <v>0.35486111111111113</v>
      </c>
      <c r="AE507" s="33"/>
      <c r="AF507" s="15" t="s">
        <v>108</v>
      </c>
      <c r="AG507" s="33"/>
      <c r="AH507" s="15" t="s">
        <v>138</v>
      </c>
      <c r="AI507" s="13" t="s">
        <v>90</v>
      </c>
      <c r="AJ507" s="13" t="s">
        <v>91</v>
      </c>
      <c r="AK507" s="13" t="s">
        <v>92</v>
      </c>
      <c r="AL507" s="11" t="s">
        <v>330</v>
      </c>
      <c r="AM507" s="11" t="s">
        <v>402</v>
      </c>
      <c r="AN507" s="11"/>
      <c r="AO507" s="11"/>
      <c r="AP507" s="11"/>
      <c r="AQ507" s="11" t="s">
        <v>17454</v>
      </c>
      <c r="AR507" s="11"/>
      <c r="AS507" s="11"/>
      <c r="AT507" s="11"/>
      <c r="AU507" s="11"/>
      <c r="AV507" s="11"/>
      <c r="AW507" s="11"/>
      <c r="AX507" s="18">
        <v>762492.7611</v>
      </c>
      <c r="AY507" s="18">
        <v>7814225.3015999999</v>
      </c>
      <c r="AZ507" s="16">
        <v>-42.495181000000002</v>
      </c>
      <c r="BA507" s="16">
        <v>-19.750167999999999</v>
      </c>
      <c r="BB507" s="11"/>
      <c r="BC507" s="11" t="s">
        <v>17453</v>
      </c>
      <c r="BD507" s="11" t="s">
        <v>17455</v>
      </c>
      <c r="BE507" s="11" t="s">
        <v>95</v>
      </c>
      <c r="BF507" s="17">
        <v>43410</v>
      </c>
      <c r="BG507" s="11" t="s">
        <v>96</v>
      </c>
      <c r="BH507" s="13" t="s">
        <v>97</v>
      </c>
      <c r="BI507" s="13" t="s">
        <v>98</v>
      </c>
      <c r="BJ507" s="13" t="s">
        <v>99</v>
      </c>
      <c r="BK507" s="33" t="s">
        <v>10370</v>
      </c>
      <c r="BL507" s="33" t="s">
        <v>10386</v>
      </c>
      <c r="BM507" s="11" t="s">
        <v>254</v>
      </c>
      <c r="BN507" s="11" t="s">
        <v>255</v>
      </c>
      <c r="BO507" s="11"/>
      <c r="BP507" s="11" t="s">
        <v>17440</v>
      </c>
      <c r="BQ507" s="33" t="str">
        <f>IFERROR(VLOOKUP(Tabela5[[#This Row],[scientificName]],Tabela1[],COLUMN('IUCN BR Summary'!N:N),0),"")</f>
        <v/>
      </c>
      <c r="BR507" s="11" t="s">
        <v>166</v>
      </c>
      <c r="BS507" s="11"/>
      <c r="BT507" s="11"/>
      <c r="BU507" s="11"/>
      <c r="BV507" s="11"/>
      <c r="BW507" s="11"/>
      <c r="BX507" s="11"/>
      <c r="BY507" s="11"/>
    </row>
    <row r="508" spans="1:77" x14ac:dyDescent="0.25">
      <c r="A508" s="11" t="s">
        <v>76</v>
      </c>
      <c r="B508" s="12">
        <f t="shared" ca="1" si="14"/>
        <v>43818</v>
      </c>
      <c r="C508" s="13" t="s">
        <v>77</v>
      </c>
      <c r="D508" s="11" t="s">
        <v>78</v>
      </c>
      <c r="E508" s="13" t="s">
        <v>79</v>
      </c>
      <c r="F508" s="11" t="s">
        <v>80</v>
      </c>
      <c r="G508" s="11" t="s">
        <v>81</v>
      </c>
      <c r="H508" s="11" t="s">
        <v>82</v>
      </c>
      <c r="I508" s="13" t="s">
        <v>83</v>
      </c>
      <c r="J508" s="13" t="s">
        <v>82</v>
      </c>
      <c r="K508" s="21" t="str">
        <f t="shared" si="15"/>
        <v>iucnStatus:Not Evaluated</v>
      </c>
      <c r="L508" s="11" t="str">
        <f>_xlfn.IFNA(VLOOKUP(Tabela5[[#This Row],[scientificName]],Tabela1[],COLUMN('IUCN BR Summary'!O:O),0),"Not Evaluated")</f>
        <v>Not Evaluated</v>
      </c>
      <c r="M508" s="13" t="s">
        <v>770</v>
      </c>
      <c r="N508" s="33"/>
      <c r="O508" s="33"/>
      <c r="P508" s="37" t="s">
        <v>527</v>
      </c>
      <c r="Q508" s="33" t="s">
        <v>528</v>
      </c>
      <c r="R508" s="33"/>
      <c r="S508" s="33"/>
      <c r="T508" s="33"/>
      <c r="U508" s="33"/>
      <c r="V508" s="11"/>
      <c r="W508" s="11"/>
      <c r="X508" s="11"/>
      <c r="Y508" s="11"/>
      <c r="Z508" s="11"/>
      <c r="AA508" s="11"/>
      <c r="AB508" s="11"/>
      <c r="AC508" s="12">
        <v>43540</v>
      </c>
      <c r="AD508" s="15">
        <v>0.35486111111111113</v>
      </c>
      <c r="AE508" s="33"/>
      <c r="AF508" s="15" t="s">
        <v>154</v>
      </c>
      <c r="AG508" s="33"/>
      <c r="AH508" s="15" t="s">
        <v>138</v>
      </c>
      <c r="AI508" s="13" t="s">
        <v>90</v>
      </c>
      <c r="AJ508" s="13" t="s">
        <v>91</v>
      </c>
      <c r="AK508" s="13" t="s">
        <v>92</v>
      </c>
      <c r="AL508" s="11" t="s">
        <v>330</v>
      </c>
      <c r="AM508" s="11" t="s">
        <v>402</v>
      </c>
      <c r="AN508" s="11"/>
      <c r="AO508" s="11"/>
      <c r="AP508" s="11"/>
      <c r="AQ508" s="11" t="s">
        <v>17454</v>
      </c>
      <c r="AR508" s="11"/>
      <c r="AS508" s="11"/>
      <c r="AT508" s="11"/>
      <c r="AU508" s="11"/>
      <c r="AV508" s="11"/>
      <c r="AW508" s="11"/>
      <c r="AX508" s="18">
        <v>762492.7611</v>
      </c>
      <c r="AY508" s="18">
        <v>7814225.3015999999</v>
      </c>
      <c r="AZ508" s="16">
        <v>-42.495181000000002</v>
      </c>
      <c r="BA508" s="16">
        <v>-19.750167999999999</v>
      </c>
      <c r="BB508" s="11"/>
      <c r="BC508" s="11" t="s">
        <v>17453</v>
      </c>
      <c r="BD508" s="11" t="s">
        <v>17455</v>
      </c>
      <c r="BE508" s="11" t="s">
        <v>95</v>
      </c>
      <c r="BF508" s="17">
        <v>43410</v>
      </c>
      <c r="BG508" s="11" t="s">
        <v>96</v>
      </c>
      <c r="BH508" s="13" t="s">
        <v>97</v>
      </c>
      <c r="BI508" s="13" t="s">
        <v>98</v>
      </c>
      <c r="BJ508" s="13" t="s">
        <v>99</v>
      </c>
      <c r="BK508" s="33" t="s">
        <v>10370</v>
      </c>
      <c r="BL508" s="33" t="s">
        <v>10386</v>
      </c>
      <c r="BM508" s="11" t="s">
        <v>254</v>
      </c>
      <c r="BN508" s="11" t="s">
        <v>255</v>
      </c>
      <c r="BO508" s="11"/>
      <c r="BP508" s="11" t="s">
        <v>17440</v>
      </c>
      <c r="BQ508" s="33" t="str">
        <f>IFERROR(VLOOKUP(Tabela5[[#This Row],[scientificName]],Tabela1[],COLUMN('IUCN BR Summary'!N:N),0),"")</f>
        <v/>
      </c>
      <c r="BR508" s="11" t="s">
        <v>166</v>
      </c>
      <c r="BS508" s="11"/>
      <c r="BT508" s="11"/>
      <c r="BU508" s="11"/>
      <c r="BV508" s="11"/>
      <c r="BW508" s="11"/>
      <c r="BX508" s="11"/>
      <c r="BY508" s="11"/>
    </row>
    <row r="509" spans="1:77" x14ac:dyDescent="0.25">
      <c r="A509" s="11" t="s">
        <v>76</v>
      </c>
      <c r="B509" s="12">
        <f t="shared" ca="1" si="14"/>
        <v>43818</v>
      </c>
      <c r="C509" s="13" t="s">
        <v>77</v>
      </c>
      <c r="D509" s="11" t="s">
        <v>78</v>
      </c>
      <c r="E509" s="13" t="s">
        <v>79</v>
      </c>
      <c r="F509" s="11" t="s">
        <v>80</v>
      </c>
      <c r="G509" s="11" t="s">
        <v>81</v>
      </c>
      <c r="H509" s="11" t="s">
        <v>82</v>
      </c>
      <c r="I509" s="13" t="s">
        <v>83</v>
      </c>
      <c r="J509" s="13" t="s">
        <v>82</v>
      </c>
      <c r="K509" s="21" t="str">
        <f t="shared" si="15"/>
        <v>iucnStatus:Not Evaluated</v>
      </c>
      <c r="L509" s="11" t="str">
        <f>_xlfn.IFNA(VLOOKUP(Tabela5[[#This Row],[scientificName]],Tabela1[],COLUMN('IUCN BR Summary'!O:O),0),"Not Evaluated")</f>
        <v>Not Evaluated</v>
      </c>
      <c r="M509" s="13" t="s">
        <v>771</v>
      </c>
      <c r="N509" s="33"/>
      <c r="O509" s="33"/>
      <c r="P509" s="37" t="s">
        <v>527</v>
      </c>
      <c r="Q509" s="33" t="s">
        <v>528</v>
      </c>
      <c r="R509" s="33"/>
      <c r="S509" s="33"/>
      <c r="T509" s="33"/>
      <c r="U509" s="33"/>
      <c r="V509" s="11"/>
      <c r="W509" s="11"/>
      <c r="X509" s="11"/>
      <c r="Y509" s="11"/>
      <c r="Z509" s="11"/>
      <c r="AA509" s="11"/>
      <c r="AB509" s="11"/>
      <c r="AC509" s="12">
        <v>43540</v>
      </c>
      <c r="AD509" s="15">
        <v>0.33819444444444446</v>
      </c>
      <c r="AE509" s="33"/>
      <c r="AF509" s="15" t="s">
        <v>154</v>
      </c>
      <c r="AG509" s="33"/>
      <c r="AH509" s="15" t="s">
        <v>138</v>
      </c>
      <c r="AI509" s="13" t="s">
        <v>90</v>
      </c>
      <c r="AJ509" s="13" t="s">
        <v>91</v>
      </c>
      <c r="AK509" s="13" t="s">
        <v>92</v>
      </c>
      <c r="AL509" s="11" t="s">
        <v>330</v>
      </c>
      <c r="AM509" s="11" t="s">
        <v>402</v>
      </c>
      <c r="AN509" s="11"/>
      <c r="AO509" s="11"/>
      <c r="AP509" s="11"/>
      <c r="AQ509" s="11" t="s">
        <v>17454</v>
      </c>
      <c r="AR509" s="11"/>
      <c r="AS509" s="11"/>
      <c r="AT509" s="11"/>
      <c r="AU509" s="11"/>
      <c r="AV509" s="11"/>
      <c r="AW509" s="11"/>
      <c r="AX509" s="18">
        <v>762720.04650000005</v>
      </c>
      <c r="AY509" s="18">
        <v>7814329.4233999997</v>
      </c>
      <c r="AZ509" s="16">
        <v>-42.493031000000002</v>
      </c>
      <c r="BA509" s="16">
        <v>-19.749198</v>
      </c>
      <c r="BB509" s="11"/>
      <c r="BC509" s="11" t="s">
        <v>17453</v>
      </c>
      <c r="BD509" s="11" t="s">
        <v>17455</v>
      </c>
      <c r="BE509" s="11" t="s">
        <v>95</v>
      </c>
      <c r="BF509" s="17">
        <v>43410</v>
      </c>
      <c r="BG509" s="11" t="s">
        <v>96</v>
      </c>
      <c r="BH509" s="13" t="s">
        <v>97</v>
      </c>
      <c r="BI509" s="13" t="s">
        <v>98</v>
      </c>
      <c r="BJ509" s="13" t="s">
        <v>99</v>
      </c>
      <c r="BK509" s="33" t="s">
        <v>10370</v>
      </c>
      <c r="BL509" s="33" t="s">
        <v>10386</v>
      </c>
      <c r="BM509" s="11" t="s">
        <v>254</v>
      </c>
      <c r="BN509" s="11" t="s">
        <v>255</v>
      </c>
      <c r="BO509" s="11"/>
      <c r="BP509" s="11" t="s">
        <v>17440</v>
      </c>
      <c r="BQ509" s="33" t="str">
        <f>IFERROR(VLOOKUP(Tabela5[[#This Row],[scientificName]],Tabela1[],COLUMN('IUCN BR Summary'!N:N),0),"")</f>
        <v/>
      </c>
      <c r="BR509" s="11" t="s">
        <v>166</v>
      </c>
      <c r="BS509" s="11"/>
      <c r="BT509" s="11"/>
      <c r="BU509" s="11"/>
      <c r="BV509" s="11"/>
      <c r="BW509" s="11"/>
      <c r="BX509" s="11"/>
      <c r="BY509" s="11"/>
    </row>
    <row r="510" spans="1:77" x14ac:dyDescent="0.25">
      <c r="A510" s="11" t="s">
        <v>76</v>
      </c>
      <c r="B510" s="12">
        <f t="shared" ca="1" si="14"/>
        <v>43818</v>
      </c>
      <c r="C510" s="13" t="s">
        <v>77</v>
      </c>
      <c r="D510" s="11" t="s">
        <v>78</v>
      </c>
      <c r="E510" s="13" t="s">
        <v>79</v>
      </c>
      <c r="F510" s="11" t="s">
        <v>80</v>
      </c>
      <c r="G510" s="11" t="s">
        <v>81</v>
      </c>
      <c r="H510" s="11" t="s">
        <v>82</v>
      </c>
      <c r="I510" s="13" t="s">
        <v>83</v>
      </c>
      <c r="J510" s="13" t="s">
        <v>82</v>
      </c>
      <c r="K510" s="21" t="str">
        <f t="shared" si="15"/>
        <v>iucnStatus:Not Evaluated</v>
      </c>
      <c r="L510" s="11" t="str">
        <f>_xlfn.IFNA(VLOOKUP(Tabela5[[#This Row],[scientificName]],Tabela1[],COLUMN('IUCN BR Summary'!O:O),0),"Not Evaluated")</f>
        <v>Not Evaluated</v>
      </c>
      <c r="M510" s="13" t="s">
        <v>772</v>
      </c>
      <c r="N510" s="33"/>
      <c r="O510" s="33"/>
      <c r="P510" s="37" t="s">
        <v>527</v>
      </c>
      <c r="Q510" s="33" t="s">
        <v>528</v>
      </c>
      <c r="R510" s="33"/>
      <c r="S510" s="33"/>
      <c r="T510" s="33"/>
      <c r="U510" s="33"/>
      <c r="V510" s="11"/>
      <c r="W510" s="11"/>
      <c r="X510" s="11"/>
      <c r="Y510" s="11"/>
      <c r="Z510" s="11"/>
      <c r="AA510" s="11"/>
      <c r="AB510" s="11"/>
      <c r="AC510" s="12">
        <v>43540</v>
      </c>
      <c r="AD510" s="15">
        <v>0.32708333333333334</v>
      </c>
      <c r="AE510" s="33"/>
      <c r="AF510" s="15" t="s">
        <v>154</v>
      </c>
      <c r="AG510" s="33"/>
      <c r="AH510" s="15" t="s">
        <v>138</v>
      </c>
      <c r="AI510" s="13" t="s">
        <v>90</v>
      </c>
      <c r="AJ510" s="13" t="s">
        <v>91</v>
      </c>
      <c r="AK510" s="13" t="s">
        <v>92</v>
      </c>
      <c r="AL510" s="11" t="s">
        <v>330</v>
      </c>
      <c r="AM510" s="11" t="s">
        <v>402</v>
      </c>
      <c r="AN510" s="11"/>
      <c r="AO510" s="11"/>
      <c r="AP510" s="11"/>
      <c r="AQ510" s="11" t="s">
        <v>17454</v>
      </c>
      <c r="AR510" s="11"/>
      <c r="AS510" s="11"/>
      <c r="AT510" s="11"/>
      <c r="AU510" s="11"/>
      <c r="AV510" s="11"/>
      <c r="AW510" s="11"/>
      <c r="AX510" s="18">
        <v>762901.87490000005</v>
      </c>
      <c r="AY510" s="18">
        <v>7814412.7208000002</v>
      </c>
      <c r="AZ510" s="16">
        <v>-42.491307999999997</v>
      </c>
      <c r="BA510" s="16">
        <v>-19.748415999999999</v>
      </c>
      <c r="BB510" s="11"/>
      <c r="BC510" s="11" t="s">
        <v>17453</v>
      </c>
      <c r="BD510" s="11" t="s">
        <v>17455</v>
      </c>
      <c r="BE510" s="11" t="s">
        <v>95</v>
      </c>
      <c r="BF510" s="17">
        <v>43410</v>
      </c>
      <c r="BG510" s="11" t="s">
        <v>96</v>
      </c>
      <c r="BH510" s="13" t="s">
        <v>97</v>
      </c>
      <c r="BI510" s="13" t="s">
        <v>98</v>
      </c>
      <c r="BJ510" s="13" t="s">
        <v>99</v>
      </c>
      <c r="BK510" s="33" t="s">
        <v>10370</v>
      </c>
      <c r="BL510" s="33" t="s">
        <v>10386</v>
      </c>
      <c r="BM510" s="11" t="s">
        <v>254</v>
      </c>
      <c r="BN510" s="11" t="s">
        <v>255</v>
      </c>
      <c r="BO510" s="11"/>
      <c r="BP510" s="11" t="s">
        <v>17440</v>
      </c>
      <c r="BQ510" s="33" t="str">
        <f>IFERROR(VLOOKUP(Tabela5[[#This Row],[scientificName]],Tabela1[],COLUMN('IUCN BR Summary'!N:N),0),"")</f>
        <v/>
      </c>
      <c r="BR510" s="11" t="s">
        <v>166</v>
      </c>
      <c r="BS510" s="11"/>
      <c r="BT510" s="11"/>
      <c r="BU510" s="11"/>
      <c r="BV510" s="11"/>
      <c r="BW510" s="11"/>
      <c r="BX510" s="11"/>
      <c r="BY510" s="11"/>
    </row>
    <row r="511" spans="1:77" x14ac:dyDescent="0.25">
      <c r="A511" s="11" t="s">
        <v>76</v>
      </c>
      <c r="B511" s="12">
        <f t="shared" ca="1" si="14"/>
        <v>43818</v>
      </c>
      <c r="C511" s="13" t="s">
        <v>77</v>
      </c>
      <c r="D511" s="11" t="s">
        <v>78</v>
      </c>
      <c r="E511" s="13" t="s">
        <v>79</v>
      </c>
      <c r="F511" s="11" t="s">
        <v>80</v>
      </c>
      <c r="G511" s="11" t="s">
        <v>81</v>
      </c>
      <c r="H511" s="11" t="s">
        <v>82</v>
      </c>
      <c r="I511" s="13" t="s">
        <v>83</v>
      </c>
      <c r="J511" s="13" t="s">
        <v>82</v>
      </c>
      <c r="K511" s="21" t="str">
        <f t="shared" si="15"/>
        <v>iucnStatus:Least Concern</v>
      </c>
      <c r="L511" s="11" t="str">
        <f>_xlfn.IFNA(VLOOKUP(Tabela5[[#This Row],[scientificName]],Tabela1[],COLUMN('IUCN BR Summary'!O:O),0),"Not Evaluated")</f>
        <v>Least Concern</v>
      </c>
      <c r="M511" s="13" t="s">
        <v>773</v>
      </c>
      <c r="N511" s="33"/>
      <c r="O511" s="33"/>
      <c r="P511" s="37" t="s">
        <v>527</v>
      </c>
      <c r="Q511" s="33" t="s">
        <v>528</v>
      </c>
      <c r="R511" s="33"/>
      <c r="S511" s="33"/>
      <c r="T511" s="33"/>
      <c r="U511" s="33"/>
      <c r="V511" s="11"/>
      <c r="W511" s="11"/>
      <c r="X511" s="11"/>
      <c r="Y511" s="11"/>
      <c r="Z511" s="11"/>
      <c r="AA511" s="11"/>
      <c r="AB511" s="11"/>
      <c r="AC511" s="12">
        <v>43540</v>
      </c>
      <c r="AD511" s="15">
        <v>0.32222222222222224</v>
      </c>
      <c r="AE511" s="33"/>
      <c r="AF511" s="15" t="s">
        <v>154</v>
      </c>
      <c r="AG511" s="33"/>
      <c r="AH511" s="15" t="s">
        <v>138</v>
      </c>
      <c r="AI511" s="13" t="s">
        <v>90</v>
      </c>
      <c r="AJ511" s="13" t="s">
        <v>91</v>
      </c>
      <c r="AK511" s="13" t="s">
        <v>92</v>
      </c>
      <c r="AL511" s="11" t="s">
        <v>330</v>
      </c>
      <c r="AM511" s="11" t="s">
        <v>402</v>
      </c>
      <c r="AN511" s="11"/>
      <c r="AO511" s="11"/>
      <c r="AP511" s="11"/>
      <c r="AQ511" s="11" t="s">
        <v>17454</v>
      </c>
      <c r="AR511" s="11"/>
      <c r="AS511" s="11"/>
      <c r="AT511" s="11"/>
      <c r="AU511" s="11"/>
      <c r="AV511" s="11"/>
      <c r="AW511" s="11"/>
      <c r="AX511" s="18">
        <v>763038.24609999999</v>
      </c>
      <c r="AY511" s="18">
        <v>7814475.1939000003</v>
      </c>
      <c r="AZ511" s="16">
        <v>-42.490020000000001</v>
      </c>
      <c r="BA511" s="16">
        <v>-19.747838000000002</v>
      </c>
      <c r="BB511" s="11"/>
      <c r="BC511" s="11" t="s">
        <v>17453</v>
      </c>
      <c r="BD511" s="11" t="s">
        <v>17455</v>
      </c>
      <c r="BE511" s="11" t="s">
        <v>95</v>
      </c>
      <c r="BF511" s="17">
        <v>43410</v>
      </c>
      <c r="BG511" s="11" t="s">
        <v>96</v>
      </c>
      <c r="BH511" s="13" t="s">
        <v>97</v>
      </c>
      <c r="BI511" s="13" t="s">
        <v>98</v>
      </c>
      <c r="BJ511" s="13" t="s">
        <v>99</v>
      </c>
      <c r="BK511" s="34" t="s">
        <v>2635</v>
      </c>
      <c r="BL511" s="33" t="s">
        <v>5022</v>
      </c>
      <c r="BM511" s="11" t="s">
        <v>145</v>
      </c>
      <c r="BN511" s="11" t="s">
        <v>762</v>
      </c>
      <c r="BO511" s="11"/>
      <c r="BP511" s="11" t="s">
        <v>11210</v>
      </c>
      <c r="BQ511" s="33" t="str">
        <f>IFERROR(VLOOKUP(Tabela5[[#This Row],[scientificName]],Tabela1[],COLUMN('IUCN BR Summary'!N:N),0),"")</f>
        <v>(Spix, 1823)</v>
      </c>
      <c r="BR511" s="11" t="s">
        <v>102</v>
      </c>
      <c r="BS511" s="11"/>
      <c r="BT511" s="11"/>
      <c r="BU511" s="11"/>
      <c r="BV511" s="11"/>
      <c r="BW511" s="11"/>
      <c r="BX511" s="11"/>
      <c r="BY511" s="11"/>
    </row>
    <row r="512" spans="1:77" x14ac:dyDescent="0.25">
      <c r="A512" s="11" t="s">
        <v>76</v>
      </c>
      <c r="B512" s="12">
        <f t="shared" ca="1" si="14"/>
        <v>43818</v>
      </c>
      <c r="C512" s="13" t="s">
        <v>77</v>
      </c>
      <c r="D512" s="11" t="s">
        <v>78</v>
      </c>
      <c r="E512" s="13" t="s">
        <v>79</v>
      </c>
      <c r="F512" s="11" t="s">
        <v>80</v>
      </c>
      <c r="G512" s="11" t="s">
        <v>81</v>
      </c>
      <c r="H512" s="11" t="s">
        <v>82</v>
      </c>
      <c r="I512" s="13" t="s">
        <v>83</v>
      </c>
      <c r="J512" s="13" t="s">
        <v>82</v>
      </c>
      <c r="K512" s="21" t="str">
        <f t="shared" si="15"/>
        <v>iucnStatus:Vulnerable</v>
      </c>
      <c r="L512" s="11" t="str">
        <f>_xlfn.IFNA(VLOOKUP(Tabela5[[#This Row],[scientificName]],Tabela1[],COLUMN('IUCN BR Summary'!O:O),0),"Not Evaluated")</f>
        <v>Vulnerable</v>
      </c>
      <c r="M512" s="13" t="s">
        <v>774</v>
      </c>
      <c r="N512" s="33"/>
      <c r="O512" s="33"/>
      <c r="P512" s="37" t="s">
        <v>527</v>
      </c>
      <c r="Q512" s="33" t="s">
        <v>528</v>
      </c>
      <c r="R512" s="33"/>
      <c r="S512" s="33"/>
      <c r="T512" s="33"/>
      <c r="U512" s="33"/>
      <c r="V512" s="11"/>
      <c r="W512" s="11"/>
      <c r="X512" s="11"/>
      <c r="Y512" s="11"/>
      <c r="Z512" s="11"/>
      <c r="AA512" s="11"/>
      <c r="AB512" s="11"/>
      <c r="AC512" s="12">
        <v>43540</v>
      </c>
      <c r="AD512" s="15">
        <v>0.31388888888888888</v>
      </c>
      <c r="AE512" s="33"/>
      <c r="AF512" s="15" t="s">
        <v>154</v>
      </c>
      <c r="AG512" s="33"/>
      <c r="AH512" s="15" t="s">
        <v>138</v>
      </c>
      <c r="AI512" s="13" t="s">
        <v>90</v>
      </c>
      <c r="AJ512" s="13" t="s">
        <v>91</v>
      </c>
      <c r="AK512" s="13" t="s">
        <v>92</v>
      </c>
      <c r="AL512" s="11" t="s">
        <v>330</v>
      </c>
      <c r="AM512" s="11" t="s">
        <v>402</v>
      </c>
      <c r="AN512" s="11"/>
      <c r="AO512" s="11"/>
      <c r="AP512" s="11"/>
      <c r="AQ512" s="11" t="s">
        <v>17454</v>
      </c>
      <c r="AR512" s="11"/>
      <c r="AS512" s="11"/>
      <c r="AT512" s="11"/>
      <c r="AU512" s="11"/>
      <c r="AV512" s="11"/>
      <c r="AW512" s="11"/>
      <c r="AX512" s="18">
        <v>763174.61739999999</v>
      </c>
      <c r="AY512" s="18">
        <v>7814537.6668999996</v>
      </c>
      <c r="AZ512" s="16">
        <v>-42.488722000000003</v>
      </c>
      <c r="BA512" s="16">
        <v>-19.747250999999999</v>
      </c>
      <c r="BB512" s="11"/>
      <c r="BC512" s="11" t="s">
        <v>17453</v>
      </c>
      <c r="BD512" s="11" t="s">
        <v>17455</v>
      </c>
      <c r="BE512" s="11" t="s">
        <v>95</v>
      </c>
      <c r="BF512" s="17">
        <v>43410</v>
      </c>
      <c r="BG512" s="11" t="s">
        <v>96</v>
      </c>
      <c r="BH512" s="13" t="s">
        <v>97</v>
      </c>
      <c r="BI512" s="13" t="s">
        <v>98</v>
      </c>
      <c r="BJ512" s="13" t="s">
        <v>99</v>
      </c>
      <c r="BK512" s="34" t="s">
        <v>2635</v>
      </c>
      <c r="BL512" s="33" t="s">
        <v>3135</v>
      </c>
      <c r="BM512" s="11" t="s">
        <v>155</v>
      </c>
      <c r="BN512" s="11" t="s">
        <v>665</v>
      </c>
      <c r="BO512" s="11"/>
      <c r="BP512" s="11" t="s">
        <v>5154</v>
      </c>
      <c r="BQ512" s="33" t="str">
        <f>IFERROR(VLOOKUP(Tabela5[[#This Row],[scientificName]],Tabela1[],COLUMN('IUCN BR Summary'!N:N),0),"")</f>
        <v>(Ã‰. Geoffroy, 1812)</v>
      </c>
      <c r="BR512" s="11" t="s">
        <v>102</v>
      </c>
      <c r="BS512" s="11"/>
      <c r="BT512" s="11"/>
      <c r="BU512" s="11"/>
      <c r="BV512" s="11"/>
      <c r="BW512" s="11"/>
      <c r="BX512" s="11"/>
      <c r="BY512" s="11"/>
    </row>
    <row r="513" spans="1:77" x14ac:dyDescent="0.25">
      <c r="A513" s="11" t="s">
        <v>76</v>
      </c>
      <c r="B513" s="12">
        <f t="shared" ca="1" si="14"/>
        <v>43818</v>
      </c>
      <c r="C513" s="13" t="s">
        <v>77</v>
      </c>
      <c r="D513" s="11" t="s">
        <v>78</v>
      </c>
      <c r="E513" s="13" t="s">
        <v>79</v>
      </c>
      <c r="F513" s="11" t="s">
        <v>80</v>
      </c>
      <c r="G513" s="11" t="s">
        <v>81</v>
      </c>
      <c r="H513" s="11" t="s">
        <v>82</v>
      </c>
      <c r="I513" s="13" t="s">
        <v>83</v>
      </c>
      <c r="J513" s="13" t="s">
        <v>82</v>
      </c>
      <c r="K513" s="21" t="str">
        <f t="shared" si="15"/>
        <v>iucnStatus:Vulnerable</v>
      </c>
      <c r="L513" s="11" t="str">
        <f>_xlfn.IFNA(VLOOKUP(Tabela5[[#This Row],[scientificName]],Tabela1[],COLUMN('IUCN BR Summary'!O:O),0),"Not Evaluated")</f>
        <v>Vulnerable</v>
      </c>
      <c r="M513" s="13" t="s">
        <v>775</v>
      </c>
      <c r="N513" s="33"/>
      <c r="O513" s="33"/>
      <c r="P513" s="37" t="s">
        <v>527</v>
      </c>
      <c r="Q513" s="33" t="s">
        <v>528</v>
      </c>
      <c r="R513" s="33"/>
      <c r="S513" s="33"/>
      <c r="T513" s="33"/>
      <c r="U513" s="33"/>
      <c r="V513" s="11"/>
      <c r="W513" s="11"/>
      <c r="X513" s="11"/>
      <c r="Y513" s="11"/>
      <c r="Z513" s="11"/>
      <c r="AA513" s="11"/>
      <c r="AB513" s="11"/>
      <c r="AC513" s="12">
        <v>43540</v>
      </c>
      <c r="AD513" s="15">
        <v>0.47916666666666669</v>
      </c>
      <c r="AE513" s="33"/>
      <c r="AF513" s="15" t="s">
        <v>121</v>
      </c>
      <c r="AG513" s="33"/>
      <c r="AH513" s="15" t="s">
        <v>138</v>
      </c>
      <c r="AI513" s="13" t="s">
        <v>90</v>
      </c>
      <c r="AJ513" s="13" t="s">
        <v>91</v>
      </c>
      <c r="AK513" s="13" t="s">
        <v>92</v>
      </c>
      <c r="AL513" s="11" t="s">
        <v>330</v>
      </c>
      <c r="AM513" s="11" t="s">
        <v>402</v>
      </c>
      <c r="AN513" s="11"/>
      <c r="AO513" s="11"/>
      <c r="AP513" s="11"/>
      <c r="AQ513" s="11" t="s">
        <v>17454</v>
      </c>
      <c r="AR513" s="11"/>
      <c r="AS513" s="11"/>
      <c r="AT513" s="11"/>
      <c r="AU513" s="11"/>
      <c r="AV513" s="11"/>
      <c r="AW513" s="11"/>
      <c r="AX513" s="18">
        <v>763634.89919999999</v>
      </c>
      <c r="AY513" s="18">
        <v>7814717.6561000003</v>
      </c>
      <c r="AZ513" s="16">
        <v>-42.484361</v>
      </c>
      <c r="BA513" s="16">
        <v>-19.745564000000002</v>
      </c>
      <c r="BB513" s="11"/>
      <c r="BC513" s="11" t="s">
        <v>17453</v>
      </c>
      <c r="BD513" s="11" t="s">
        <v>17455</v>
      </c>
      <c r="BE513" s="11" t="s">
        <v>95</v>
      </c>
      <c r="BF513" s="17">
        <v>43410</v>
      </c>
      <c r="BG513" s="11" t="s">
        <v>96</v>
      </c>
      <c r="BH513" s="13" t="s">
        <v>97</v>
      </c>
      <c r="BI513" s="13" t="s">
        <v>98</v>
      </c>
      <c r="BJ513" s="13" t="s">
        <v>99</v>
      </c>
      <c r="BK513" s="34" t="s">
        <v>2635</v>
      </c>
      <c r="BL513" s="33" t="s">
        <v>3135</v>
      </c>
      <c r="BM513" s="11" t="s">
        <v>155</v>
      </c>
      <c r="BN513" s="11" t="s">
        <v>665</v>
      </c>
      <c r="BO513" s="11"/>
      <c r="BP513" s="11" t="s">
        <v>5154</v>
      </c>
      <c r="BQ513" s="33" t="str">
        <f>IFERROR(VLOOKUP(Tabela5[[#This Row],[scientificName]],Tabela1[],COLUMN('IUCN BR Summary'!N:N),0),"")</f>
        <v>(Ã‰. Geoffroy, 1812)</v>
      </c>
      <c r="BR513" s="11" t="s">
        <v>102</v>
      </c>
      <c r="BS513" s="11"/>
      <c r="BT513" s="11"/>
      <c r="BU513" s="11"/>
      <c r="BV513" s="11"/>
      <c r="BW513" s="11"/>
      <c r="BX513" s="11"/>
      <c r="BY513" s="11"/>
    </row>
    <row r="514" spans="1:77" x14ac:dyDescent="0.25">
      <c r="A514" s="11" t="s">
        <v>76</v>
      </c>
      <c r="B514" s="12">
        <f t="shared" ref="B514:B569" ca="1" si="16">TODAY()</f>
        <v>43818</v>
      </c>
      <c r="C514" s="13" t="s">
        <v>77</v>
      </c>
      <c r="D514" s="11" t="s">
        <v>78</v>
      </c>
      <c r="E514" s="13" t="s">
        <v>79</v>
      </c>
      <c r="F514" s="11" t="s">
        <v>80</v>
      </c>
      <c r="G514" s="11" t="s">
        <v>81</v>
      </c>
      <c r="H514" s="11" t="s">
        <v>82</v>
      </c>
      <c r="I514" s="13" t="s">
        <v>83</v>
      </c>
      <c r="J514" s="13" t="s">
        <v>82</v>
      </c>
      <c r="K514" s="21" t="str">
        <f t="shared" si="15"/>
        <v>iucnStatus:Least Concern</v>
      </c>
      <c r="L514" s="11" t="str">
        <f>_xlfn.IFNA(VLOOKUP(Tabela5[[#This Row],[scientificName]],Tabela1[],COLUMN('IUCN BR Summary'!O:O),0),"Not Evaluated")</f>
        <v>Least Concern</v>
      </c>
      <c r="M514" s="13" t="s">
        <v>776</v>
      </c>
      <c r="N514" s="33"/>
      <c r="O514" s="33"/>
      <c r="P514" s="37" t="s">
        <v>527</v>
      </c>
      <c r="Q514" s="33" t="s">
        <v>777</v>
      </c>
      <c r="R514" s="33"/>
      <c r="S514" s="33"/>
      <c r="T514" s="33"/>
      <c r="U514" s="33"/>
      <c r="V514" s="11"/>
      <c r="W514" s="11"/>
      <c r="X514" s="11"/>
      <c r="Y514" s="11"/>
      <c r="Z514" s="11"/>
      <c r="AA514" s="11"/>
      <c r="AB514" s="11"/>
      <c r="AC514" s="12">
        <v>43540</v>
      </c>
      <c r="AD514" s="15">
        <v>0.53333333333333333</v>
      </c>
      <c r="AE514" s="33"/>
      <c r="AF514" s="15" t="s">
        <v>121</v>
      </c>
      <c r="AG514" s="33"/>
      <c r="AH514" s="15" t="s">
        <v>138</v>
      </c>
      <c r="AI514" s="13" t="s">
        <v>90</v>
      </c>
      <c r="AJ514" s="13" t="s">
        <v>91</v>
      </c>
      <c r="AK514" s="13" t="s">
        <v>92</v>
      </c>
      <c r="AL514" s="11" t="s">
        <v>330</v>
      </c>
      <c r="AM514" s="11" t="s">
        <v>402</v>
      </c>
      <c r="AN514" s="11"/>
      <c r="AO514" s="11"/>
      <c r="AP514" s="11"/>
      <c r="AQ514" s="11" t="s">
        <v>17454</v>
      </c>
      <c r="AR514" s="11"/>
      <c r="AS514" s="11"/>
      <c r="AT514" s="11"/>
      <c r="AU514" s="11"/>
      <c r="AV514" s="11"/>
      <c r="AW514" s="11"/>
      <c r="AX514" s="18">
        <v>764106</v>
      </c>
      <c r="AY514" s="18">
        <v>7814964</v>
      </c>
      <c r="AZ514" s="16">
        <v>-42.479905000000002</v>
      </c>
      <c r="BA514" s="16">
        <v>-19.743279999999999</v>
      </c>
      <c r="BB514" s="11"/>
      <c r="BC514" s="11" t="s">
        <v>17453</v>
      </c>
      <c r="BD514" s="11" t="s">
        <v>17455</v>
      </c>
      <c r="BE514" s="11" t="s">
        <v>95</v>
      </c>
      <c r="BF514" s="17">
        <v>43410</v>
      </c>
      <c r="BG514" s="11" t="s">
        <v>96</v>
      </c>
      <c r="BH514" s="13" t="s">
        <v>97</v>
      </c>
      <c r="BI514" s="13" t="s">
        <v>98</v>
      </c>
      <c r="BJ514" s="13" t="s">
        <v>99</v>
      </c>
      <c r="BK514" s="33" t="s">
        <v>5036</v>
      </c>
      <c r="BL514" s="33" t="s">
        <v>8964</v>
      </c>
      <c r="BM514" s="11" t="s">
        <v>749</v>
      </c>
      <c r="BN514" s="11" t="s">
        <v>750</v>
      </c>
      <c r="BO514" s="11"/>
      <c r="BP514" s="11" t="s">
        <v>10205</v>
      </c>
      <c r="BQ514" s="33" t="str">
        <f>IFERROR(VLOOKUP(Tabela5[[#This Row],[scientificName]],Tabela1[],COLUMN('IUCN BR Summary'!N:N),0),"")</f>
        <v>(Linnaeus, 1758)</v>
      </c>
      <c r="BR514" s="11" t="s">
        <v>102</v>
      </c>
      <c r="BS514" s="11"/>
      <c r="BT514" s="11"/>
      <c r="BU514" s="11"/>
      <c r="BV514" s="11"/>
      <c r="BW514" s="11"/>
      <c r="BX514" s="11"/>
      <c r="BY514" s="11"/>
    </row>
    <row r="515" spans="1:77" x14ac:dyDescent="0.25">
      <c r="A515" s="11" t="s">
        <v>76</v>
      </c>
      <c r="B515" s="12">
        <f t="shared" ca="1" si="16"/>
        <v>43818</v>
      </c>
      <c r="C515" s="13" t="s">
        <v>77</v>
      </c>
      <c r="D515" s="11" t="s">
        <v>78</v>
      </c>
      <c r="E515" s="13" t="s">
        <v>79</v>
      </c>
      <c r="F515" s="11" t="s">
        <v>80</v>
      </c>
      <c r="G515" s="11" t="s">
        <v>81</v>
      </c>
      <c r="H515" s="11" t="s">
        <v>82</v>
      </c>
      <c r="I515" s="13" t="s">
        <v>83</v>
      </c>
      <c r="J515" s="13" t="s">
        <v>82</v>
      </c>
      <c r="K515" s="21" t="str">
        <f t="shared" ref="K515:K569" si="17">"iucnStatus"&amp;":"&amp;L515</f>
        <v>iucnStatus:Vulnerable</v>
      </c>
      <c r="L515" s="11" t="str">
        <f>_xlfn.IFNA(VLOOKUP(Tabela5[[#This Row],[scientificName]],Tabela1[],COLUMN('IUCN BR Summary'!O:O),0),"Not Evaluated")</f>
        <v>Vulnerable</v>
      </c>
      <c r="M515" s="13" t="s">
        <v>778</v>
      </c>
      <c r="N515" s="33"/>
      <c r="O515" s="33"/>
      <c r="P515" s="37" t="s">
        <v>527</v>
      </c>
      <c r="Q515" s="33" t="s">
        <v>528</v>
      </c>
      <c r="R515" s="33"/>
      <c r="S515" s="33"/>
      <c r="T515" s="33"/>
      <c r="U515" s="33"/>
      <c r="V515" s="11"/>
      <c r="W515" s="11"/>
      <c r="X515" s="11"/>
      <c r="Y515" s="11"/>
      <c r="Z515" s="11"/>
      <c r="AA515" s="11"/>
      <c r="AB515" s="11"/>
      <c r="AC515" s="12">
        <v>43541</v>
      </c>
      <c r="AD515" s="15">
        <v>0.50624999999999998</v>
      </c>
      <c r="AE515" s="33"/>
      <c r="AF515" s="15" t="s">
        <v>121</v>
      </c>
      <c r="AG515" s="33"/>
      <c r="AH515" s="15" t="s">
        <v>138</v>
      </c>
      <c r="AI515" s="13" t="s">
        <v>90</v>
      </c>
      <c r="AJ515" s="13" t="s">
        <v>91</v>
      </c>
      <c r="AK515" s="13" t="s">
        <v>92</v>
      </c>
      <c r="AL515" s="11" t="s">
        <v>330</v>
      </c>
      <c r="AM515" s="11" t="s">
        <v>402</v>
      </c>
      <c r="AN515" s="11"/>
      <c r="AO515" s="11"/>
      <c r="AP515" s="11"/>
      <c r="AQ515" s="11" t="s">
        <v>17454</v>
      </c>
      <c r="AR515" s="11"/>
      <c r="AS515" s="11"/>
      <c r="AT515" s="11"/>
      <c r="AU515" s="11"/>
      <c r="AV515" s="11"/>
      <c r="AW515" s="11"/>
      <c r="AX515" s="18">
        <v>761960</v>
      </c>
      <c r="AY515" s="18">
        <v>7810937</v>
      </c>
      <c r="AZ515" s="16">
        <v>-42.499800999999998</v>
      </c>
      <c r="BA515" s="16">
        <v>-19.779924000000001</v>
      </c>
      <c r="BB515" s="11"/>
      <c r="BC515" s="11" t="s">
        <v>17453</v>
      </c>
      <c r="BD515" s="11" t="s">
        <v>17455</v>
      </c>
      <c r="BE515" s="11" t="s">
        <v>95</v>
      </c>
      <c r="BF515" s="17">
        <v>43410</v>
      </c>
      <c r="BG515" s="11" t="s">
        <v>96</v>
      </c>
      <c r="BH515" s="13" t="s">
        <v>97</v>
      </c>
      <c r="BI515" s="13" t="s">
        <v>98</v>
      </c>
      <c r="BJ515" s="13" t="s">
        <v>99</v>
      </c>
      <c r="BK515" s="33" t="s">
        <v>10182</v>
      </c>
      <c r="BL515" s="33" t="s">
        <v>10183</v>
      </c>
      <c r="BM515" s="11" t="s">
        <v>431</v>
      </c>
      <c r="BN515" s="11" t="s">
        <v>432</v>
      </c>
      <c r="BO515" s="11"/>
      <c r="BP515" s="11" t="s">
        <v>10181</v>
      </c>
      <c r="BQ515" s="33" t="str">
        <f>IFERROR(VLOOKUP(Tabela5[[#This Row],[scientificName]],Tabela1[],COLUMN('IUCN BR Summary'!N:N),0),"")</f>
        <v>(Linnaeus, 1758)</v>
      </c>
      <c r="BR515" s="11" t="s">
        <v>102</v>
      </c>
      <c r="BS515" s="11"/>
      <c r="BT515" s="11"/>
      <c r="BU515" s="11"/>
      <c r="BV515" s="11"/>
      <c r="BW515" s="11"/>
      <c r="BX515" s="11"/>
      <c r="BY515" s="11"/>
    </row>
    <row r="516" spans="1:77" x14ac:dyDescent="0.25">
      <c r="A516" s="11" t="s">
        <v>76</v>
      </c>
      <c r="B516" s="12">
        <f t="shared" ca="1" si="16"/>
        <v>43818</v>
      </c>
      <c r="C516" s="13" t="s">
        <v>77</v>
      </c>
      <c r="D516" s="11" t="s">
        <v>78</v>
      </c>
      <c r="E516" s="13" t="s">
        <v>79</v>
      </c>
      <c r="F516" s="11" t="s">
        <v>80</v>
      </c>
      <c r="G516" s="11" t="s">
        <v>81</v>
      </c>
      <c r="H516" s="11" t="s">
        <v>82</v>
      </c>
      <c r="I516" s="13" t="s">
        <v>83</v>
      </c>
      <c r="J516" s="13" t="s">
        <v>82</v>
      </c>
      <c r="K516" s="21" t="str">
        <f t="shared" si="17"/>
        <v>iucnStatus:Least Concern</v>
      </c>
      <c r="L516" s="11" t="str">
        <f>_xlfn.IFNA(VLOOKUP(Tabela5[[#This Row],[scientificName]],Tabela1[],COLUMN('IUCN BR Summary'!O:O),0),"Not Evaluated")</f>
        <v>Least Concern</v>
      </c>
      <c r="M516" s="13" t="s">
        <v>779</v>
      </c>
      <c r="N516" s="33"/>
      <c r="O516" s="33"/>
      <c r="P516" s="37" t="s">
        <v>527</v>
      </c>
      <c r="Q516" s="33" t="s">
        <v>528</v>
      </c>
      <c r="R516" s="33"/>
      <c r="S516" s="33"/>
      <c r="T516" s="33"/>
      <c r="U516" s="33"/>
      <c r="V516" s="11"/>
      <c r="W516" s="11"/>
      <c r="X516" s="11"/>
      <c r="Y516" s="11"/>
      <c r="Z516" s="11"/>
      <c r="AA516" s="11"/>
      <c r="AB516" s="11"/>
      <c r="AC516" s="12">
        <v>43541</v>
      </c>
      <c r="AD516" s="15">
        <v>0.4152777777777778</v>
      </c>
      <c r="AE516" s="33"/>
      <c r="AF516" s="15" t="s">
        <v>121</v>
      </c>
      <c r="AG516" s="33"/>
      <c r="AH516" s="15" t="s">
        <v>138</v>
      </c>
      <c r="AI516" s="13" t="s">
        <v>90</v>
      </c>
      <c r="AJ516" s="13" t="s">
        <v>91</v>
      </c>
      <c r="AK516" s="13" t="s">
        <v>92</v>
      </c>
      <c r="AL516" s="11" t="s">
        <v>330</v>
      </c>
      <c r="AM516" s="11" t="s">
        <v>402</v>
      </c>
      <c r="AN516" s="11"/>
      <c r="AO516" s="11"/>
      <c r="AP516" s="11"/>
      <c r="AQ516" s="11" t="s">
        <v>17454</v>
      </c>
      <c r="AR516" s="11"/>
      <c r="AS516" s="11"/>
      <c r="AT516" s="11"/>
      <c r="AU516" s="11"/>
      <c r="AV516" s="11"/>
      <c r="AW516" s="11"/>
      <c r="AX516" s="18">
        <v>762769</v>
      </c>
      <c r="AY516" s="18">
        <v>7816809</v>
      </c>
      <c r="AZ516" s="16">
        <v>-42.492913999999999</v>
      </c>
      <c r="BA516" s="16">
        <v>-19.726801999999999</v>
      </c>
      <c r="BB516" s="11"/>
      <c r="BC516" s="11" t="s">
        <v>17453</v>
      </c>
      <c r="BD516" s="11" t="s">
        <v>17455</v>
      </c>
      <c r="BE516" s="11" t="s">
        <v>95</v>
      </c>
      <c r="BF516" s="17">
        <v>43410</v>
      </c>
      <c r="BG516" s="11" t="s">
        <v>96</v>
      </c>
      <c r="BH516" s="13" t="s">
        <v>97</v>
      </c>
      <c r="BI516" s="13" t="s">
        <v>98</v>
      </c>
      <c r="BJ516" s="13" t="s">
        <v>99</v>
      </c>
      <c r="BK516" s="33" t="s">
        <v>2618</v>
      </c>
      <c r="BL516" s="33" t="s">
        <v>5355</v>
      </c>
      <c r="BM516" s="11" t="s">
        <v>637</v>
      </c>
      <c r="BN516" s="11" t="s">
        <v>638</v>
      </c>
      <c r="BO516" s="11"/>
      <c r="BP516" s="11" t="s">
        <v>5354</v>
      </c>
      <c r="BQ516" s="33" t="str">
        <f>IFERROR(VLOOKUP(Tabela5[[#This Row],[scientificName]],Tabela1[],COLUMN('IUCN BR Summary'!N:N),0),"")</f>
        <v>(Linnaeus, 1758)</v>
      </c>
      <c r="BR516" s="11" t="s">
        <v>102</v>
      </c>
      <c r="BS516" s="11"/>
      <c r="BT516" s="11"/>
      <c r="BU516" s="11"/>
      <c r="BV516" s="11"/>
      <c r="BW516" s="11"/>
      <c r="BX516" s="11"/>
      <c r="BY516" s="11"/>
    </row>
    <row r="517" spans="1:77" x14ac:dyDescent="0.25">
      <c r="A517" s="11" t="s">
        <v>76</v>
      </c>
      <c r="B517" s="12">
        <f t="shared" ca="1" si="16"/>
        <v>43818</v>
      </c>
      <c r="C517" s="13" t="s">
        <v>77</v>
      </c>
      <c r="D517" s="11" t="s">
        <v>78</v>
      </c>
      <c r="E517" s="13" t="s">
        <v>79</v>
      </c>
      <c r="F517" s="11" t="s">
        <v>80</v>
      </c>
      <c r="G517" s="11" t="s">
        <v>81</v>
      </c>
      <c r="H517" s="11" t="s">
        <v>82</v>
      </c>
      <c r="I517" s="13" t="s">
        <v>83</v>
      </c>
      <c r="J517" s="13" t="s">
        <v>82</v>
      </c>
      <c r="K517" s="21" t="str">
        <f t="shared" si="17"/>
        <v>iucnStatus:Least Concern</v>
      </c>
      <c r="L517" s="11" t="str">
        <f>_xlfn.IFNA(VLOOKUP(Tabela5[[#This Row],[scientificName]],Tabela1[],COLUMN('IUCN BR Summary'!O:O),0),"Not Evaluated")</f>
        <v>Least Concern</v>
      </c>
      <c r="M517" s="13" t="s">
        <v>780</v>
      </c>
      <c r="N517" s="33"/>
      <c r="O517" s="33"/>
      <c r="P517" s="37" t="s">
        <v>527</v>
      </c>
      <c r="Q517" s="33" t="s">
        <v>528</v>
      </c>
      <c r="R517" s="33"/>
      <c r="S517" s="33"/>
      <c r="T517" s="33"/>
      <c r="U517" s="33"/>
      <c r="V517" s="11"/>
      <c r="W517" s="11"/>
      <c r="X517" s="11"/>
      <c r="Y517" s="11"/>
      <c r="Z517" s="11"/>
      <c r="AA517" s="11"/>
      <c r="AB517" s="11"/>
      <c r="AC517" s="12">
        <v>43541</v>
      </c>
      <c r="AD517" s="15">
        <v>0.4368055555555555</v>
      </c>
      <c r="AE517" s="33"/>
      <c r="AF517" s="15" t="s">
        <v>121</v>
      </c>
      <c r="AG517" s="33"/>
      <c r="AH517" s="15" t="s">
        <v>138</v>
      </c>
      <c r="AI517" s="13" t="s">
        <v>90</v>
      </c>
      <c r="AJ517" s="13" t="s">
        <v>91</v>
      </c>
      <c r="AK517" s="13" t="s">
        <v>92</v>
      </c>
      <c r="AL517" s="11" t="s">
        <v>330</v>
      </c>
      <c r="AM517" s="11" t="s">
        <v>402</v>
      </c>
      <c r="AN517" s="11"/>
      <c r="AO517" s="11"/>
      <c r="AP517" s="11"/>
      <c r="AQ517" s="11" t="s">
        <v>17454</v>
      </c>
      <c r="AR517" s="11"/>
      <c r="AS517" s="11"/>
      <c r="AT517" s="11"/>
      <c r="AU517" s="11"/>
      <c r="AV517" s="11"/>
      <c r="AW517" s="11"/>
      <c r="AX517" s="18">
        <v>764061</v>
      </c>
      <c r="AY517" s="18">
        <v>7814208</v>
      </c>
      <c r="AZ517" s="16">
        <v>-42.480226999999999</v>
      </c>
      <c r="BA517" s="16">
        <v>-19.750111</v>
      </c>
      <c r="BB517" s="11"/>
      <c r="BC517" s="11" t="s">
        <v>17453</v>
      </c>
      <c r="BD517" s="11" t="s">
        <v>17455</v>
      </c>
      <c r="BE517" s="11" t="s">
        <v>95</v>
      </c>
      <c r="BF517" s="17">
        <v>43410</v>
      </c>
      <c r="BG517" s="11" t="s">
        <v>96</v>
      </c>
      <c r="BH517" s="13" t="s">
        <v>97</v>
      </c>
      <c r="BI517" s="13" t="s">
        <v>98</v>
      </c>
      <c r="BJ517" s="13" t="s">
        <v>99</v>
      </c>
      <c r="BK517" s="33" t="s">
        <v>10370</v>
      </c>
      <c r="BL517" s="33" t="s">
        <v>10386</v>
      </c>
      <c r="BM517" s="11" t="s">
        <v>254</v>
      </c>
      <c r="BN517" s="11" t="s">
        <v>653</v>
      </c>
      <c r="BO517" s="11"/>
      <c r="BP517" s="11" t="s">
        <v>10392</v>
      </c>
      <c r="BQ517" s="33" t="str">
        <f>IFERROR(VLOOKUP(Tabela5[[#This Row],[scientificName]],Tabela1[],COLUMN('IUCN BR Summary'!N:N),0),"")</f>
        <v>Linnaeus, 1758</v>
      </c>
      <c r="BR517" s="11" t="s">
        <v>102</v>
      </c>
      <c r="BS517" s="11"/>
      <c r="BT517" s="11"/>
      <c r="BU517" s="11"/>
      <c r="BV517" s="11"/>
      <c r="BW517" s="11"/>
      <c r="BX517" s="11"/>
      <c r="BY517" s="11"/>
    </row>
    <row r="518" spans="1:77" x14ac:dyDescent="0.25">
      <c r="A518" s="11" t="s">
        <v>76</v>
      </c>
      <c r="B518" s="12">
        <f t="shared" ca="1" si="16"/>
        <v>43818</v>
      </c>
      <c r="C518" s="13" t="s">
        <v>77</v>
      </c>
      <c r="D518" s="11" t="s">
        <v>78</v>
      </c>
      <c r="E518" s="13" t="s">
        <v>79</v>
      </c>
      <c r="F518" s="11" t="s">
        <v>80</v>
      </c>
      <c r="G518" s="11" t="s">
        <v>81</v>
      </c>
      <c r="H518" s="11" t="s">
        <v>82</v>
      </c>
      <c r="I518" s="13" t="s">
        <v>83</v>
      </c>
      <c r="J518" s="13" t="s">
        <v>82</v>
      </c>
      <c r="K518" s="21" t="str">
        <f t="shared" si="17"/>
        <v>iucnStatus:Least Concern</v>
      </c>
      <c r="L518" s="11" t="str">
        <f>_xlfn.IFNA(VLOOKUP(Tabela5[[#This Row],[scientificName]],Tabela1[],COLUMN('IUCN BR Summary'!O:O),0),"Not Evaluated")</f>
        <v>Least Concern</v>
      </c>
      <c r="M518" s="13" t="s">
        <v>781</v>
      </c>
      <c r="N518" s="33"/>
      <c r="O518" s="33"/>
      <c r="P518" s="37" t="s">
        <v>527</v>
      </c>
      <c r="Q518" s="33" t="s">
        <v>528</v>
      </c>
      <c r="R518" s="33"/>
      <c r="S518" s="33"/>
      <c r="T518" s="33"/>
      <c r="U518" s="33"/>
      <c r="V518" s="11"/>
      <c r="W518" s="11"/>
      <c r="X518" s="11"/>
      <c r="Y518" s="11"/>
      <c r="Z518" s="11"/>
      <c r="AA518" s="11"/>
      <c r="AB518" s="11"/>
      <c r="AC518" s="12">
        <v>43542</v>
      </c>
      <c r="AD518" s="15">
        <v>0.27430555555555552</v>
      </c>
      <c r="AE518" s="33"/>
      <c r="AF518" s="15" t="s">
        <v>154</v>
      </c>
      <c r="AG518" s="33"/>
      <c r="AH518" s="15" t="s">
        <v>138</v>
      </c>
      <c r="AI518" s="13" t="s">
        <v>90</v>
      </c>
      <c r="AJ518" s="13" t="s">
        <v>91</v>
      </c>
      <c r="AK518" s="13" t="s">
        <v>92</v>
      </c>
      <c r="AL518" s="11" t="s">
        <v>330</v>
      </c>
      <c r="AM518" s="11" t="s">
        <v>402</v>
      </c>
      <c r="AN518" s="11"/>
      <c r="AO518" s="11"/>
      <c r="AP518" s="11"/>
      <c r="AQ518" s="11" t="s">
        <v>17454</v>
      </c>
      <c r="AR518" s="11"/>
      <c r="AS518" s="11"/>
      <c r="AT518" s="11"/>
      <c r="AU518" s="11"/>
      <c r="AV518" s="11"/>
      <c r="AW518" s="11"/>
      <c r="AX518" s="18">
        <v>755014</v>
      </c>
      <c r="AY518" s="18">
        <v>7832715</v>
      </c>
      <c r="AZ518" s="16">
        <v>-42.569020000000002</v>
      </c>
      <c r="BA518" s="16">
        <v>-19.584208</v>
      </c>
      <c r="BB518" s="11"/>
      <c r="BC518" s="11" t="s">
        <v>17453</v>
      </c>
      <c r="BD518" s="11" t="s">
        <v>17455</v>
      </c>
      <c r="BE518" s="11" t="s">
        <v>95</v>
      </c>
      <c r="BF518" s="17">
        <v>43410</v>
      </c>
      <c r="BG518" s="11" t="s">
        <v>96</v>
      </c>
      <c r="BH518" s="13" t="s">
        <v>97</v>
      </c>
      <c r="BI518" s="13" t="s">
        <v>98</v>
      </c>
      <c r="BJ518" s="13" t="s">
        <v>99</v>
      </c>
      <c r="BK518" s="34" t="s">
        <v>2635</v>
      </c>
      <c r="BL518" s="33" t="s">
        <v>5022</v>
      </c>
      <c r="BM518" s="11" t="s">
        <v>145</v>
      </c>
      <c r="BN518" s="11" t="s">
        <v>762</v>
      </c>
      <c r="BO518" s="11"/>
      <c r="BP518" s="11" t="s">
        <v>11210</v>
      </c>
      <c r="BQ518" s="33" t="str">
        <f>IFERROR(VLOOKUP(Tabela5[[#This Row],[scientificName]],Tabela1[],COLUMN('IUCN BR Summary'!N:N),0),"")</f>
        <v>(Spix, 1823)</v>
      </c>
      <c r="BR518" s="11" t="s">
        <v>102</v>
      </c>
      <c r="BS518" s="11"/>
      <c r="BT518" s="11"/>
      <c r="BU518" s="11"/>
      <c r="BV518" s="11"/>
      <c r="BW518" s="11"/>
      <c r="BX518" s="11"/>
      <c r="BY518" s="11"/>
    </row>
    <row r="519" spans="1:77" x14ac:dyDescent="0.25">
      <c r="A519" s="11" t="s">
        <v>76</v>
      </c>
      <c r="B519" s="12">
        <f t="shared" ca="1" si="16"/>
        <v>43818</v>
      </c>
      <c r="C519" s="13" t="s">
        <v>77</v>
      </c>
      <c r="D519" s="11" t="s">
        <v>78</v>
      </c>
      <c r="E519" s="13" t="s">
        <v>79</v>
      </c>
      <c r="F519" s="11" t="s">
        <v>80</v>
      </c>
      <c r="G519" s="11" t="s">
        <v>81</v>
      </c>
      <c r="H519" s="11" t="s">
        <v>82</v>
      </c>
      <c r="I519" s="13" t="s">
        <v>83</v>
      </c>
      <c r="J519" s="13" t="s">
        <v>82</v>
      </c>
      <c r="K519" s="21" t="str">
        <f t="shared" si="17"/>
        <v>iucnStatus:Vulnerable</v>
      </c>
      <c r="L519" s="11" t="str">
        <f>_xlfn.IFNA(VLOOKUP(Tabela5[[#This Row],[scientificName]],Tabela1[],COLUMN('IUCN BR Summary'!O:O),0),"Not Evaluated")</f>
        <v>Vulnerable</v>
      </c>
      <c r="M519" s="13" t="s">
        <v>782</v>
      </c>
      <c r="N519" s="33"/>
      <c r="O519" s="33"/>
      <c r="P519" s="37" t="s">
        <v>527</v>
      </c>
      <c r="Q519" s="33" t="s">
        <v>528</v>
      </c>
      <c r="R519" s="33"/>
      <c r="S519" s="33"/>
      <c r="T519" s="33"/>
      <c r="U519" s="33"/>
      <c r="V519" s="11"/>
      <c r="W519" s="11"/>
      <c r="X519" s="11"/>
      <c r="Y519" s="11"/>
      <c r="Z519" s="11"/>
      <c r="AA519" s="11"/>
      <c r="AB519" s="11"/>
      <c r="AC519" s="12">
        <v>43542</v>
      </c>
      <c r="AD519" s="15">
        <v>0.32500000000000001</v>
      </c>
      <c r="AE519" s="33"/>
      <c r="AF519" s="15" t="s">
        <v>108</v>
      </c>
      <c r="AG519" s="33"/>
      <c r="AH519" s="15" t="s">
        <v>138</v>
      </c>
      <c r="AI519" s="13" t="s">
        <v>90</v>
      </c>
      <c r="AJ519" s="13" t="s">
        <v>91</v>
      </c>
      <c r="AK519" s="13" t="s">
        <v>92</v>
      </c>
      <c r="AL519" s="11" t="s">
        <v>330</v>
      </c>
      <c r="AM519" s="11" t="s">
        <v>402</v>
      </c>
      <c r="AN519" s="11"/>
      <c r="AO519" s="11"/>
      <c r="AP519" s="11"/>
      <c r="AQ519" s="11" t="s">
        <v>17454</v>
      </c>
      <c r="AR519" s="11"/>
      <c r="AS519" s="11"/>
      <c r="AT519" s="11"/>
      <c r="AU519" s="11"/>
      <c r="AV519" s="11"/>
      <c r="AW519" s="11"/>
      <c r="AX519" s="18">
        <v>755728</v>
      </c>
      <c r="AY519" s="18">
        <v>7831810</v>
      </c>
      <c r="AZ519" s="16">
        <v>-42.562094999999999</v>
      </c>
      <c r="BA519" s="16">
        <v>-19.592288</v>
      </c>
      <c r="BB519" s="11"/>
      <c r="BC519" s="11" t="s">
        <v>17453</v>
      </c>
      <c r="BD519" s="11" t="s">
        <v>17455</v>
      </c>
      <c r="BE519" s="11" t="s">
        <v>95</v>
      </c>
      <c r="BF519" s="17">
        <v>43410</v>
      </c>
      <c r="BG519" s="11" t="s">
        <v>96</v>
      </c>
      <c r="BH519" s="13" t="s">
        <v>97</v>
      </c>
      <c r="BI519" s="13" t="s">
        <v>98</v>
      </c>
      <c r="BJ519" s="13" t="s">
        <v>99</v>
      </c>
      <c r="BK519" s="34" t="s">
        <v>2635</v>
      </c>
      <c r="BL519" s="33" t="s">
        <v>3135</v>
      </c>
      <c r="BM519" s="11" t="s">
        <v>155</v>
      </c>
      <c r="BN519" s="11" t="s">
        <v>665</v>
      </c>
      <c r="BO519" s="11"/>
      <c r="BP519" s="11" t="s">
        <v>5154</v>
      </c>
      <c r="BQ519" s="33" t="str">
        <f>IFERROR(VLOOKUP(Tabela5[[#This Row],[scientificName]],Tabela1[],COLUMN('IUCN BR Summary'!N:N),0),"")</f>
        <v>(Ã‰. Geoffroy, 1812)</v>
      </c>
      <c r="BR519" s="11" t="s">
        <v>102</v>
      </c>
      <c r="BS519" s="11"/>
      <c r="BT519" s="11"/>
      <c r="BU519" s="11"/>
      <c r="BV519" s="11"/>
      <c r="BW519" s="11"/>
      <c r="BX519" s="11"/>
      <c r="BY519" s="11"/>
    </row>
    <row r="520" spans="1:77" x14ac:dyDescent="0.25">
      <c r="A520" s="11" t="s">
        <v>76</v>
      </c>
      <c r="B520" s="12">
        <f t="shared" ca="1" si="16"/>
        <v>43818</v>
      </c>
      <c r="C520" s="13" t="s">
        <v>77</v>
      </c>
      <c r="D520" s="11" t="s">
        <v>78</v>
      </c>
      <c r="E520" s="13" t="s">
        <v>79</v>
      </c>
      <c r="F520" s="11" t="s">
        <v>80</v>
      </c>
      <c r="G520" s="11" t="s">
        <v>81</v>
      </c>
      <c r="H520" s="11" t="s">
        <v>82</v>
      </c>
      <c r="I520" s="13" t="s">
        <v>83</v>
      </c>
      <c r="J520" s="13" t="s">
        <v>82</v>
      </c>
      <c r="K520" s="21" t="str">
        <f t="shared" si="17"/>
        <v>iucnStatus:Endangered</v>
      </c>
      <c r="L520" s="11" t="str">
        <f>_xlfn.IFNA(VLOOKUP(Tabela5[[#This Row],[scientificName]],Tabela1[],COLUMN('IUCN BR Summary'!O:O),0),"Not Evaluated")</f>
        <v>Endangered</v>
      </c>
      <c r="M520" s="13" t="s">
        <v>783</v>
      </c>
      <c r="N520" s="33"/>
      <c r="O520" s="33"/>
      <c r="P520" s="37" t="s">
        <v>527</v>
      </c>
      <c r="Q520" s="33" t="s">
        <v>528</v>
      </c>
      <c r="R520" s="33"/>
      <c r="S520" s="33"/>
      <c r="T520" s="33"/>
      <c r="U520" s="33"/>
      <c r="V520" s="11"/>
      <c r="W520" s="11"/>
      <c r="X520" s="11"/>
      <c r="Y520" s="11"/>
      <c r="Z520" s="11"/>
      <c r="AA520" s="11"/>
      <c r="AB520" s="11"/>
      <c r="AC520" s="12">
        <v>43542</v>
      </c>
      <c r="AD520" s="15">
        <v>0.32500000000000001</v>
      </c>
      <c r="AE520" s="33"/>
      <c r="AF520" s="15" t="s">
        <v>108</v>
      </c>
      <c r="AG520" s="33"/>
      <c r="AH520" s="15" t="s">
        <v>138</v>
      </c>
      <c r="AI520" s="13" t="s">
        <v>90</v>
      </c>
      <c r="AJ520" s="13" t="s">
        <v>91</v>
      </c>
      <c r="AK520" s="13" t="s">
        <v>92</v>
      </c>
      <c r="AL520" s="11" t="s">
        <v>330</v>
      </c>
      <c r="AM520" s="11" t="s">
        <v>402</v>
      </c>
      <c r="AN520" s="11"/>
      <c r="AO520" s="11"/>
      <c r="AP520" s="11"/>
      <c r="AQ520" s="11" t="s">
        <v>17454</v>
      </c>
      <c r="AR520" s="11"/>
      <c r="AS520" s="11"/>
      <c r="AT520" s="11"/>
      <c r="AU520" s="11"/>
      <c r="AV520" s="11"/>
      <c r="AW520" s="11"/>
      <c r="AX520" s="18">
        <v>755989</v>
      </c>
      <c r="AY520" s="18">
        <v>7831797</v>
      </c>
      <c r="AZ520" s="16">
        <v>-42.559607</v>
      </c>
      <c r="BA520" s="16">
        <v>-19.592371</v>
      </c>
      <c r="BB520" s="11"/>
      <c r="BC520" s="11" t="s">
        <v>17453</v>
      </c>
      <c r="BD520" s="11" t="s">
        <v>17455</v>
      </c>
      <c r="BE520" s="11" t="s">
        <v>95</v>
      </c>
      <c r="BF520" s="17">
        <v>43410</v>
      </c>
      <c r="BG520" s="11" t="s">
        <v>96</v>
      </c>
      <c r="BH520" s="13" t="s">
        <v>97</v>
      </c>
      <c r="BI520" s="13" t="s">
        <v>98</v>
      </c>
      <c r="BJ520" s="13" t="s">
        <v>99</v>
      </c>
      <c r="BK520" s="33" t="s">
        <v>10186</v>
      </c>
      <c r="BL520" s="33" t="s">
        <v>10187</v>
      </c>
      <c r="BM520" s="11" t="s">
        <v>208</v>
      </c>
      <c r="BN520" s="11" t="s">
        <v>209</v>
      </c>
      <c r="BO520" s="11"/>
      <c r="BP520" s="11" t="s">
        <v>10190</v>
      </c>
      <c r="BQ520" s="33" t="str">
        <f>IFERROR(VLOOKUP(Tabela5[[#This Row],[scientificName]],Tabela1[],COLUMN('IUCN BR Summary'!N:N),0),"")</f>
        <v>(Linnaeus, 1758)</v>
      </c>
      <c r="BR520" s="11" t="s">
        <v>102</v>
      </c>
      <c r="BS520" s="11"/>
      <c r="BT520" s="11"/>
      <c r="BU520" s="11"/>
      <c r="BV520" s="11"/>
      <c r="BW520" s="11"/>
      <c r="BX520" s="11"/>
      <c r="BY520" s="11"/>
    </row>
    <row r="521" spans="1:77" x14ac:dyDescent="0.25">
      <c r="A521" s="11" t="s">
        <v>76</v>
      </c>
      <c r="B521" s="12">
        <f t="shared" ca="1" si="16"/>
        <v>43818</v>
      </c>
      <c r="C521" s="13" t="s">
        <v>77</v>
      </c>
      <c r="D521" s="11" t="s">
        <v>78</v>
      </c>
      <c r="E521" s="13" t="s">
        <v>79</v>
      </c>
      <c r="F521" s="11" t="s">
        <v>80</v>
      </c>
      <c r="G521" s="11" t="s">
        <v>81</v>
      </c>
      <c r="H521" s="11" t="s">
        <v>82</v>
      </c>
      <c r="I521" s="13" t="s">
        <v>83</v>
      </c>
      <c r="J521" s="13" t="s">
        <v>82</v>
      </c>
      <c r="K521" s="21" t="str">
        <f t="shared" si="17"/>
        <v>iucnStatus:Not Evaluated</v>
      </c>
      <c r="L521" s="11" t="str">
        <f>_xlfn.IFNA(VLOOKUP(Tabela5[[#This Row],[scientificName]],Tabela1[],COLUMN('IUCN BR Summary'!O:O),0),"Not Evaluated")</f>
        <v>Not Evaluated</v>
      </c>
      <c r="M521" s="13" t="s">
        <v>784</v>
      </c>
      <c r="N521" s="33"/>
      <c r="O521" s="33"/>
      <c r="P521" s="37" t="s">
        <v>527</v>
      </c>
      <c r="Q521" s="33" t="s">
        <v>528</v>
      </c>
      <c r="R521" s="33"/>
      <c r="S521" s="33"/>
      <c r="T521" s="33"/>
      <c r="U521" s="33"/>
      <c r="V521" s="11"/>
      <c r="W521" s="11"/>
      <c r="X521" s="11"/>
      <c r="Y521" s="11"/>
      <c r="Z521" s="11"/>
      <c r="AA521" s="11"/>
      <c r="AB521" s="11"/>
      <c r="AC521" s="12">
        <v>43542</v>
      </c>
      <c r="AD521" s="15">
        <v>0.36319444444444443</v>
      </c>
      <c r="AE521" s="33"/>
      <c r="AF521" s="15" t="s">
        <v>154</v>
      </c>
      <c r="AG521" s="33"/>
      <c r="AH521" s="15" t="s">
        <v>138</v>
      </c>
      <c r="AI521" s="13" t="s">
        <v>90</v>
      </c>
      <c r="AJ521" s="13" t="s">
        <v>91</v>
      </c>
      <c r="AK521" s="13" t="s">
        <v>92</v>
      </c>
      <c r="AL521" s="11" t="s">
        <v>330</v>
      </c>
      <c r="AM521" s="11" t="s">
        <v>402</v>
      </c>
      <c r="AN521" s="11"/>
      <c r="AO521" s="11"/>
      <c r="AP521" s="11"/>
      <c r="AQ521" s="11" t="s">
        <v>17454</v>
      </c>
      <c r="AR521" s="11"/>
      <c r="AS521" s="11"/>
      <c r="AT521" s="11"/>
      <c r="AU521" s="11"/>
      <c r="AV521" s="11"/>
      <c r="AW521" s="11"/>
      <c r="AX521" s="18">
        <v>756364</v>
      </c>
      <c r="AY521" s="18">
        <v>7831748</v>
      </c>
      <c r="AZ521" s="16">
        <v>-42.556027</v>
      </c>
      <c r="BA521" s="16">
        <v>-19.592765</v>
      </c>
      <c r="BB521" s="11"/>
      <c r="BC521" s="11" t="s">
        <v>17453</v>
      </c>
      <c r="BD521" s="11" t="s">
        <v>17455</v>
      </c>
      <c r="BE521" s="11" t="s">
        <v>95</v>
      </c>
      <c r="BF521" s="17">
        <v>43410</v>
      </c>
      <c r="BG521" s="11" t="s">
        <v>96</v>
      </c>
      <c r="BH521" s="13" t="s">
        <v>97</v>
      </c>
      <c r="BI521" s="13" t="s">
        <v>98</v>
      </c>
      <c r="BJ521" s="13" t="s">
        <v>99</v>
      </c>
      <c r="BK521" s="34" t="s">
        <v>2635</v>
      </c>
      <c r="BL521" s="33" t="s">
        <v>5022</v>
      </c>
      <c r="BM521" s="11" t="s">
        <v>145</v>
      </c>
      <c r="BN521" s="11" t="s">
        <v>255</v>
      </c>
      <c r="BO521" s="11"/>
      <c r="BP521" s="11" t="s">
        <v>17445</v>
      </c>
      <c r="BQ521" s="33" t="str">
        <f>IFERROR(VLOOKUP(Tabela5[[#This Row],[scientificName]],Tabela1[],COLUMN('IUCN BR Summary'!N:N),0),"")</f>
        <v/>
      </c>
      <c r="BR521" s="11" t="s">
        <v>166</v>
      </c>
      <c r="BS521" s="11"/>
      <c r="BT521" s="11"/>
      <c r="BU521" s="11"/>
      <c r="BV521" s="11"/>
      <c r="BW521" s="11"/>
      <c r="BX521" s="11"/>
      <c r="BY521" s="11"/>
    </row>
    <row r="522" spans="1:77" x14ac:dyDescent="0.25">
      <c r="A522" s="11" t="s">
        <v>76</v>
      </c>
      <c r="B522" s="12">
        <f t="shared" ca="1" si="16"/>
        <v>43818</v>
      </c>
      <c r="C522" s="13" t="s">
        <v>77</v>
      </c>
      <c r="D522" s="11" t="s">
        <v>78</v>
      </c>
      <c r="E522" s="13" t="s">
        <v>79</v>
      </c>
      <c r="F522" s="11" t="s">
        <v>80</v>
      </c>
      <c r="G522" s="11" t="s">
        <v>81</v>
      </c>
      <c r="H522" s="11" t="s">
        <v>82</v>
      </c>
      <c r="I522" s="13" t="s">
        <v>83</v>
      </c>
      <c r="J522" s="13" t="s">
        <v>82</v>
      </c>
      <c r="K522" s="21" t="str">
        <f t="shared" si="17"/>
        <v>iucnStatus:Vulnerable</v>
      </c>
      <c r="L522" s="11" t="str">
        <f>_xlfn.IFNA(VLOOKUP(Tabela5[[#This Row],[scientificName]],Tabela1[],COLUMN('IUCN BR Summary'!O:O),0),"Not Evaluated")</f>
        <v>Vulnerable</v>
      </c>
      <c r="M522" s="13" t="s">
        <v>785</v>
      </c>
      <c r="N522" s="33"/>
      <c r="O522" s="33"/>
      <c r="P522" s="37" t="s">
        <v>527</v>
      </c>
      <c r="Q522" s="33" t="s">
        <v>528</v>
      </c>
      <c r="R522" s="33"/>
      <c r="S522" s="33"/>
      <c r="T522" s="33"/>
      <c r="U522" s="33"/>
      <c r="V522" s="11"/>
      <c r="W522" s="11"/>
      <c r="X522" s="11"/>
      <c r="Y522" s="11"/>
      <c r="Z522" s="11"/>
      <c r="AA522" s="11"/>
      <c r="AB522" s="11"/>
      <c r="AC522" s="12">
        <v>43542</v>
      </c>
      <c r="AD522" s="15">
        <v>0.38125000000000003</v>
      </c>
      <c r="AE522" s="33"/>
      <c r="AF522" s="15" t="s">
        <v>108</v>
      </c>
      <c r="AG522" s="33"/>
      <c r="AH522" s="15" t="s">
        <v>138</v>
      </c>
      <c r="AI522" s="13" t="s">
        <v>90</v>
      </c>
      <c r="AJ522" s="13" t="s">
        <v>91</v>
      </c>
      <c r="AK522" s="13" t="s">
        <v>92</v>
      </c>
      <c r="AL522" s="11" t="s">
        <v>330</v>
      </c>
      <c r="AM522" s="11" t="s">
        <v>430</v>
      </c>
      <c r="AN522" s="11"/>
      <c r="AO522" s="11"/>
      <c r="AP522" s="11"/>
      <c r="AQ522" s="11" t="s">
        <v>17454</v>
      </c>
      <c r="AR522" s="11"/>
      <c r="AS522" s="11"/>
      <c r="AT522" s="11"/>
      <c r="AU522" s="11"/>
      <c r="AV522" s="11"/>
      <c r="AW522" s="11"/>
      <c r="AX522" s="18">
        <v>756828</v>
      </c>
      <c r="AY522" s="18">
        <v>7831980</v>
      </c>
      <c r="AZ522" s="16">
        <v>-42.551639000000002</v>
      </c>
      <c r="BA522" s="16">
        <v>-19.590610999999999</v>
      </c>
      <c r="BB522" s="11"/>
      <c r="BC522" s="11" t="s">
        <v>17453</v>
      </c>
      <c r="BD522" s="11" t="s">
        <v>17455</v>
      </c>
      <c r="BE522" s="11" t="s">
        <v>95</v>
      </c>
      <c r="BF522" s="17">
        <v>43410</v>
      </c>
      <c r="BG522" s="11" t="s">
        <v>96</v>
      </c>
      <c r="BH522" s="13" t="s">
        <v>97</v>
      </c>
      <c r="BI522" s="13" t="s">
        <v>98</v>
      </c>
      <c r="BJ522" s="13" t="s">
        <v>99</v>
      </c>
      <c r="BK522" s="33" t="s">
        <v>10182</v>
      </c>
      <c r="BL522" s="33" t="s">
        <v>10183</v>
      </c>
      <c r="BM522" s="11" t="s">
        <v>431</v>
      </c>
      <c r="BN522" s="11" t="s">
        <v>432</v>
      </c>
      <c r="BO522" s="11"/>
      <c r="BP522" s="11" t="s">
        <v>10181</v>
      </c>
      <c r="BQ522" s="33" t="str">
        <f>IFERROR(VLOOKUP(Tabela5[[#This Row],[scientificName]],Tabela1[],COLUMN('IUCN BR Summary'!N:N),0),"")</f>
        <v>(Linnaeus, 1758)</v>
      </c>
      <c r="BR522" s="11" t="s">
        <v>102</v>
      </c>
      <c r="BS522" s="11"/>
      <c r="BT522" s="11"/>
      <c r="BU522" s="11"/>
      <c r="BV522" s="11"/>
      <c r="BW522" s="11"/>
      <c r="BX522" s="11"/>
      <c r="BY522" s="11"/>
    </row>
    <row r="523" spans="1:77" x14ac:dyDescent="0.25">
      <c r="A523" s="11" t="s">
        <v>76</v>
      </c>
      <c r="B523" s="12">
        <f t="shared" ca="1" si="16"/>
        <v>43818</v>
      </c>
      <c r="C523" s="13" t="s">
        <v>77</v>
      </c>
      <c r="D523" s="11" t="s">
        <v>78</v>
      </c>
      <c r="E523" s="13" t="s">
        <v>79</v>
      </c>
      <c r="F523" s="11" t="s">
        <v>80</v>
      </c>
      <c r="G523" s="11" t="s">
        <v>81</v>
      </c>
      <c r="H523" s="11" t="s">
        <v>82</v>
      </c>
      <c r="I523" s="13" t="s">
        <v>83</v>
      </c>
      <c r="J523" s="13" t="s">
        <v>82</v>
      </c>
      <c r="K523" s="21" t="str">
        <f t="shared" si="17"/>
        <v>iucnStatus:Vulnerable</v>
      </c>
      <c r="L523" s="11" t="str">
        <f>_xlfn.IFNA(VLOOKUP(Tabela5[[#This Row],[scientificName]],Tabela1[],COLUMN('IUCN BR Summary'!O:O),0),"Not Evaluated")</f>
        <v>Vulnerable</v>
      </c>
      <c r="M523" s="13" t="s">
        <v>786</v>
      </c>
      <c r="N523" s="33"/>
      <c r="O523" s="33"/>
      <c r="P523" s="37" t="s">
        <v>527</v>
      </c>
      <c r="Q523" s="33" t="s">
        <v>528</v>
      </c>
      <c r="R523" s="33"/>
      <c r="S523" s="33"/>
      <c r="T523" s="33"/>
      <c r="U523" s="33"/>
      <c r="V523" s="11"/>
      <c r="W523" s="11"/>
      <c r="X523" s="11"/>
      <c r="Y523" s="11"/>
      <c r="Z523" s="11"/>
      <c r="AA523" s="11"/>
      <c r="AB523" s="11"/>
      <c r="AC523" s="12">
        <v>43542</v>
      </c>
      <c r="AD523" s="15">
        <v>0.39861111111111108</v>
      </c>
      <c r="AE523" s="33"/>
      <c r="AF523" s="15" t="s">
        <v>121</v>
      </c>
      <c r="AG523" s="33"/>
      <c r="AH523" s="15" t="s">
        <v>138</v>
      </c>
      <c r="AI523" s="13" t="s">
        <v>90</v>
      </c>
      <c r="AJ523" s="13" t="s">
        <v>91</v>
      </c>
      <c r="AK523" s="13" t="s">
        <v>92</v>
      </c>
      <c r="AL523" s="11" t="s">
        <v>330</v>
      </c>
      <c r="AM523" s="11" t="s">
        <v>402</v>
      </c>
      <c r="AN523" s="11"/>
      <c r="AO523" s="11"/>
      <c r="AP523" s="11"/>
      <c r="AQ523" s="11" t="s">
        <v>17454</v>
      </c>
      <c r="AR523" s="11"/>
      <c r="AS523" s="11"/>
      <c r="AT523" s="11"/>
      <c r="AU523" s="11"/>
      <c r="AV523" s="11"/>
      <c r="AW523" s="11"/>
      <c r="AX523" s="18">
        <v>757065.82810000004</v>
      </c>
      <c r="AY523" s="18">
        <v>7832457.2857999997</v>
      </c>
      <c r="AZ523" s="16">
        <v>-42.549436</v>
      </c>
      <c r="BA523" s="16">
        <v>-19.586272999999998</v>
      </c>
      <c r="BB523" s="11"/>
      <c r="BC523" s="11" t="s">
        <v>17453</v>
      </c>
      <c r="BD523" s="11" t="s">
        <v>17455</v>
      </c>
      <c r="BE523" s="11" t="s">
        <v>95</v>
      </c>
      <c r="BF523" s="17">
        <v>43410</v>
      </c>
      <c r="BG523" s="11" t="s">
        <v>96</v>
      </c>
      <c r="BH523" s="13" t="s">
        <v>97</v>
      </c>
      <c r="BI523" s="13" t="s">
        <v>98</v>
      </c>
      <c r="BJ523" s="13" t="s">
        <v>99</v>
      </c>
      <c r="BK523" s="33" t="s">
        <v>10182</v>
      </c>
      <c r="BL523" s="33" t="s">
        <v>10183</v>
      </c>
      <c r="BM523" s="11" t="s">
        <v>431</v>
      </c>
      <c r="BN523" s="11" t="s">
        <v>432</v>
      </c>
      <c r="BO523" s="11"/>
      <c r="BP523" s="11" t="s">
        <v>10181</v>
      </c>
      <c r="BQ523" s="33" t="str">
        <f>IFERROR(VLOOKUP(Tabela5[[#This Row],[scientificName]],Tabela1[],COLUMN('IUCN BR Summary'!N:N),0),"")</f>
        <v>(Linnaeus, 1758)</v>
      </c>
      <c r="BR523" s="11" t="s">
        <v>102</v>
      </c>
      <c r="BS523" s="11"/>
      <c r="BT523" s="11"/>
      <c r="BU523" s="11"/>
      <c r="BV523" s="11"/>
      <c r="BW523" s="11"/>
      <c r="BX523" s="11"/>
      <c r="BY523" s="11"/>
    </row>
    <row r="524" spans="1:77" x14ac:dyDescent="0.25">
      <c r="A524" s="11" t="s">
        <v>76</v>
      </c>
      <c r="B524" s="12">
        <f t="shared" ca="1" si="16"/>
        <v>43818</v>
      </c>
      <c r="C524" s="13" t="s">
        <v>77</v>
      </c>
      <c r="D524" s="11" t="s">
        <v>78</v>
      </c>
      <c r="E524" s="13" t="s">
        <v>79</v>
      </c>
      <c r="F524" s="11" t="s">
        <v>80</v>
      </c>
      <c r="G524" s="11" t="s">
        <v>81</v>
      </c>
      <c r="H524" s="11" t="s">
        <v>82</v>
      </c>
      <c r="I524" s="13" t="s">
        <v>83</v>
      </c>
      <c r="J524" s="13" t="s">
        <v>82</v>
      </c>
      <c r="K524" s="21" t="str">
        <f t="shared" si="17"/>
        <v>iucnStatus:Endangered</v>
      </c>
      <c r="L524" s="11" t="str">
        <f>_xlfn.IFNA(VLOOKUP(Tabela5[[#This Row],[scientificName]],Tabela1[],COLUMN('IUCN BR Summary'!O:O),0),"Not Evaluated")</f>
        <v>Endangered</v>
      </c>
      <c r="M524" s="13" t="s">
        <v>787</v>
      </c>
      <c r="N524" s="33"/>
      <c r="O524" s="33"/>
      <c r="P524" s="37" t="s">
        <v>527</v>
      </c>
      <c r="Q524" s="33" t="s">
        <v>528</v>
      </c>
      <c r="R524" s="33"/>
      <c r="S524" s="33"/>
      <c r="T524" s="33"/>
      <c r="U524" s="33"/>
      <c r="V524" s="11"/>
      <c r="W524" s="11"/>
      <c r="X524" s="11"/>
      <c r="Y524" s="11"/>
      <c r="Z524" s="11"/>
      <c r="AA524" s="11"/>
      <c r="AB524" s="11"/>
      <c r="AC524" s="12">
        <v>43543</v>
      </c>
      <c r="AD524" s="15">
        <v>0.76388888888888884</v>
      </c>
      <c r="AE524" s="33"/>
      <c r="AF524" s="15" t="s">
        <v>121</v>
      </c>
      <c r="AG524" s="33"/>
      <c r="AH524" s="15" t="s">
        <v>138</v>
      </c>
      <c r="AI524" s="13" t="s">
        <v>90</v>
      </c>
      <c r="AJ524" s="13" t="s">
        <v>91</v>
      </c>
      <c r="AK524" s="13" t="s">
        <v>92</v>
      </c>
      <c r="AL524" s="11" t="s">
        <v>330</v>
      </c>
      <c r="AM524" s="11" t="s">
        <v>402</v>
      </c>
      <c r="AN524" s="11"/>
      <c r="AO524" s="11"/>
      <c r="AP524" s="11"/>
      <c r="AQ524" s="11" t="s">
        <v>17454</v>
      </c>
      <c r="AR524" s="11"/>
      <c r="AS524" s="11"/>
      <c r="AT524" s="11"/>
      <c r="AU524" s="11"/>
      <c r="AV524" s="11"/>
      <c r="AW524" s="11"/>
      <c r="AX524" s="18">
        <v>755559</v>
      </c>
      <c r="AY524" s="18">
        <v>7823128</v>
      </c>
      <c r="AZ524" s="16">
        <v>-42.562522000000001</v>
      </c>
      <c r="BA524" s="16">
        <v>-19.670698000000002</v>
      </c>
      <c r="BB524" s="11"/>
      <c r="BC524" s="11" t="s">
        <v>17453</v>
      </c>
      <c r="BD524" s="11" t="s">
        <v>17455</v>
      </c>
      <c r="BE524" s="11" t="s">
        <v>95</v>
      </c>
      <c r="BF524" s="17">
        <v>43410</v>
      </c>
      <c r="BG524" s="11" t="s">
        <v>96</v>
      </c>
      <c r="BH524" s="13" t="s">
        <v>97</v>
      </c>
      <c r="BI524" s="13" t="s">
        <v>98</v>
      </c>
      <c r="BJ524" s="13" t="s">
        <v>99</v>
      </c>
      <c r="BK524" s="33" t="s">
        <v>10186</v>
      </c>
      <c r="BL524" s="33" t="s">
        <v>10187</v>
      </c>
      <c r="BM524" s="11" t="s">
        <v>208</v>
      </c>
      <c r="BN524" s="11" t="s">
        <v>209</v>
      </c>
      <c r="BO524" s="11"/>
      <c r="BP524" s="11" t="s">
        <v>10190</v>
      </c>
      <c r="BQ524" s="33" t="str">
        <f>IFERROR(VLOOKUP(Tabela5[[#This Row],[scientificName]],Tabela1[],COLUMN('IUCN BR Summary'!N:N),0),"")</f>
        <v>(Linnaeus, 1758)</v>
      </c>
      <c r="BR524" s="11" t="s">
        <v>102</v>
      </c>
      <c r="BS524" s="11"/>
      <c r="BT524" s="11"/>
      <c r="BU524" s="11"/>
      <c r="BV524" s="11"/>
      <c r="BW524" s="11"/>
      <c r="BX524" s="11"/>
      <c r="BY524" s="11"/>
    </row>
    <row r="525" spans="1:77" x14ac:dyDescent="0.25">
      <c r="A525" s="11" t="s">
        <v>76</v>
      </c>
      <c r="B525" s="12">
        <f t="shared" ca="1" si="16"/>
        <v>43818</v>
      </c>
      <c r="C525" s="13" t="s">
        <v>77</v>
      </c>
      <c r="D525" s="11" t="s">
        <v>78</v>
      </c>
      <c r="E525" s="13" t="s">
        <v>79</v>
      </c>
      <c r="F525" s="11" t="s">
        <v>80</v>
      </c>
      <c r="G525" s="11" t="s">
        <v>81</v>
      </c>
      <c r="H525" s="11" t="s">
        <v>82</v>
      </c>
      <c r="I525" s="13" t="s">
        <v>83</v>
      </c>
      <c r="J525" s="13" t="s">
        <v>82</v>
      </c>
      <c r="K525" s="21" t="str">
        <f t="shared" si="17"/>
        <v>iucnStatus:Not Evaluated</v>
      </c>
      <c r="L525" s="11" t="str">
        <f>_xlfn.IFNA(VLOOKUP(Tabela5[[#This Row],[scientificName]],Tabela1[],COLUMN('IUCN BR Summary'!O:O),0),"Not Evaluated")</f>
        <v>Not Evaluated</v>
      </c>
      <c r="M525" s="13" t="s">
        <v>788</v>
      </c>
      <c r="N525" s="33"/>
      <c r="O525" s="33"/>
      <c r="P525" s="37" t="s">
        <v>527</v>
      </c>
      <c r="Q525" s="33" t="s">
        <v>528</v>
      </c>
      <c r="R525" s="33"/>
      <c r="S525" s="33"/>
      <c r="T525" s="33"/>
      <c r="U525" s="33"/>
      <c r="V525" s="11"/>
      <c r="W525" s="11"/>
      <c r="X525" s="11"/>
      <c r="Y525" s="11"/>
      <c r="Z525" s="11"/>
      <c r="AA525" s="11"/>
      <c r="AB525" s="11"/>
      <c r="AC525" s="12">
        <v>43544</v>
      </c>
      <c r="AD525" s="15">
        <v>0.50416666666666665</v>
      </c>
      <c r="AE525" s="33"/>
      <c r="AF525" s="15" t="s">
        <v>108</v>
      </c>
      <c r="AG525" s="33"/>
      <c r="AH525" s="15" t="s">
        <v>138</v>
      </c>
      <c r="AI525" s="13" t="s">
        <v>90</v>
      </c>
      <c r="AJ525" s="13" t="s">
        <v>91</v>
      </c>
      <c r="AK525" s="13" t="s">
        <v>92</v>
      </c>
      <c r="AL525" s="11" t="s">
        <v>330</v>
      </c>
      <c r="AM525" s="11" t="s">
        <v>402</v>
      </c>
      <c r="AN525" s="11"/>
      <c r="AO525" s="11"/>
      <c r="AP525" s="11"/>
      <c r="AQ525" s="11" t="s">
        <v>17454</v>
      </c>
      <c r="AR525" s="11"/>
      <c r="AS525" s="11"/>
      <c r="AT525" s="11"/>
      <c r="AU525" s="11"/>
      <c r="AV525" s="11"/>
      <c r="AW525" s="11"/>
      <c r="AX525" s="18">
        <v>757891</v>
      </c>
      <c r="AY525" s="18">
        <v>7819008</v>
      </c>
      <c r="AZ525" s="16">
        <v>-42.539726000000002</v>
      </c>
      <c r="BA525" s="16">
        <v>-19.707592999999999</v>
      </c>
      <c r="BB525" s="11"/>
      <c r="BC525" s="11" t="s">
        <v>17453</v>
      </c>
      <c r="BD525" s="11" t="s">
        <v>17455</v>
      </c>
      <c r="BE525" s="11" t="s">
        <v>95</v>
      </c>
      <c r="BF525" s="17">
        <v>43410</v>
      </c>
      <c r="BG525" s="11" t="s">
        <v>96</v>
      </c>
      <c r="BH525" s="13" t="s">
        <v>97</v>
      </c>
      <c r="BI525" s="13" t="s">
        <v>98</v>
      </c>
      <c r="BJ525" s="13" t="s">
        <v>99</v>
      </c>
      <c r="BK525" s="33" t="s">
        <v>1260</v>
      </c>
      <c r="BL525" s="33" t="s">
        <v>9750</v>
      </c>
      <c r="BM525" s="11" t="s">
        <v>190</v>
      </c>
      <c r="BN525" s="11" t="s">
        <v>191</v>
      </c>
      <c r="BO525" s="11"/>
      <c r="BP525" s="11" t="s">
        <v>17439</v>
      </c>
      <c r="BQ525" s="33" t="str">
        <f>IFERROR(VLOOKUP(Tabela5[[#This Row],[scientificName]],Tabela1[],COLUMN('IUCN BR Summary'!N:N),0),"")</f>
        <v/>
      </c>
      <c r="BR525" s="11" t="s">
        <v>102</v>
      </c>
      <c r="BS525" s="11"/>
      <c r="BT525" s="11"/>
      <c r="BU525" s="11"/>
      <c r="BV525" s="11"/>
      <c r="BW525" s="11"/>
      <c r="BX525" s="11"/>
      <c r="BY525" s="11"/>
    </row>
    <row r="526" spans="1:77" x14ac:dyDescent="0.25">
      <c r="A526" s="11" t="s">
        <v>76</v>
      </c>
      <c r="B526" s="12">
        <f t="shared" ca="1" si="16"/>
        <v>43818</v>
      </c>
      <c r="C526" s="13" t="s">
        <v>77</v>
      </c>
      <c r="D526" s="11" t="s">
        <v>78</v>
      </c>
      <c r="E526" s="13" t="s">
        <v>79</v>
      </c>
      <c r="F526" s="11" t="s">
        <v>80</v>
      </c>
      <c r="G526" s="11" t="s">
        <v>81</v>
      </c>
      <c r="H526" s="11" t="s">
        <v>82</v>
      </c>
      <c r="I526" s="13" t="s">
        <v>83</v>
      </c>
      <c r="J526" s="13" t="s">
        <v>82</v>
      </c>
      <c r="K526" s="21" t="str">
        <f t="shared" si="17"/>
        <v>iucnStatus:Not Evaluated</v>
      </c>
      <c r="L526" s="11" t="str">
        <f>_xlfn.IFNA(VLOOKUP(Tabela5[[#This Row],[scientificName]],Tabela1[],COLUMN('IUCN BR Summary'!O:O),0),"Not Evaluated")</f>
        <v>Not Evaluated</v>
      </c>
      <c r="M526" s="13" t="s">
        <v>789</v>
      </c>
      <c r="N526" s="33"/>
      <c r="O526" s="33"/>
      <c r="P526" s="37" t="s">
        <v>527</v>
      </c>
      <c r="Q526" s="33" t="s">
        <v>528</v>
      </c>
      <c r="R526" s="33"/>
      <c r="S526" s="33"/>
      <c r="T526" s="33"/>
      <c r="U526" s="33"/>
      <c r="V526" s="11"/>
      <c r="W526" s="11"/>
      <c r="X526" s="11"/>
      <c r="Y526" s="11"/>
      <c r="Z526" s="11"/>
      <c r="AA526" s="11"/>
      <c r="AB526" s="11"/>
      <c r="AC526" s="12">
        <v>43544</v>
      </c>
      <c r="AD526" s="15">
        <v>0.49791666666666662</v>
      </c>
      <c r="AE526" s="33"/>
      <c r="AF526" s="15" t="s">
        <v>154</v>
      </c>
      <c r="AG526" s="33"/>
      <c r="AH526" s="15" t="s">
        <v>138</v>
      </c>
      <c r="AI526" s="13" t="s">
        <v>90</v>
      </c>
      <c r="AJ526" s="13" t="s">
        <v>91</v>
      </c>
      <c r="AK526" s="13" t="s">
        <v>92</v>
      </c>
      <c r="AL526" s="11" t="s">
        <v>330</v>
      </c>
      <c r="AM526" s="11" t="s">
        <v>402</v>
      </c>
      <c r="AN526" s="11"/>
      <c r="AO526" s="11"/>
      <c r="AP526" s="11"/>
      <c r="AQ526" s="11" t="s">
        <v>17454</v>
      </c>
      <c r="AR526" s="11"/>
      <c r="AS526" s="11"/>
      <c r="AT526" s="11"/>
      <c r="AU526" s="11"/>
      <c r="AV526" s="11"/>
      <c r="AW526" s="11"/>
      <c r="AX526" s="18">
        <v>758045</v>
      </c>
      <c r="AY526" s="18">
        <v>7819125</v>
      </c>
      <c r="AZ526" s="16">
        <v>-42.538274000000001</v>
      </c>
      <c r="BA526" s="16">
        <v>-19.706516000000001</v>
      </c>
      <c r="BB526" s="11"/>
      <c r="BC526" s="11" t="s">
        <v>17453</v>
      </c>
      <c r="BD526" s="11" t="s">
        <v>17455</v>
      </c>
      <c r="BE526" s="11" t="s">
        <v>95</v>
      </c>
      <c r="BF526" s="17">
        <v>43410</v>
      </c>
      <c r="BG526" s="11" t="s">
        <v>96</v>
      </c>
      <c r="BH526" s="13" t="s">
        <v>97</v>
      </c>
      <c r="BI526" s="13" t="s">
        <v>98</v>
      </c>
      <c r="BJ526" s="13" t="s">
        <v>99</v>
      </c>
      <c r="BK526" s="33" t="s">
        <v>1260</v>
      </c>
      <c r="BL526" s="33" t="s">
        <v>9750</v>
      </c>
      <c r="BM526" s="11" t="s">
        <v>190</v>
      </c>
      <c r="BN526" s="11" t="s">
        <v>191</v>
      </c>
      <c r="BO526" s="11"/>
      <c r="BP526" s="11" t="s">
        <v>17439</v>
      </c>
      <c r="BQ526" s="33" t="str">
        <f>IFERROR(VLOOKUP(Tabela5[[#This Row],[scientificName]],Tabela1[],COLUMN('IUCN BR Summary'!N:N),0),"")</f>
        <v/>
      </c>
      <c r="BR526" s="11" t="s">
        <v>102</v>
      </c>
      <c r="BS526" s="11"/>
      <c r="BT526" s="11"/>
      <c r="BU526" s="11"/>
      <c r="BV526" s="11"/>
      <c r="BW526" s="11"/>
      <c r="BX526" s="11"/>
      <c r="BY526" s="11"/>
    </row>
    <row r="527" spans="1:77" x14ac:dyDescent="0.25">
      <c r="A527" s="11" t="s">
        <v>76</v>
      </c>
      <c r="B527" s="12">
        <f t="shared" ca="1" si="16"/>
        <v>43818</v>
      </c>
      <c r="C527" s="13" t="s">
        <v>77</v>
      </c>
      <c r="D527" s="11" t="s">
        <v>78</v>
      </c>
      <c r="E527" s="13" t="s">
        <v>79</v>
      </c>
      <c r="F527" s="11" t="s">
        <v>80</v>
      </c>
      <c r="G527" s="11" t="s">
        <v>81</v>
      </c>
      <c r="H527" s="11" t="s">
        <v>82</v>
      </c>
      <c r="I527" s="13" t="s">
        <v>83</v>
      </c>
      <c r="J527" s="13" t="s">
        <v>82</v>
      </c>
      <c r="K527" s="21" t="str">
        <f t="shared" si="17"/>
        <v>iucnStatus:Not Evaluated</v>
      </c>
      <c r="L527" s="11" t="str">
        <f>_xlfn.IFNA(VLOOKUP(Tabela5[[#This Row],[scientificName]],Tabela1[],COLUMN('IUCN BR Summary'!O:O),0),"Not Evaluated")</f>
        <v>Not Evaluated</v>
      </c>
      <c r="M527" s="13" t="s">
        <v>790</v>
      </c>
      <c r="N527" s="33"/>
      <c r="O527" s="33"/>
      <c r="P527" s="37" t="s">
        <v>527</v>
      </c>
      <c r="Q527" s="33" t="s">
        <v>528</v>
      </c>
      <c r="R527" s="33"/>
      <c r="S527" s="33"/>
      <c r="T527" s="33"/>
      <c r="U527" s="33"/>
      <c r="V527" s="11"/>
      <c r="W527" s="11"/>
      <c r="X527" s="11"/>
      <c r="Y527" s="11"/>
      <c r="Z527" s="11"/>
      <c r="AA527" s="11"/>
      <c r="AB527" s="11"/>
      <c r="AC527" s="12">
        <v>43544</v>
      </c>
      <c r="AD527" s="15">
        <v>0.48819444444444443</v>
      </c>
      <c r="AE527" s="33"/>
      <c r="AF527" s="15" t="s">
        <v>154</v>
      </c>
      <c r="AG527" s="33"/>
      <c r="AH527" s="15" t="s">
        <v>138</v>
      </c>
      <c r="AI527" s="13" t="s">
        <v>90</v>
      </c>
      <c r="AJ527" s="13" t="s">
        <v>91</v>
      </c>
      <c r="AK527" s="13" t="s">
        <v>92</v>
      </c>
      <c r="AL527" s="11" t="s">
        <v>330</v>
      </c>
      <c r="AM527" s="11" t="s">
        <v>402</v>
      </c>
      <c r="AN527" s="11"/>
      <c r="AO527" s="11"/>
      <c r="AP527" s="11"/>
      <c r="AQ527" s="11" t="s">
        <v>17454</v>
      </c>
      <c r="AR527" s="11"/>
      <c r="AS527" s="11"/>
      <c r="AT527" s="11"/>
      <c r="AU527" s="11"/>
      <c r="AV527" s="11"/>
      <c r="AW527" s="11"/>
      <c r="AX527" s="18">
        <v>758218</v>
      </c>
      <c r="AY527" s="18">
        <v>7819198</v>
      </c>
      <c r="AZ527" s="16">
        <v>-42.536634999999997</v>
      </c>
      <c r="BA527" s="16">
        <v>-19.705833999999999</v>
      </c>
      <c r="BB527" s="11"/>
      <c r="BC527" s="11" t="s">
        <v>17453</v>
      </c>
      <c r="BD527" s="11" t="s">
        <v>17455</v>
      </c>
      <c r="BE527" s="11" t="s">
        <v>95</v>
      </c>
      <c r="BF527" s="17">
        <v>43410</v>
      </c>
      <c r="BG527" s="11" t="s">
        <v>96</v>
      </c>
      <c r="BH527" s="13" t="s">
        <v>97</v>
      </c>
      <c r="BI527" s="13" t="s">
        <v>98</v>
      </c>
      <c r="BJ527" s="13" t="s">
        <v>99</v>
      </c>
      <c r="BK527" s="33" t="s">
        <v>1260</v>
      </c>
      <c r="BL527" s="33" t="s">
        <v>9750</v>
      </c>
      <c r="BM527" s="11" t="s">
        <v>190</v>
      </c>
      <c r="BN527" s="11" t="s">
        <v>191</v>
      </c>
      <c r="BO527" s="11"/>
      <c r="BP527" s="11" t="s">
        <v>17439</v>
      </c>
      <c r="BQ527" s="33" t="str">
        <f>IFERROR(VLOOKUP(Tabela5[[#This Row],[scientificName]],Tabela1[],COLUMN('IUCN BR Summary'!N:N),0),"")</f>
        <v/>
      </c>
      <c r="BR527" s="11" t="s">
        <v>102</v>
      </c>
      <c r="BS527" s="11"/>
      <c r="BT527" s="11"/>
      <c r="BU527" s="11"/>
      <c r="BV527" s="11"/>
      <c r="BW527" s="11"/>
      <c r="BX527" s="11"/>
      <c r="BY527" s="11"/>
    </row>
    <row r="528" spans="1:77" x14ac:dyDescent="0.25">
      <c r="A528" s="11" t="s">
        <v>76</v>
      </c>
      <c r="B528" s="12">
        <f t="shared" ca="1" si="16"/>
        <v>43818</v>
      </c>
      <c r="C528" s="13" t="s">
        <v>77</v>
      </c>
      <c r="D528" s="11" t="s">
        <v>78</v>
      </c>
      <c r="E528" s="13" t="s">
        <v>79</v>
      </c>
      <c r="F528" s="11" t="s">
        <v>80</v>
      </c>
      <c r="G528" s="11" t="s">
        <v>81</v>
      </c>
      <c r="H528" s="11" t="s">
        <v>82</v>
      </c>
      <c r="I528" s="13" t="s">
        <v>83</v>
      </c>
      <c r="J528" s="13" t="s">
        <v>82</v>
      </c>
      <c r="K528" s="21" t="str">
        <f t="shared" si="17"/>
        <v>iucnStatus:Least Concern</v>
      </c>
      <c r="L528" s="11" t="str">
        <f>_xlfn.IFNA(VLOOKUP(Tabela5[[#This Row],[scientificName]],Tabela1[],COLUMN('IUCN BR Summary'!O:O),0),"Not Evaluated")</f>
        <v>Least Concern</v>
      </c>
      <c r="M528" s="13" t="s">
        <v>791</v>
      </c>
      <c r="N528" s="33"/>
      <c r="O528" s="33"/>
      <c r="P528" s="37" t="s">
        <v>527</v>
      </c>
      <c r="Q528" s="33" t="s">
        <v>528</v>
      </c>
      <c r="R528" s="33"/>
      <c r="S528" s="33"/>
      <c r="T528" s="33"/>
      <c r="U528" s="33"/>
      <c r="V528" s="11"/>
      <c r="W528" s="11"/>
      <c r="X528" s="11"/>
      <c r="Y528" s="11"/>
      <c r="Z528" s="11"/>
      <c r="AA528" s="11"/>
      <c r="AB528" s="11"/>
      <c r="AC528" s="12">
        <v>43544</v>
      </c>
      <c r="AD528" s="15">
        <v>0.48125000000000001</v>
      </c>
      <c r="AE528" s="33"/>
      <c r="AF528" s="15" t="s">
        <v>108</v>
      </c>
      <c r="AG528" s="33"/>
      <c r="AH528" s="15" t="s">
        <v>138</v>
      </c>
      <c r="AI528" s="13" t="s">
        <v>90</v>
      </c>
      <c r="AJ528" s="13" t="s">
        <v>91</v>
      </c>
      <c r="AK528" s="13" t="s">
        <v>92</v>
      </c>
      <c r="AL528" s="11" t="s">
        <v>330</v>
      </c>
      <c r="AM528" s="11" t="s">
        <v>402</v>
      </c>
      <c r="AN528" s="11"/>
      <c r="AO528" s="11"/>
      <c r="AP528" s="11"/>
      <c r="AQ528" s="11" t="s">
        <v>17454</v>
      </c>
      <c r="AR528" s="11"/>
      <c r="AS528" s="11"/>
      <c r="AT528" s="11"/>
      <c r="AU528" s="11"/>
      <c r="AV528" s="11"/>
      <c r="AW528" s="11"/>
      <c r="AX528" s="18">
        <v>758417</v>
      </c>
      <c r="AY528" s="18">
        <v>7819202</v>
      </c>
      <c r="AZ528" s="16">
        <v>-42.534739000000002</v>
      </c>
      <c r="BA528" s="16">
        <v>-19.705772</v>
      </c>
      <c r="BB528" s="11"/>
      <c r="BC528" s="11" t="s">
        <v>17453</v>
      </c>
      <c r="BD528" s="11" t="s">
        <v>17455</v>
      </c>
      <c r="BE528" s="11" t="s">
        <v>95</v>
      </c>
      <c r="BF528" s="17">
        <v>43410</v>
      </c>
      <c r="BG528" s="11" t="s">
        <v>96</v>
      </c>
      <c r="BH528" s="13" t="s">
        <v>97</v>
      </c>
      <c r="BI528" s="13" t="s">
        <v>98</v>
      </c>
      <c r="BJ528" s="13" t="s">
        <v>99</v>
      </c>
      <c r="BK528" s="34" t="s">
        <v>2635</v>
      </c>
      <c r="BL528" s="33" t="s">
        <v>5022</v>
      </c>
      <c r="BM528" s="11" t="s">
        <v>145</v>
      </c>
      <c r="BN528" s="11" t="s">
        <v>762</v>
      </c>
      <c r="BO528" s="11"/>
      <c r="BP528" s="11" t="s">
        <v>11210</v>
      </c>
      <c r="BQ528" s="33" t="str">
        <f>IFERROR(VLOOKUP(Tabela5[[#This Row],[scientificName]],Tabela1[],COLUMN('IUCN BR Summary'!N:N),0),"")</f>
        <v>(Spix, 1823)</v>
      </c>
      <c r="BR528" s="11" t="s">
        <v>102</v>
      </c>
      <c r="BS528" s="11"/>
      <c r="BT528" s="11"/>
      <c r="BU528" s="11"/>
      <c r="BV528" s="11"/>
      <c r="BW528" s="11"/>
      <c r="BX528" s="11"/>
      <c r="BY528" s="11"/>
    </row>
    <row r="529" spans="1:77" x14ac:dyDescent="0.25">
      <c r="A529" s="11" t="s">
        <v>76</v>
      </c>
      <c r="B529" s="12">
        <f t="shared" ca="1" si="16"/>
        <v>43818</v>
      </c>
      <c r="C529" s="13" t="s">
        <v>77</v>
      </c>
      <c r="D529" s="11" t="s">
        <v>78</v>
      </c>
      <c r="E529" s="13" t="s">
        <v>79</v>
      </c>
      <c r="F529" s="11" t="s">
        <v>80</v>
      </c>
      <c r="G529" s="11" t="s">
        <v>81</v>
      </c>
      <c r="H529" s="11" t="s">
        <v>82</v>
      </c>
      <c r="I529" s="13" t="s">
        <v>83</v>
      </c>
      <c r="J529" s="13" t="s">
        <v>82</v>
      </c>
      <c r="K529" s="21" t="str">
        <f t="shared" si="17"/>
        <v>iucnStatus:Data Deficient</v>
      </c>
      <c r="L529" s="11" t="str">
        <f>_xlfn.IFNA(VLOOKUP(Tabela5[[#This Row],[scientificName]],Tabela1[],COLUMN('IUCN BR Summary'!O:O),0),"Not Evaluated")</f>
        <v>Data Deficient</v>
      </c>
      <c r="M529" s="13" t="s">
        <v>792</v>
      </c>
      <c r="N529" s="33"/>
      <c r="O529" s="33"/>
      <c r="P529" s="37" t="s">
        <v>527</v>
      </c>
      <c r="Q529" s="33" t="s">
        <v>528</v>
      </c>
      <c r="R529" s="33"/>
      <c r="S529" s="33"/>
      <c r="T529" s="33"/>
      <c r="U529" s="33"/>
      <c r="V529" s="11"/>
      <c r="W529" s="11"/>
      <c r="X529" s="11"/>
      <c r="Y529" s="11"/>
      <c r="Z529" s="11"/>
      <c r="AA529" s="11"/>
      <c r="AB529" s="11"/>
      <c r="AC529" s="12">
        <v>43544</v>
      </c>
      <c r="AD529" s="15">
        <v>0.44166666666666665</v>
      </c>
      <c r="AE529" s="33"/>
      <c r="AF529" s="15" t="s">
        <v>108</v>
      </c>
      <c r="AG529" s="33"/>
      <c r="AH529" s="15" t="s">
        <v>138</v>
      </c>
      <c r="AI529" s="13" t="s">
        <v>90</v>
      </c>
      <c r="AJ529" s="13" t="s">
        <v>91</v>
      </c>
      <c r="AK529" s="13" t="s">
        <v>92</v>
      </c>
      <c r="AL529" s="11" t="s">
        <v>330</v>
      </c>
      <c r="AM529" s="11" t="s">
        <v>402</v>
      </c>
      <c r="AN529" s="11"/>
      <c r="AO529" s="11"/>
      <c r="AP529" s="11"/>
      <c r="AQ529" s="11" t="s">
        <v>17454</v>
      </c>
      <c r="AR529" s="11"/>
      <c r="AS529" s="11"/>
      <c r="AT529" s="11"/>
      <c r="AU529" s="11"/>
      <c r="AV529" s="11"/>
      <c r="AW529" s="11"/>
      <c r="AX529" s="18">
        <v>759691</v>
      </c>
      <c r="AY529" s="18">
        <v>7819271</v>
      </c>
      <c r="AZ529" s="16">
        <v>-42.522602999999997</v>
      </c>
      <c r="BA529" s="16">
        <v>-19.704982000000001</v>
      </c>
      <c r="BB529" s="11"/>
      <c r="BC529" s="11" t="s">
        <v>17453</v>
      </c>
      <c r="BD529" s="11" t="s">
        <v>17455</v>
      </c>
      <c r="BE529" s="11" t="s">
        <v>95</v>
      </c>
      <c r="BF529" s="17">
        <v>43410</v>
      </c>
      <c r="BG529" s="11" t="s">
        <v>96</v>
      </c>
      <c r="BH529" s="13" t="s">
        <v>97</v>
      </c>
      <c r="BI529" s="13" t="s">
        <v>98</v>
      </c>
      <c r="BJ529" s="13" t="s">
        <v>99</v>
      </c>
      <c r="BK529" s="33" t="s">
        <v>2618</v>
      </c>
      <c r="BL529" s="33" t="s">
        <v>9378</v>
      </c>
      <c r="BM529" s="11" t="s">
        <v>205</v>
      </c>
      <c r="BN529" s="11" t="s">
        <v>206</v>
      </c>
      <c r="BO529" s="11"/>
      <c r="BP529" s="11" t="s">
        <v>9384</v>
      </c>
      <c r="BQ529" s="33" t="str">
        <f>IFERROR(VLOOKUP(Tabela5[[#This Row],[scientificName]],Tabela1[],COLUMN('IUCN BR Summary'!N:N),0),"")</f>
        <v>(Erxleben, 1777)</v>
      </c>
      <c r="BR529" s="11" t="s">
        <v>102</v>
      </c>
      <c r="BS529" s="11"/>
      <c r="BT529" s="11"/>
      <c r="BU529" s="11"/>
      <c r="BV529" s="11"/>
      <c r="BW529" s="11"/>
      <c r="BX529" s="11"/>
      <c r="BY529" s="11"/>
    </row>
    <row r="530" spans="1:77" x14ac:dyDescent="0.25">
      <c r="A530" s="11" t="s">
        <v>76</v>
      </c>
      <c r="B530" s="12">
        <f t="shared" ca="1" si="16"/>
        <v>43818</v>
      </c>
      <c r="C530" s="13" t="s">
        <v>77</v>
      </c>
      <c r="D530" s="11" t="s">
        <v>78</v>
      </c>
      <c r="E530" s="13" t="s">
        <v>79</v>
      </c>
      <c r="F530" s="11" t="s">
        <v>80</v>
      </c>
      <c r="G530" s="11" t="s">
        <v>81</v>
      </c>
      <c r="H530" s="11" t="s">
        <v>82</v>
      </c>
      <c r="I530" s="13" t="s">
        <v>83</v>
      </c>
      <c r="J530" s="13" t="s">
        <v>82</v>
      </c>
      <c r="K530" s="21" t="str">
        <f t="shared" si="17"/>
        <v>iucnStatus:Vulnerable</v>
      </c>
      <c r="L530" s="11" t="str">
        <f>_xlfn.IFNA(VLOOKUP(Tabela5[[#This Row],[scientificName]],Tabela1[],COLUMN('IUCN BR Summary'!O:O),0),"Not Evaluated")</f>
        <v>Vulnerable</v>
      </c>
      <c r="M530" s="13" t="s">
        <v>793</v>
      </c>
      <c r="N530" s="33"/>
      <c r="O530" s="33"/>
      <c r="P530" s="37" t="s">
        <v>527</v>
      </c>
      <c r="Q530" s="33" t="s">
        <v>528</v>
      </c>
      <c r="R530" s="33"/>
      <c r="S530" s="33"/>
      <c r="T530" s="33"/>
      <c r="U530" s="33"/>
      <c r="V530" s="11"/>
      <c r="W530" s="11"/>
      <c r="X530" s="11"/>
      <c r="Y530" s="11"/>
      <c r="Z530" s="11"/>
      <c r="AA530" s="11"/>
      <c r="AB530" s="11"/>
      <c r="AC530" s="12">
        <v>43544</v>
      </c>
      <c r="AD530" s="15">
        <v>0.59027777777777779</v>
      </c>
      <c r="AE530" s="33"/>
      <c r="AF530" s="15" t="s">
        <v>121</v>
      </c>
      <c r="AG530" s="33"/>
      <c r="AH530" s="15" t="s">
        <v>138</v>
      </c>
      <c r="AI530" s="13" t="s">
        <v>90</v>
      </c>
      <c r="AJ530" s="13" t="s">
        <v>91</v>
      </c>
      <c r="AK530" s="13" t="s">
        <v>92</v>
      </c>
      <c r="AL530" s="11" t="s">
        <v>330</v>
      </c>
      <c r="AM530" s="11" t="s">
        <v>402</v>
      </c>
      <c r="AN530" s="11"/>
      <c r="AO530" s="11"/>
      <c r="AP530" s="11"/>
      <c r="AQ530" s="11" t="s">
        <v>17454</v>
      </c>
      <c r="AR530" s="11"/>
      <c r="AS530" s="11"/>
      <c r="AT530" s="11"/>
      <c r="AU530" s="11"/>
      <c r="AV530" s="11"/>
      <c r="AW530" s="11"/>
      <c r="AX530" s="18">
        <v>760722</v>
      </c>
      <c r="AY530" s="18">
        <v>7819246</v>
      </c>
      <c r="AZ530" s="16">
        <v>-42.512771000000001</v>
      </c>
      <c r="BA530" s="16">
        <v>-19.705072000000001</v>
      </c>
      <c r="BB530" s="11"/>
      <c r="BC530" s="11" t="s">
        <v>17453</v>
      </c>
      <c r="BD530" s="11" t="s">
        <v>17455</v>
      </c>
      <c r="BE530" s="11" t="s">
        <v>95</v>
      </c>
      <c r="BF530" s="17">
        <v>43410</v>
      </c>
      <c r="BG530" s="11" t="s">
        <v>96</v>
      </c>
      <c r="BH530" s="13" t="s">
        <v>97</v>
      </c>
      <c r="BI530" s="13" t="s">
        <v>98</v>
      </c>
      <c r="BJ530" s="13" t="s">
        <v>99</v>
      </c>
      <c r="BK530" s="33" t="s">
        <v>10182</v>
      </c>
      <c r="BL530" s="33" t="s">
        <v>10183</v>
      </c>
      <c r="BM530" s="11" t="s">
        <v>431</v>
      </c>
      <c r="BN530" s="11" t="s">
        <v>432</v>
      </c>
      <c r="BO530" s="11"/>
      <c r="BP530" s="11" t="s">
        <v>10181</v>
      </c>
      <c r="BQ530" s="33" t="str">
        <f>IFERROR(VLOOKUP(Tabela5[[#This Row],[scientificName]],Tabela1[],COLUMN('IUCN BR Summary'!N:N),0),"")</f>
        <v>(Linnaeus, 1758)</v>
      </c>
      <c r="BR530" s="11" t="s">
        <v>102</v>
      </c>
      <c r="BS530" s="11"/>
      <c r="BT530" s="11"/>
      <c r="BU530" s="11"/>
      <c r="BV530" s="11"/>
      <c r="BW530" s="11"/>
      <c r="BX530" s="11"/>
      <c r="BY530" s="11"/>
    </row>
    <row r="531" spans="1:77" x14ac:dyDescent="0.25">
      <c r="A531" s="11" t="s">
        <v>76</v>
      </c>
      <c r="B531" s="12">
        <f t="shared" ca="1" si="16"/>
        <v>43818</v>
      </c>
      <c r="C531" s="13" t="s">
        <v>77</v>
      </c>
      <c r="D531" s="11" t="s">
        <v>78</v>
      </c>
      <c r="E531" s="13" t="s">
        <v>79</v>
      </c>
      <c r="F531" s="11" t="s">
        <v>80</v>
      </c>
      <c r="G531" s="11" t="s">
        <v>81</v>
      </c>
      <c r="H531" s="11" t="s">
        <v>82</v>
      </c>
      <c r="I531" s="13" t="s">
        <v>83</v>
      </c>
      <c r="J531" s="13" t="s">
        <v>82</v>
      </c>
      <c r="K531" s="21" t="str">
        <f t="shared" si="17"/>
        <v>iucnStatus:Not Evaluated</v>
      </c>
      <c r="L531" s="11" t="str">
        <f>_xlfn.IFNA(VLOOKUP(Tabela5[[#This Row],[scientificName]],Tabela1[],COLUMN('IUCN BR Summary'!O:O),0),"Not Evaluated")</f>
        <v>Not Evaluated</v>
      </c>
      <c r="M531" s="13" t="s">
        <v>794</v>
      </c>
      <c r="N531" s="33"/>
      <c r="O531" s="33"/>
      <c r="P531" s="37" t="s">
        <v>795</v>
      </c>
      <c r="Q531" s="33" t="s">
        <v>796</v>
      </c>
      <c r="R531" s="33"/>
      <c r="S531" s="33"/>
      <c r="T531" s="33"/>
      <c r="U531" s="33"/>
      <c r="V531" s="11"/>
      <c r="W531" s="11"/>
      <c r="X531" s="11"/>
      <c r="Y531" s="11"/>
      <c r="Z531" s="11"/>
      <c r="AA531" s="11"/>
      <c r="AB531" s="11"/>
      <c r="AC531" s="12">
        <v>43551</v>
      </c>
      <c r="AD531" s="15"/>
      <c r="AE531" s="33"/>
      <c r="AF531" s="15" t="s">
        <v>121</v>
      </c>
      <c r="AG531" s="33"/>
      <c r="AH531" s="15" t="s">
        <v>138</v>
      </c>
      <c r="AI531" s="13" t="s">
        <v>90</v>
      </c>
      <c r="AJ531" s="13" t="s">
        <v>91</v>
      </c>
      <c r="AK531" s="13" t="s">
        <v>92</v>
      </c>
      <c r="AL531" s="11" t="s">
        <v>330</v>
      </c>
      <c r="AM531" s="11" t="s">
        <v>797</v>
      </c>
      <c r="AN531" s="11"/>
      <c r="AO531" s="11"/>
      <c r="AP531" s="11"/>
      <c r="AQ531" s="11" t="s">
        <v>17454</v>
      </c>
      <c r="AR531" s="11"/>
      <c r="AS531" s="11"/>
      <c r="AT531" s="11"/>
      <c r="AU531" s="11"/>
      <c r="AV531" s="11"/>
      <c r="AW531" s="11"/>
      <c r="AX531" s="18">
        <v>674428.82550000004</v>
      </c>
      <c r="AY531" s="18">
        <v>7760912.1453999998</v>
      </c>
      <c r="AZ531" s="16">
        <v>-43.330120999999998</v>
      </c>
      <c r="BA531" s="16">
        <v>-20.241520999999999</v>
      </c>
      <c r="BB531" s="11"/>
      <c r="BC531" s="11" t="s">
        <v>17453</v>
      </c>
      <c r="BD531" s="11" t="s">
        <v>17455</v>
      </c>
      <c r="BE531" s="11" t="s">
        <v>95</v>
      </c>
      <c r="BF531" s="17">
        <v>43410</v>
      </c>
      <c r="BG531" s="11" t="s">
        <v>96</v>
      </c>
      <c r="BH531" s="13" t="s">
        <v>97</v>
      </c>
      <c r="BI531" s="13" t="s">
        <v>98</v>
      </c>
      <c r="BJ531" s="13" t="s">
        <v>99</v>
      </c>
      <c r="BK531" s="33" t="s">
        <v>10370</v>
      </c>
      <c r="BL531" s="33" t="s">
        <v>10386</v>
      </c>
      <c r="BM531" s="11" t="s">
        <v>254</v>
      </c>
      <c r="BN531" s="11" t="s">
        <v>255</v>
      </c>
      <c r="BO531" s="11"/>
      <c r="BP531" s="11" t="s">
        <v>17440</v>
      </c>
      <c r="BQ531" s="33" t="str">
        <f>IFERROR(VLOOKUP(Tabela5[[#This Row],[scientificName]],Tabela1[],COLUMN('IUCN BR Summary'!N:N),0),"")</f>
        <v/>
      </c>
      <c r="BR531" s="11" t="s">
        <v>166</v>
      </c>
      <c r="BS531" s="11"/>
      <c r="BT531" s="11"/>
      <c r="BU531" s="11"/>
      <c r="BV531" s="11"/>
      <c r="BW531" s="11"/>
      <c r="BX531" s="11"/>
      <c r="BY531" s="11"/>
    </row>
    <row r="532" spans="1:77" x14ac:dyDescent="0.25">
      <c r="A532" s="11" t="s">
        <v>76</v>
      </c>
      <c r="B532" s="12">
        <f t="shared" ca="1" si="16"/>
        <v>43818</v>
      </c>
      <c r="C532" s="13" t="s">
        <v>77</v>
      </c>
      <c r="D532" s="11" t="s">
        <v>78</v>
      </c>
      <c r="E532" s="13" t="s">
        <v>79</v>
      </c>
      <c r="F532" s="11" t="s">
        <v>80</v>
      </c>
      <c r="G532" s="11" t="s">
        <v>81</v>
      </c>
      <c r="H532" s="11" t="s">
        <v>82</v>
      </c>
      <c r="I532" s="13" t="s">
        <v>83</v>
      </c>
      <c r="J532" s="13" t="s">
        <v>82</v>
      </c>
      <c r="K532" s="21" t="str">
        <f t="shared" si="17"/>
        <v>iucnStatus:Not Evaluated</v>
      </c>
      <c r="L532" s="11" t="str">
        <f>_xlfn.IFNA(VLOOKUP(Tabela5[[#This Row],[scientificName]],Tabela1[],COLUMN('IUCN BR Summary'!O:O),0),"Not Evaluated")</f>
        <v>Not Evaluated</v>
      </c>
      <c r="M532" s="13" t="s">
        <v>798</v>
      </c>
      <c r="N532" s="33"/>
      <c r="O532" s="33"/>
      <c r="P532" s="37" t="s">
        <v>795</v>
      </c>
      <c r="Q532" s="33" t="s">
        <v>796</v>
      </c>
      <c r="R532" s="33"/>
      <c r="S532" s="33"/>
      <c r="T532" s="33"/>
      <c r="U532" s="33"/>
      <c r="V532" s="11"/>
      <c r="W532" s="11"/>
      <c r="X532" s="11"/>
      <c r="Y532" s="11"/>
      <c r="Z532" s="11"/>
      <c r="AA532" s="11"/>
      <c r="AB532" s="11"/>
      <c r="AC532" s="12">
        <v>43551</v>
      </c>
      <c r="AD532" s="15"/>
      <c r="AE532" s="33"/>
      <c r="AF532" s="15"/>
      <c r="AG532" s="33"/>
      <c r="AH532" s="15" t="s">
        <v>138</v>
      </c>
      <c r="AI532" s="13" t="s">
        <v>90</v>
      </c>
      <c r="AJ532" s="13" t="s">
        <v>91</v>
      </c>
      <c r="AK532" s="13" t="s">
        <v>92</v>
      </c>
      <c r="AL532" s="11" t="s">
        <v>330</v>
      </c>
      <c r="AM532" s="11" t="s">
        <v>797</v>
      </c>
      <c r="AN532" s="11"/>
      <c r="AO532" s="11"/>
      <c r="AP532" s="11"/>
      <c r="AQ532" s="11" t="s">
        <v>17454</v>
      </c>
      <c r="AR532" s="11"/>
      <c r="AS532" s="11"/>
      <c r="AT532" s="11"/>
      <c r="AU532" s="11"/>
      <c r="AV532" s="11"/>
      <c r="AW532" s="11"/>
      <c r="AX532" s="18">
        <v>674491.92680000002</v>
      </c>
      <c r="AY532" s="18">
        <v>7760870.2863999996</v>
      </c>
      <c r="AZ532" s="16">
        <v>-43.329514000000003</v>
      </c>
      <c r="BA532" s="16">
        <v>-20.241895</v>
      </c>
      <c r="BB532" s="11"/>
      <c r="BC532" s="11" t="s">
        <v>17453</v>
      </c>
      <c r="BD532" s="11" t="s">
        <v>17455</v>
      </c>
      <c r="BE532" s="11" t="s">
        <v>95</v>
      </c>
      <c r="BF532" s="17">
        <v>43410</v>
      </c>
      <c r="BG532" s="11" t="s">
        <v>96</v>
      </c>
      <c r="BH532" s="13" t="s">
        <v>97</v>
      </c>
      <c r="BI532" s="13" t="s">
        <v>98</v>
      </c>
      <c r="BJ532" s="13" t="s">
        <v>99</v>
      </c>
      <c r="BK532" s="33" t="s">
        <v>10370</v>
      </c>
      <c r="BL532" s="33" t="s">
        <v>10386</v>
      </c>
      <c r="BM532" s="11" t="s">
        <v>254</v>
      </c>
      <c r="BN532" s="11" t="s">
        <v>255</v>
      </c>
      <c r="BO532" s="11"/>
      <c r="BP532" s="11" t="s">
        <v>17440</v>
      </c>
      <c r="BQ532" s="33" t="str">
        <f>IFERROR(VLOOKUP(Tabela5[[#This Row],[scientificName]],Tabela1[],COLUMN('IUCN BR Summary'!N:N),0),"")</f>
        <v/>
      </c>
      <c r="BR532" s="11" t="s">
        <v>166</v>
      </c>
      <c r="BS532" s="11"/>
      <c r="BT532" s="11"/>
      <c r="BU532" s="11"/>
      <c r="BV532" s="11"/>
      <c r="BW532" s="11"/>
      <c r="BX532" s="11"/>
      <c r="BY532" s="11"/>
    </row>
    <row r="533" spans="1:77" x14ac:dyDescent="0.25">
      <c r="A533" s="11" t="s">
        <v>76</v>
      </c>
      <c r="B533" s="12">
        <f t="shared" ca="1" si="16"/>
        <v>43818</v>
      </c>
      <c r="C533" s="13" t="s">
        <v>77</v>
      </c>
      <c r="D533" s="11" t="s">
        <v>78</v>
      </c>
      <c r="E533" s="13" t="s">
        <v>79</v>
      </c>
      <c r="F533" s="11" t="s">
        <v>80</v>
      </c>
      <c r="G533" s="11" t="s">
        <v>81</v>
      </c>
      <c r="H533" s="11" t="s">
        <v>82</v>
      </c>
      <c r="I533" s="13" t="s">
        <v>83</v>
      </c>
      <c r="J533" s="13" t="s">
        <v>82</v>
      </c>
      <c r="K533" s="21" t="str">
        <f t="shared" si="17"/>
        <v>iucnStatus:Least Concern</v>
      </c>
      <c r="L533" s="11" t="str">
        <f>_xlfn.IFNA(VLOOKUP(Tabela5[[#This Row],[scientificName]],Tabela1[],COLUMN('IUCN BR Summary'!O:O),0),"Not Evaluated")</f>
        <v>Least Concern</v>
      </c>
      <c r="M533" s="13" t="s">
        <v>799</v>
      </c>
      <c r="N533" s="33"/>
      <c r="O533" s="33"/>
      <c r="P533" s="37" t="s">
        <v>795</v>
      </c>
      <c r="Q533" s="33" t="s">
        <v>796</v>
      </c>
      <c r="R533" s="33"/>
      <c r="S533" s="33"/>
      <c r="T533" s="33"/>
      <c r="U533" s="33"/>
      <c r="V533" s="11"/>
      <c r="W533" s="11"/>
      <c r="X533" s="11"/>
      <c r="Y533" s="11"/>
      <c r="Z533" s="11"/>
      <c r="AA533" s="11"/>
      <c r="AB533" s="11"/>
      <c r="AC533" s="12">
        <v>43551</v>
      </c>
      <c r="AD533" s="15"/>
      <c r="AE533" s="33"/>
      <c r="AF533" s="15" t="s">
        <v>121</v>
      </c>
      <c r="AG533" s="33"/>
      <c r="AH533" s="15" t="s">
        <v>138</v>
      </c>
      <c r="AI533" s="13" t="s">
        <v>90</v>
      </c>
      <c r="AJ533" s="13" t="s">
        <v>91</v>
      </c>
      <c r="AK533" s="13" t="s">
        <v>92</v>
      </c>
      <c r="AL533" s="11" t="s">
        <v>330</v>
      </c>
      <c r="AM533" s="11" t="s">
        <v>797</v>
      </c>
      <c r="AN533" s="11"/>
      <c r="AO533" s="11"/>
      <c r="AP533" s="11"/>
      <c r="AQ533" s="11" t="s">
        <v>17454</v>
      </c>
      <c r="AR533" s="11"/>
      <c r="AS533" s="11"/>
      <c r="AT533" s="11"/>
      <c r="AU533" s="11"/>
      <c r="AV533" s="11"/>
      <c r="AW533" s="11"/>
      <c r="AX533" s="18">
        <v>675128.17119999998</v>
      </c>
      <c r="AY533" s="18">
        <v>7759986.2200999996</v>
      </c>
      <c r="AZ533" s="16">
        <v>-43.323341999999997</v>
      </c>
      <c r="BA533" s="16">
        <v>-20.249821000000001</v>
      </c>
      <c r="BB533" s="11"/>
      <c r="BC533" s="11" t="s">
        <v>17453</v>
      </c>
      <c r="BD533" s="11" t="s">
        <v>17455</v>
      </c>
      <c r="BE533" s="11" t="s">
        <v>95</v>
      </c>
      <c r="BF533" s="17">
        <v>43410</v>
      </c>
      <c r="BG533" s="11" t="s">
        <v>96</v>
      </c>
      <c r="BH533" s="13" t="s">
        <v>97</v>
      </c>
      <c r="BI533" s="13" t="s">
        <v>98</v>
      </c>
      <c r="BJ533" s="13" t="s">
        <v>99</v>
      </c>
      <c r="BK533" s="33" t="s">
        <v>1260</v>
      </c>
      <c r="BL533" s="33" t="s">
        <v>9530</v>
      </c>
      <c r="BM533" s="11" t="s">
        <v>217</v>
      </c>
      <c r="BN533" s="11" t="s">
        <v>218</v>
      </c>
      <c r="BO533" s="11"/>
      <c r="BP533" s="11" t="s">
        <v>9548</v>
      </c>
      <c r="BQ533" s="33" t="str">
        <f>IFERROR(VLOOKUP(Tabela5[[#This Row],[scientificName]],Tabela1[],COLUMN('IUCN BR Summary'!N:N),0),"")</f>
        <v>(Linnaeus, 1766)</v>
      </c>
      <c r="BR533" s="11" t="s">
        <v>102</v>
      </c>
      <c r="BS533" s="11"/>
      <c r="BT533" s="11"/>
      <c r="BU533" s="11"/>
      <c r="BV533" s="11"/>
      <c r="BW533" s="11"/>
      <c r="BX533" s="11"/>
      <c r="BY533" s="11"/>
    </row>
    <row r="534" spans="1:77" x14ac:dyDescent="0.25">
      <c r="A534" s="11" t="s">
        <v>76</v>
      </c>
      <c r="B534" s="12">
        <f t="shared" ca="1" si="16"/>
        <v>43818</v>
      </c>
      <c r="C534" s="13" t="s">
        <v>77</v>
      </c>
      <c r="D534" s="11" t="s">
        <v>78</v>
      </c>
      <c r="E534" s="13" t="s">
        <v>79</v>
      </c>
      <c r="F534" s="11" t="s">
        <v>80</v>
      </c>
      <c r="G534" s="11" t="s">
        <v>81</v>
      </c>
      <c r="H534" s="11" t="s">
        <v>82</v>
      </c>
      <c r="I534" s="13" t="s">
        <v>83</v>
      </c>
      <c r="J534" s="13" t="s">
        <v>82</v>
      </c>
      <c r="K534" s="21" t="str">
        <f t="shared" si="17"/>
        <v>iucnStatus:Not Evaluated</v>
      </c>
      <c r="L534" s="11" t="str">
        <f>_xlfn.IFNA(VLOOKUP(Tabela5[[#This Row],[scientificName]],Tabela1[],COLUMN('IUCN BR Summary'!O:O),0),"Not Evaluated")</f>
        <v>Not Evaluated</v>
      </c>
      <c r="M534" s="13" t="s">
        <v>800</v>
      </c>
      <c r="N534" s="33"/>
      <c r="O534" s="33"/>
      <c r="P534" s="37" t="s">
        <v>795</v>
      </c>
      <c r="Q534" s="33" t="s">
        <v>796</v>
      </c>
      <c r="R534" s="33"/>
      <c r="S534" s="33"/>
      <c r="T534" s="33"/>
      <c r="U534" s="33"/>
      <c r="V534" s="11"/>
      <c r="W534" s="11"/>
      <c r="X534" s="11"/>
      <c r="Y534" s="11"/>
      <c r="Z534" s="11"/>
      <c r="AA534" s="11"/>
      <c r="AB534" s="11"/>
      <c r="AC534" s="12">
        <v>43551</v>
      </c>
      <c r="AD534" s="15"/>
      <c r="AE534" s="33"/>
      <c r="AF534" s="15" t="s">
        <v>121</v>
      </c>
      <c r="AG534" s="33"/>
      <c r="AH534" s="15" t="s">
        <v>138</v>
      </c>
      <c r="AI534" s="13" t="s">
        <v>90</v>
      </c>
      <c r="AJ534" s="13" t="s">
        <v>91</v>
      </c>
      <c r="AK534" s="13" t="s">
        <v>92</v>
      </c>
      <c r="AL534" s="11" t="s">
        <v>330</v>
      </c>
      <c r="AM534" s="11" t="s">
        <v>797</v>
      </c>
      <c r="AN534" s="11"/>
      <c r="AO534" s="11"/>
      <c r="AP534" s="11"/>
      <c r="AQ534" s="11" t="s">
        <v>17454</v>
      </c>
      <c r="AR534" s="11"/>
      <c r="AS534" s="11"/>
      <c r="AT534" s="11"/>
      <c r="AU534" s="11"/>
      <c r="AV534" s="11"/>
      <c r="AW534" s="11"/>
      <c r="AX534" s="18">
        <v>676179.78570000001</v>
      </c>
      <c r="AY534" s="18">
        <v>7757617.1692000004</v>
      </c>
      <c r="AZ534" s="16">
        <v>-43.313042000000003</v>
      </c>
      <c r="BA534" s="16">
        <v>-20.271122999999999</v>
      </c>
      <c r="BB534" s="11"/>
      <c r="BC534" s="11" t="s">
        <v>17453</v>
      </c>
      <c r="BD534" s="11" t="s">
        <v>17455</v>
      </c>
      <c r="BE534" s="11" t="s">
        <v>95</v>
      </c>
      <c r="BF534" s="17">
        <v>43410</v>
      </c>
      <c r="BG534" s="11" t="s">
        <v>96</v>
      </c>
      <c r="BH534" s="13" t="s">
        <v>97</v>
      </c>
      <c r="BI534" s="13" t="s">
        <v>98</v>
      </c>
      <c r="BJ534" s="13" t="s">
        <v>99</v>
      </c>
      <c r="BK534" s="33" t="s">
        <v>10370</v>
      </c>
      <c r="BL534" s="33" t="s">
        <v>10386</v>
      </c>
      <c r="BM534" s="11"/>
      <c r="BN534" s="11"/>
      <c r="BO534" s="11"/>
      <c r="BP534" s="11" t="s">
        <v>17437</v>
      </c>
      <c r="BQ534" s="33" t="str">
        <f>IFERROR(VLOOKUP(Tabela5[[#This Row],[scientificName]],Tabela1[],COLUMN('IUCN BR Summary'!N:N),0),"")</f>
        <v/>
      </c>
      <c r="BR534" s="11" t="s">
        <v>17430</v>
      </c>
      <c r="BS534" s="11"/>
      <c r="BT534" s="11"/>
      <c r="BU534" s="11"/>
      <c r="BV534" s="11"/>
      <c r="BW534" s="11"/>
      <c r="BX534" s="11"/>
      <c r="BY534" s="11"/>
    </row>
    <row r="535" spans="1:77" x14ac:dyDescent="0.25">
      <c r="A535" s="11" t="s">
        <v>76</v>
      </c>
      <c r="B535" s="12">
        <f t="shared" ca="1" si="16"/>
        <v>43818</v>
      </c>
      <c r="C535" s="13" t="s">
        <v>77</v>
      </c>
      <c r="D535" s="11" t="s">
        <v>78</v>
      </c>
      <c r="E535" s="13" t="s">
        <v>79</v>
      </c>
      <c r="F535" s="11" t="s">
        <v>80</v>
      </c>
      <c r="G535" s="11" t="s">
        <v>81</v>
      </c>
      <c r="H535" s="11" t="s">
        <v>82</v>
      </c>
      <c r="I535" s="13" t="s">
        <v>83</v>
      </c>
      <c r="J535" s="13" t="s">
        <v>82</v>
      </c>
      <c r="K535" s="21" t="str">
        <f t="shared" si="17"/>
        <v>iucnStatus:Endangered</v>
      </c>
      <c r="L535" s="11" t="str">
        <f>_xlfn.IFNA(VLOOKUP(Tabela5[[#This Row],[scientificName]],Tabela1[],COLUMN('IUCN BR Summary'!O:O),0),"Not Evaluated")</f>
        <v>Endangered</v>
      </c>
      <c r="M535" s="13" t="s">
        <v>801</v>
      </c>
      <c r="N535" s="33"/>
      <c r="O535" s="33"/>
      <c r="P535" s="37" t="s">
        <v>795</v>
      </c>
      <c r="Q535" s="33" t="s">
        <v>796</v>
      </c>
      <c r="R535" s="33"/>
      <c r="S535" s="33"/>
      <c r="T535" s="33"/>
      <c r="U535" s="33"/>
      <c r="V535" s="11"/>
      <c r="W535" s="11"/>
      <c r="X535" s="11"/>
      <c r="Y535" s="11"/>
      <c r="Z535" s="11"/>
      <c r="AA535" s="11"/>
      <c r="AB535" s="11"/>
      <c r="AC535" s="12">
        <v>43552</v>
      </c>
      <c r="AD535" s="15">
        <v>0.80555555555555547</v>
      </c>
      <c r="AE535" s="33"/>
      <c r="AF535" s="15" t="s">
        <v>154</v>
      </c>
      <c r="AG535" s="33"/>
      <c r="AH535" s="15" t="s">
        <v>138</v>
      </c>
      <c r="AI535" s="13" t="s">
        <v>90</v>
      </c>
      <c r="AJ535" s="13" t="s">
        <v>91</v>
      </c>
      <c r="AK535" s="13" t="s">
        <v>92</v>
      </c>
      <c r="AL535" s="11" t="s">
        <v>330</v>
      </c>
      <c r="AM535" s="11" t="s">
        <v>797</v>
      </c>
      <c r="AN535" s="11"/>
      <c r="AO535" s="11"/>
      <c r="AP535" s="11"/>
      <c r="AQ535" s="11" t="s">
        <v>17454</v>
      </c>
      <c r="AR535" s="11"/>
      <c r="AS535" s="11"/>
      <c r="AT535" s="11"/>
      <c r="AU535" s="11"/>
      <c r="AV535" s="11"/>
      <c r="AW535" s="11"/>
      <c r="AX535" s="18">
        <v>664313</v>
      </c>
      <c r="AY535" s="18">
        <v>7764659</v>
      </c>
      <c r="AZ535" s="16">
        <v>-43.427278000000001</v>
      </c>
      <c r="BA535" s="16">
        <v>-20.208569000000001</v>
      </c>
      <c r="BB535" s="11"/>
      <c r="BC535" s="11" t="s">
        <v>17453</v>
      </c>
      <c r="BD535" s="11" t="s">
        <v>17455</v>
      </c>
      <c r="BE535" s="11" t="s">
        <v>95</v>
      </c>
      <c r="BF535" s="17">
        <v>43410</v>
      </c>
      <c r="BG535" s="11" t="s">
        <v>96</v>
      </c>
      <c r="BH535" s="13" t="s">
        <v>97</v>
      </c>
      <c r="BI535" s="13" t="s">
        <v>98</v>
      </c>
      <c r="BJ535" s="13" t="s">
        <v>99</v>
      </c>
      <c r="BK535" s="33" t="s">
        <v>10186</v>
      </c>
      <c r="BL535" s="33" t="s">
        <v>10187</v>
      </c>
      <c r="BM535" s="11" t="s">
        <v>208</v>
      </c>
      <c r="BN535" s="11" t="s">
        <v>209</v>
      </c>
      <c r="BO535" s="11"/>
      <c r="BP535" s="11" t="s">
        <v>10190</v>
      </c>
      <c r="BQ535" s="33" t="str">
        <f>IFERROR(VLOOKUP(Tabela5[[#This Row],[scientificName]],Tabela1[],COLUMN('IUCN BR Summary'!N:N),0),"")</f>
        <v>(Linnaeus, 1758)</v>
      </c>
      <c r="BR535" s="11" t="s">
        <v>102</v>
      </c>
      <c r="BS535" s="11"/>
      <c r="BT535" s="11"/>
      <c r="BU535" s="11"/>
      <c r="BV535" s="11"/>
      <c r="BW535" s="11"/>
      <c r="BX535" s="11"/>
      <c r="BY535" s="11"/>
    </row>
    <row r="536" spans="1:77" x14ac:dyDescent="0.25">
      <c r="A536" s="11" t="s">
        <v>76</v>
      </c>
      <c r="B536" s="12">
        <f t="shared" ca="1" si="16"/>
        <v>43818</v>
      </c>
      <c r="C536" s="13" t="s">
        <v>77</v>
      </c>
      <c r="D536" s="11" t="s">
        <v>78</v>
      </c>
      <c r="E536" s="13" t="s">
        <v>79</v>
      </c>
      <c r="F536" s="11" t="s">
        <v>80</v>
      </c>
      <c r="G536" s="11" t="s">
        <v>81</v>
      </c>
      <c r="H536" s="11" t="s">
        <v>82</v>
      </c>
      <c r="I536" s="13" t="s">
        <v>83</v>
      </c>
      <c r="J536" s="13" t="s">
        <v>82</v>
      </c>
      <c r="K536" s="21" t="str">
        <f t="shared" si="17"/>
        <v>iucnStatus:Endangered</v>
      </c>
      <c r="L536" s="11" t="str">
        <f>_xlfn.IFNA(VLOOKUP(Tabela5[[#This Row],[scientificName]],Tabela1[],COLUMN('IUCN BR Summary'!O:O),0),"Not Evaluated")</f>
        <v>Endangered</v>
      </c>
      <c r="M536" s="13" t="s">
        <v>802</v>
      </c>
      <c r="N536" s="33"/>
      <c r="O536" s="33"/>
      <c r="P536" s="37" t="s">
        <v>795</v>
      </c>
      <c r="Q536" s="33" t="s">
        <v>796</v>
      </c>
      <c r="R536" s="33"/>
      <c r="S536" s="33"/>
      <c r="T536" s="33"/>
      <c r="U536" s="33"/>
      <c r="V536" s="11"/>
      <c r="W536" s="11"/>
      <c r="X536" s="11"/>
      <c r="Y536" s="11"/>
      <c r="Z536" s="11"/>
      <c r="AA536" s="11"/>
      <c r="AB536" s="11"/>
      <c r="AC536" s="12">
        <v>43552</v>
      </c>
      <c r="AD536" s="15">
        <v>0.94791666666666663</v>
      </c>
      <c r="AE536" s="33"/>
      <c r="AF536" s="15" t="s">
        <v>154</v>
      </c>
      <c r="AG536" s="33"/>
      <c r="AH536" s="15" t="s">
        <v>138</v>
      </c>
      <c r="AI536" s="13" t="s">
        <v>90</v>
      </c>
      <c r="AJ536" s="13" t="s">
        <v>91</v>
      </c>
      <c r="AK536" s="13" t="s">
        <v>92</v>
      </c>
      <c r="AL536" s="11" t="s">
        <v>330</v>
      </c>
      <c r="AM536" s="11" t="s">
        <v>797</v>
      </c>
      <c r="AN536" s="11"/>
      <c r="AO536" s="11"/>
      <c r="AP536" s="11"/>
      <c r="AQ536" s="11" t="s">
        <v>17454</v>
      </c>
      <c r="AR536" s="11"/>
      <c r="AS536" s="11"/>
      <c r="AT536" s="11"/>
      <c r="AU536" s="11"/>
      <c r="AV536" s="11"/>
      <c r="AW536" s="11"/>
      <c r="AX536" s="18">
        <v>664388</v>
      </c>
      <c r="AY536" s="18">
        <v>7765125</v>
      </c>
      <c r="AZ536" s="16">
        <v>-43.426603</v>
      </c>
      <c r="BA536" s="16">
        <v>-20.204353000000001</v>
      </c>
      <c r="BB536" s="11"/>
      <c r="BC536" s="11" t="s">
        <v>17453</v>
      </c>
      <c r="BD536" s="11" t="s">
        <v>17455</v>
      </c>
      <c r="BE536" s="11" t="s">
        <v>95</v>
      </c>
      <c r="BF536" s="17">
        <v>43410</v>
      </c>
      <c r="BG536" s="11" t="s">
        <v>96</v>
      </c>
      <c r="BH536" s="13" t="s">
        <v>97</v>
      </c>
      <c r="BI536" s="13" t="s">
        <v>98</v>
      </c>
      <c r="BJ536" s="13" t="s">
        <v>99</v>
      </c>
      <c r="BK536" s="33" t="s">
        <v>10186</v>
      </c>
      <c r="BL536" s="33" t="s">
        <v>10187</v>
      </c>
      <c r="BM536" s="11" t="s">
        <v>208</v>
      </c>
      <c r="BN536" s="11" t="s">
        <v>209</v>
      </c>
      <c r="BO536" s="11"/>
      <c r="BP536" s="11" t="s">
        <v>10190</v>
      </c>
      <c r="BQ536" s="33" t="str">
        <f>IFERROR(VLOOKUP(Tabela5[[#This Row],[scientificName]],Tabela1[],COLUMN('IUCN BR Summary'!N:N),0),"")</f>
        <v>(Linnaeus, 1758)</v>
      </c>
      <c r="BR536" s="11" t="s">
        <v>102</v>
      </c>
      <c r="BS536" s="11"/>
      <c r="BT536" s="11"/>
      <c r="BU536" s="11"/>
      <c r="BV536" s="11"/>
      <c r="BW536" s="11"/>
      <c r="BX536" s="11"/>
      <c r="BY536" s="11"/>
    </row>
    <row r="537" spans="1:77" x14ac:dyDescent="0.25">
      <c r="A537" s="11" t="s">
        <v>76</v>
      </c>
      <c r="B537" s="12">
        <f t="shared" ca="1" si="16"/>
        <v>43818</v>
      </c>
      <c r="C537" s="13" t="s">
        <v>77</v>
      </c>
      <c r="D537" s="11" t="s">
        <v>78</v>
      </c>
      <c r="E537" s="13" t="s">
        <v>79</v>
      </c>
      <c r="F537" s="11" t="s">
        <v>80</v>
      </c>
      <c r="G537" s="11" t="s">
        <v>81</v>
      </c>
      <c r="H537" s="11" t="s">
        <v>82</v>
      </c>
      <c r="I537" s="13" t="s">
        <v>83</v>
      </c>
      <c r="J537" s="13" t="s">
        <v>82</v>
      </c>
      <c r="K537" s="21" t="str">
        <f t="shared" si="17"/>
        <v>iucnStatus:Endangered</v>
      </c>
      <c r="L537" s="11" t="str">
        <f>_xlfn.IFNA(VLOOKUP(Tabela5[[#This Row],[scientificName]],Tabela1[],COLUMN('IUCN BR Summary'!O:O),0),"Not Evaluated")</f>
        <v>Endangered</v>
      </c>
      <c r="M537" s="13" t="s">
        <v>803</v>
      </c>
      <c r="N537" s="33"/>
      <c r="O537" s="33"/>
      <c r="P537" s="37" t="s">
        <v>795</v>
      </c>
      <c r="Q537" s="33" t="s">
        <v>796</v>
      </c>
      <c r="R537" s="33"/>
      <c r="S537" s="33"/>
      <c r="T537" s="33"/>
      <c r="U537" s="33"/>
      <c r="V537" s="11"/>
      <c r="W537" s="11"/>
      <c r="X537" s="11"/>
      <c r="Y537" s="11"/>
      <c r="Z537" s="11"/>
      <c r="AA537" s="11"/>
      <c r="AB537" s="11"/>
      <c r="AC537" s="12">
        <v>43552</v>
      </c>
      <c r="AD537" s="15">
        <v>0.80902777777777779</v>
      </c>
      <c r="AE537" s="33"/>
      <c r="AF537" s="15" t="s">
        <v>154</v>
      </c>
      <c r="AG537" s="33"/>
      <c r="AH537" s="15" t="s">
        <v>138</v>
      </c>
      <c r="AI537" s="13" t="s">
        <v>90</v>
      </c>
      <c r="AJ537" s="13" t="s">
        <v>91</v>
      </c>
      <c r="AK537" s="13" t="s">
        <v>92</v>
      </c>
      <c r="AL537" s="11" t="s">
        <v>330</v>
      </c>
      <c r="AM537" s="11" t="s">
        <v>797</v>
      </c>
      <c r="AN537" s="11"/>
      <c r="AO537" s="11"/>
      <c r="AP537" s="11"/>
      <c r="AQ537" s="11" t="s">
        <v>17454</v>
      </c>
      <c r="AR537" s="11"/>
      <c r="AS537" s="11"/>
      <c r="AT537" s="11"/>
      <c r="AU537" s="11"/>
      <c r="AV537" s="11"/>
      <c r="AW537" s="11"/>
      <c r="AX537" s="18">
        <v>664397</v>
      </c>
      <c r="AY537" s="18">
        <v>7765142</v>
      </c>
      <c r="AZ537" s="16">
        <v>-43.426518000000002</v>
      </c>
      <c r="BA537" s="16">
        <v>-20.204198999999999</v>
      </c>
      <c r="BB537" s="11"/>
      <c r="BC537" s="11" t="s">
        <v>17453</v>
      </c>
      <c r="BD537" s="11" t="s">
        <v>17455</v>
      </c>
      <c r="BE537" s="11" t="s">
        <v>95</v>
      </c>
      <c r="BF537" s="17">
        <v>43410</v>
      </c>
      <c r="BG537" s="11" t="s">
        <v>96</v>
      </c>
      <c r="BH537" s="13" t="s">
        <v>97</v>
      </c>
      <c r="BI537" s="13" t="s">
        <v>98</v>
      </c>
      <c r="BJ537" s="13" t="s">
        <v>99</v>
      </c>
      <c r="BK537" s="33" t="s">
        <v>10186</v>
      </c>
      <c r="BL537" s="33" t="s">
        <v>10187</v>
      </c>
      <c r="BM537" s="11" t="s">
        <v>208</v>
      </c>
      <c r="BN537" s="11" t="s">
        <v>209</v>
      </c>
      <c r="BO537" s="11"/>
      <c r="BP537" s="11" t="s">
        <v>10190</v>
      </c>
      <c r="BQ537" s="33" t="str">
        <f>IFERROR(VLOOKUP(Tabela5[[#This Row],[scientificName]],Tabela1[],COLUMN('IUCN BR Summary'!N:N),0),"")</f>
        <v>(Linnaeus, 1758)</v>
      </c>
      <c r="BR537" s="11" t="s">
        <v>102</v>
      </c>
      <c r="BS537" s="11"/>
      <c r="BT537" s="11"/>
      <c r="BU537" s="11"/>
      <c r="BV537" s="11"/>
      <c r="BW537" s="11"/>
      <c r="BX537" s="11"/>
      <c r="BY537" s="11"/>
    </row>
    <row r="538" spans="1:77" x14ac:dyDescent="0.25">
      <c r="A538" s="11" t="s">
        <v>76</v>
      </c>
      <c r="B538" s="12">
        <f t="shared" ca="1" si="16"/>
        <v>43818</v>
      </c>
      <c r="C538" s="13" t="s">
        <v>77</v>
      </c>
      <c r="D538" s="11" t="s">
        <v>78</v>
      </c>
      <c r="E538" s="13" t="s">
        <v>79</v>
      </c>
      <c r="F538" s="11" t="s">
        <v>80</v>
      </c>
      <c r="G538" s="11" t="s">
        <v>81</v>
      </c>
      <c r="H538" s="11" t="s">
        <v>82</v>
      </c>
      <c r="I538" s="13" t="s">
        <v>83</v>
      </c>
      <c r="J538" s="13" t="s">
        <v>82</v>
      </c>
      <c r="K538" s="21" t="str">
        <f t="shared" si="17"/>
        <v>iucnStatus:Endangered</v>
      </c>
      <c r="L538" s="11" t="str">
        <f>_xlfn.IFNA(VLOOKUP(Tabela5[[#This Row],[scientificName]],Tabela1[],COLUMN('IUCN BR Summary'!O:O),0),"Not Evaluated")</f>
        <v>Endangered</v>
      </c>
      <c r="M538" s="13" t="s">
        <v>804</v>
      </c>
      <c r="N538" s="33"/>
      <c r="O538" s="33"/>
      <c r="P538" s="37" t="s">
        <v>795</v>
      </c>
      <c r="Q538" s="33" t="s">
        <v>796</v>
      </c>
      <c r="R538" s="33"/>
      <c r="S538" s="33"/>
      <c r="T538" s="33"/>
      <c r="U538" s="33"/>
      <c r="V538" s="11"/>
      <c r="W538" s="11"/>
      <c r="X538" s="11"/>
      <c r="Y538" s="11"/>
      <c r="Z538" s="11"/>
      <c r="AA538" s="11"/>
      <c r="AB538" s="11"/>
      <c r="AC538" s="12">
        <v>43552</v>
      </c>
      <c r="AD538" s="15"/>
      <c r="AE538" s="33"/>
      <c r="AF538" s="15" t="s">
        <v>154</v>
      </c>
      <c r="AG538" s="33"/>
      <c r="AH538" s="15" t="s">
        <v>138</v>
      </c>
      <c r="AI538" s="13" t="s">
        <v>90</v>
      </c>
      <c r="AJ538" s="13" t="s">
        <v>91</v>
      </c>
      <c r="AK538" s="13" t="s">
        <v>92</v>
      </c>
      <c r="AL538" s="11" t="s">
        <v>330</v>
      </c>
      <c r="AM538" s="11" t="s">
        <v>797</v>
      </c>
      <c r="AN538" s="11"/>
      <c r="AO538" s="11"/>
      <c r="AP538" s="11"/>
      <c r="AQ538" s="11" t="s">
        <v>17454</v>
      </c>
      <c r="AR538" s="11"/>
      <c r="AS538" s="11"/>
      <c r="AT538" s="11"/>
      <c r="AU538" s="11"/>
      <c r="AV538" s="11"/>
      <c r="AW538" s="11"/>
      <c r="AX538" s="18">
        <v>664694.13899999997</v>
      </c>
      <c r="AY538" s="18">
        <v>7758031.9585999995</v>
      </c>
      <c r="AZ538" s="16">
        <v>-43.423028000000002</v>
      </c>
      <c r="BA538" s="16">
        <v>-20.268398000000001</v>
      </c>
      <c r="BB538" s="11"/>
      <c r="BC538" s="11" t="s">
        <v>17453</v>
      </c>
      <c r="BD538" s="11" t="s">
        <v>17455</v>
      </c>
      <c r="BE538" s="11" t="s">
        <v>95</v>
      </c>
      <c r="BF538" s="17">
        <v>43410</v>
      </c>
      <c r="BG538" s="11" t="s">
        <v>96</v>
      </c>
      <c r="BH538" s="13" t="s">
        <v>97</v>
      </c>
      <c r="BI538" s="13" t="s">
        <v>98</v>
      </c>
      <c r="BJ538" s="13" t="s">
        <v>99</v>
      </c>
      <c r="BK538" s="33" t="s">
        <v>10186</v>
      </c>
      <c r="BL538" s="33" t="s">
        <v>10187</v>
      </c>
      <c r="BM538" s="11" t="s">
        <v>208</v>
      </c>
      <c r="BN538" s="11" t="s">
        <v>209</v>
      </c>
      <c r="BO538" s="11"/>
      <c r="BP538" s="11" t="s">
        <v>10190</v>
      </c>
      <c r="BQ538" s="33" t="str">
        <f>IFERROR(VLOOKUP(Tabela5[[#This Row],[scientificName]],Tabela1[],COLUMN('IUCN BR Summary'!N:N),0),"")</f>
        <v>(Linnaeus, 1758)</v>
      </c>
      <c r="BR538" s="11" t="s">
        <v>102</v>
      </c>
      <c r="BS538" s="11"/>
      <c r="BT538" s="11"/>
      <c r="BU538" s="11"/>
      <c r="BV538" s="11"/>
      <c r="BW538" s="11"/>
      <c r="BX538" s="11"/>
      <c r="BY538" s="11"/>
    </row>
    <row r="539" spans="1:77" x14ac:dyDescent="0.25">
      <c r="A539" s="11" t="s">
        <v>76</v>
      </c>
      <c r="B539" s="12">
        <f t="shared" ca="1" si="16"/>
        <v>43818</v>
      </c>
      <c r="C539" s="13" t="s">
        <v>77</v>
      </c>
      <c r="D539" s="11" t="s">
        <v>78</v>
      </c>
      <c r="E539" s="13" t="s">
        <v>79</v>
      </c>
      <c r="F539" s="11" t="s">
        <v>80</v>
      </c>
      <c r="G539" s="11" t="s">
        <v>81</v>
      </c>
      <c r="H539" s="11" t="s">
        <v>82</v>
      </c>
      <c r="I539" s="13" t="s">
        <v>83</v>
      </c>
      <c r="J539" s="13" t="s">
        <v>82</v>
      </c>
      <c r="K539" s="21" t="str">
        <f t="shared" si="17"/>
        <v>iucnStatus:Least Concern</v>
      </c>
      <c r="L539" s="11" t="str">
        <f>_xlfn.IFNA(VLOOKUP(Tabela5[[#This Row],[scientificName]],Tabela1[],COLUMN('IUCN BR Summary'!O:O),0),"Not Evaluated")</f>
        <v>Least Concern</v>
      </c>
      <c r="M539" s="13" t="s">
        <v>805</v>
      </c>
      <c r="N539" s="33"/>
      <c r="O539" s="33"/>
      <c r="P539" s="37" t="s">
        <v>795</v>
      </c>
      <c r="Q539" s="33" t="s">
        <v>796</v>
      </c>
      <c r="R539" s="33"/>
      <c r="S539" s="33"/>
      <c r="T539" s="33"/>
      <c r="U539" s="33"/>
      <c r="V539" s="11"/>
      <c r="W539" s="11"/>
      <c r="X539" s="11"/>
      <c r="Y539" s="11"/>
      <c r="Z539" s="11"/>
      <c r="AA539" s="11"/>
      <c r="AB539" s="11"/>
      <c r="AC539" s="12">
        <v>43552</v>
      </c>
      <c r="AD539" s="15"/>
      <c r="AE539" s="33"/>
      <c r="AF539" s="15" t="s">
        <v>121</v>
      </c>
      <c r="AG539" s="33"/>
      <c r="AH539" s="15" t="s">
        <v>138</v>
      </c>
      <c r="AI539" s="13" t="s">
        <v>90</v>
      </c>
      <c r="AJ539" s="13" t="s">
        <v>91</v>
      </c>
      <c r="AK539" s="13" t="s">
        <v>92</v>
      </c>
      <c r="AL539" s="11" t="s">
        <v>330</v>
      </c>
      <c r="AM539" s="11" t="s">
        <v>797</v>
      </c>
      <c r="AN539" s="11"/>
      <c r="AO539" s="11"/>
      <c r="AP539" s="11"/>
      <c r="AQ539" s="11" t="s">
        <v>17454</v>
      </c>
      <c r="AR539" s="11"/>
      <c r="AS539" s="11"/>
      <c r="AT539" s="11"/>
      <c r="AU539" s="11"/>
      <c r="AV539" s="11"/>
      <c r="AW539" s="11"/>
      <c r="AX539" s="18">
        <v>664762.31440000003</v>
      </c>
      <c r="AY539" s="18">
        <v>7758114.4408999998</v>
      </c>
      <c r="AZ539" s="16">
        <v>-43.422384999999998</v>
      </c>
      <c r="BA539" s="16">
        <v>-20.267651999999998</v>
      </c>
      <c r="BB539" s="11"/>
      <c r="BC539" s="11" t="s">
        <v>17453</v>
      </c>
      <c r="BD539" s="11" t="s">
        <v>17455</v>
      </c>
      <c r="BE539" s="11" t="s">
        <v>95</v>
      </c>
      <c r="BF539" s="17">
        <v>43410</v>
      </c>
      <c r="BG539" s="11" t="s">
        <v>96</v>
      </c>
      <c r="BH539" s="13" t="s">
        <v>97</v>
      </c>
      <c r="BI539" s="13" t="s">
        <v>98</v>
      </c>
      <c r="BJ539" s="13" t="s">
        <v>99</v>
      </c>
      <c r="BK539" s="33" t="s">
        <v>1260</v>
      </c>
      <c r="BL539" s="33" t="s">
        <v>9530</v>
      </c>
      <c r="BM539" s="11" t="s">
        <v>217</v>
      </c>
      <c r="BN539" s="11" t="s">
        <v>218</v>
      </c>
      <c r="BO539" s="11"/>
      <c r="BP539" s="11" t="s">
        <v>9548</v>
      </c>
      <c r="BQ539" s="33" t="str">
        <f>IFERROR(VLOOKUP(Tabela5[[#This Row],[scientificName]],Tabela1[],COLUMN('IUCN BR Summary'!N:N),0),"")</f>
        <v>(Linnaeus, 1766)</v>
      </c>
      <c r="BR539" s="11" t="s">
        <v>102</v>
      </c>
      <c r="BS539" s="11"/>
      <c r="BT539" s="11"/>
      <c r="BU539" s="11"/>
      <c r="BV539" s="11"/>
      <c r="BW539" s="11"/>
      <c r="BX539" s="11"/>
      <c r="BY539" s="11"/>
    </row>
    <row r="540" spans="1:77" x14ac:dyDescent="0.25">
      <c r="A540" s="11" t="s">
        <v>76</v>
      </c>
      <c r="B540" s="12">
        <f t="shared" ca="1" si="16"/>
        <v>43818</v>
      </c>
      <c r="C540" s="13" t="s">
        <v>77</v>
      </c>
      <c r="D540" s="11" t="s">
        <v>78</v>
      </c>
      <c r="E540" s="13" t="s">
        <v>79</v>
      </c>
      <c r="F540" s="11" t="s">
        <v>80</v>
      </c>
      <c r="G540" s="11" t="s">
        <v>81</v>
      </c>
      <c r="H540" s="11" t="s">
        <v>82</v>
      </c>
      <c r="I540" s="13" t="s">
        <v>83</v>
      </c>
      <c r="J540" s="13" t="s">
        <v>82</v>
      </c>
      <c r="K540" s="21" t="str">
        <f t="shared" si="17"/>
        <v>iucnStatus:Least Concern</v>
      </c>
      <c r="L540" s="11" t="str">
        <f>_xlfn.IFNA(VLOOKUP(Tabela5[[#This Row],[scientificName]],Tabela1[],COLUMN('IUCN BR Summary'!O:O),0),"Not Evaluated")</f>
        <v>Least Concern</v>
      </c>
      <c r="M540" s="13" t="s">
        <v>806</v>
      </c>
      <c r="N540" s="33"/>
      <c r="O540" s="33"/>
      <c r="P540" s="37" t="s">
        <v>795</v>
      </c>
      <c r="Q540" s="33" t="s">
        <v>796</v>
      </c>
      <c r="R540" s="33"/>
      <c r="S540" s="33"/>
      <c r="T540" s="33"/>
      <c r="U540" s="33"/>
      <c r="V540" s="11"/>
      <c r="W540" s="11"/>
      <c r="X540" s="11"/>
      <c r="Y540" s="11"/>
      <c r="Z540" s="11"/>
      <c r="AA540" s="11"/>
      <c r="AB540" s="11"/>
      <c r="AC540" s="12">
        <v>43552</v>
      </c>
      <c r="AD540" s="15"/>
      <c r="AE540" s="33"/>
      <c r="AF540" s="15" t="s">
        <v>154</v>
      </c>
      <c r="AG540" s="33"/>
      <c r="AH540" s="15" t="s">
        <v>138</v>
      </c>
      <c r="AI540" s="13" t="s">
        <v>90</v>
      </c>
      <c r="AJ540" s="13" t="s">
        <v>91</v>
      </c>
      <c r="AK540" s="13" t="s">
        <v>92</v>
      </c>
      <c r="AL540" s="11" t="s">
        <v>330</v>
      </c>
      <c r="AM540" s="11" t="s">
        <v>797</v>
      </c>
      <c r="AN540" s="11"/>
      <c r="AO540" s="11"/>
      <c r="AP540" s="11"/>
      <c r="AQ540" s="11" t="s">
        <v>17454</v>
      </c>
      <c r="AR540" s="11"/>
      <c r="AS540" s="11"/>
      <c r="AT540" s="11"/>
      <c r="AU540" s="11"/>
      <c r="AV540" s="11"/>
      <c r="AW540" s="11"/>
      <c r="AX540" s="18">
        <v>664886</v>
      </c>
      <c r="AY540" s="18">
        <v>7761714</v>
      </c>
      <c r="AZ540" s="16">
        <v>-43.421526999999998</v>
      </c>
      <c r="BA540" s="16">
        <v>-20.235122</v>
      </c>
      <c r="BB540" s="11"/>
      <c r="BC540" s="11" t="s">
        <v>17453</v>
      </c>
      <c r="BD540" s="11" t="s">
        <v>17455</v>
      </c>
      <c r="BE540" s="11" t="s">
        <v>95</v>
      </c>
      <c r="BF540" s="17">
        <v>43410</v>
      </c>
      <c r="BG540" s="11" t="s">
        <v>96</v>
      </c>
      <c r="BH540" s="13" t="s">
        <v>97</v>
      </c>
      <c r="BI540" s="13" t="s">
        <v>98</v>
      </c>
      <c r="BJ540" s="13" t="s">
        <v>99</v>
      </c>
      <c r="BK540" s="33" t="s">
        <v>5036</v>
      </c>
      <c r="BL540" s="33" t="s">
        <v>8964</v>
      </c>
      <c r="BM540" s="11" t="s">
        <v>749</v>
      </c>
      <c r="BN540" s="11" t="s">
        <v>750</v>
      </c>
      <c r="BO540" s="11"/>
      <c r="BP540" s="11" t="s">
        <v>10205</v>
      </c>
      <c r="BQ540" s="33" t="str">
        <f>IFERROR(VLOOKUP(Tabela5[[#This Row],[scientificName]],Tabela1[],COLUMN('IUCN BR Summary'!N:N),0),"")</f>
        <v>(Linnaeus, 1758)</v>
      </c>
      <c r="BR540" s="11" t="s">
        <v>102</v>
      </c>
      <c r="BS540" s="11"/>
      <c r="BT540" s="11"/>
      <c r="BU540" s="11"/>
      <c r="BV540" s="11"/>
      <c r="BW540" s="11"/>
      <c r="BX540" s="11"/>
      <c r="BY540" s="11"/>
    </row>
    <row r="541" spans="1:77" x14ac:dyDescent="0.25">
      <c r="A541" s="11" t="s">
        <v>76</v>
      </c>
      <c r="B541" s="12">
        <f t="shared" ca="1" si="16"/>
        <v>43818</v>
      </c>
      <c r="C541" s="13" t="s">
        <v>77</v>
      </c>
      <c r="D541" s="11" t="s">
        <v>78</v>
      </c>
      <c r="E541" s="13" t="s">
        <v>79</v>
      </c>
      <c r="F541" s="11" t="s">
        <v>80</v>
      </c>
      <c r="G541" s="11" t="s">
        <v>81</v>
      </c>
      <c r="H541" s="11" t="s">
        <v>82</v>
      </c>
      <c r="I541" s="13" t="s">
        <v>83</v>
      </c>
      <c r="J541" s="13" t="s">
        <v>82</v>
      </c>
      <c r="K541" s="21" t="str">
        <f t="shared" si="17"/>
        <v>iucnStatus:Not Evaluated</v>
      </c>
      <c r="L541" s="11" t="str">
        <f>_xlfn.IFNA(VLOOKUP(Tabela5[[#This Row],[scientificName]],Tabela1[],COLUMN('IUCN BR Summary'!O:O),0),"Not Evaluated")</f>
        <v>Not Evaluated</v>
      </c>
      <c r="M541" s="13" t="s">
        <v>807</v>
      </c>
      <c r="N541" s="33"/>
      <c r="O541" s="33"/>
      <c r="P541" s="37" t="s">
        <v>795</v>
      </c>
      <c r="Q541" s="33" t="s">
        <v>796</v>
      </c>
      <c r="R541" s="33"/>
      <c r="S541" s="33"/>
      <c r="T541" s="33"/>
      <c r="U541" s="33"/>
      <c r="V541" s="11"/>
      <c r="W541" s="11"/>
      <c r="X541" s="11"/>
      <c r="Y541" s="11"/>
      <c r="Z541" s="11"/>
      <c r="AA541" s="11"/>
      <c r="AB541" s="11"/>
      <c r="AC541" s="12">
        <v>43552</v>
      </c>
      <c r="AD541" s="15"/>
      <c r="AE541" s="33"/>
      <c r="AF541" s="15" t="s">
        <v>154</v>
      </c>
      <c r="AG541" s="33"/>
      <c r="AH541" s="15" t="s">
        <v>138</v>
      </c>
      <c r="AI541" s="13" t="s">
        <v>90</v>
      </c>
      <c r="AJ541" s="13" t="s">
        <v>91</v>
      </c>
      <c r="AK541" s="13" t="s">
        <v>92</v>
      </c>
      <c r="AL541" s="11" t="s">
        <v>330</v>
      </c>
      <c r="AM541" s="11" t="s">
        <v>797</v>
      </c>
      <c r="AN541" s="11"/>
      <c r="AO541" s="11"/>
      <c r="AP541" s="11"/>
      <c r="AQ541" s="11" t="s">
        <v>17454</v>
      </c>
      <c r="AR541" s="11"/>
      <c r="AS541" s="11"/>
      <c r="AT541" s="11"/>
      <c r="AU541" s="11"/>
      <c r="AV541" s="11"/>
      <c r="AW541" s="11"/>
      <c r="AX541" s="18">
        <v>666411</v>
      </c>
      <c r="AY541" s="18">
        <v>7761184</v>
      </c>
      <c r="AZ541" s="16">
        <v>-43.406883000000001</v>
      </c>
      <c r="BA541" s="16">
        <v>-20.239778000000001</v>
      </c>
      <c r="BB541" s="11"/>
      <c r="BC541" s="11" t="s">
        <v>17453</v>
      </c>
      <c r="BD541" s="11" t="s">
        <v>17455</v>
      </c>
      <c r="BE541" s="11" t="s">
        <v>95</v>
      </c>
      <c r="BF541" s="17">
        <v>43410</v>
      </c>
      <c r="BG541" s="11" t="s">
        <v>96</v>
      </c>
      <c r="BH541" s="13" t="s">
        <v>97</v>
      </c>
      <c r="BI541" s="13" t="s">
        <v>98</v>
      </c>
      <c r="BJ541" s="13" t="s">
        <v>99</v>
      </c>
      <c r="BK541" s="33" t="s">
        <v>10370</v>
      </c>
      <c r="BL541" s="33" t="s">
        <v>10386</v>
      </c>
      <c r="BM541" s="11"/>
      <c r="BN541" s="11"/>
      <c r="BO541" s="11"/>
      <c r="BP541" s="11" t="s">
        <v>17437</v>
      </c>
      <c r="BQ541" s="33" t="str">
        <f>IFERROR(VLOOKUP(Tabela5[[#This Row],[scientificName]],Tabela1[],COLUMN('IUCN BR Summary'!N:N),0),"")</f>
        <v/>
      </c>
      <c r="BR541" s="11" t="s">
        <v>17430</v>
      </c>
      <c r="BS541" s="11"/>
      <c r="BT541" s="11"/>
      <c r="BU541" s="11"/>
      <c r="BV541" s="11"/>
      <c r="BW541" s="11"/>
      <c r="BX541" s="11"/>
      <c r="BY541" s="11"/>
    </row>
    <row r="542" spans="1:77" x14ac:dyDescent="0.25">
      <c r="A542" s="11" t="s">
        <v>76</v>
      </c>
      <c r="B542" s="12">
        <f t="shared" ca="1" si="16"/>
        <v>43818</v>
      </c>
      <c r="C542" s="13" t="s">
        <v>77</v>
      </c>
      <c r="D542" s="11" t="s">
        <v>78</v>
      </c>
      <c r="E542" s="13" t="s">
        <v>79</v>
      </c>
      <c r="F542" s="11" t="s">
        <v>80</v>
      </c>
      <c r="G542" s="11" t="s">
        <v>81</v>
      </c>
      <c r="H542" s="11" t="s">
        <v>82</v>
      </c>
      <c r="I542" s="13" t="s">
        <v>83</v>
      </c>
      <c r="J542" s="13" t="s">
        <v>82</v>
      </c>
      <c r="K542" s="21" t="str">
        <f t="shared" si="17"/>
        <v>iucnStatus:Not Evaluated</v>
      </c>
      <c r="L542" s="11" t="str">
        <f>_xlfn.IFNA(VLOOKUP(Tabela5[[#This Row],[scientificName]],Tabela1[],COLUMN('IUCN BR Summary'!O:O),0),"Not Evaluated")</f>
        <v>Not Evaluated</v>
      </c>
      <c r="M542" s="13" t="s">
        <v>808</v>
      </c>
      <c r="N542" s="33"/>
      <c r="O542" s="33"/>
      <c r="P542" s="37" t="s">
        <v>795</v>
      </c>
      <c r="Q542" s="33" t="s">
        <v>796</v>
      </c>
      <c r="R542" s="33"/>
      <c r="S542" s="33"/>
      <c r="T542" s="33"/>
      <c r="U542" s="33"/>
      <c r="V542" s="11"/>
      <c r="W542" s="11"/>
      <c r="X542" s="11"/>
      <c r="Y542" s="11"/>
      <c r="Z542" s="11"/>
      <c r="AA542" s="11"/>
      <c r="AB542" s="11"/>
      <c r="AC542" s="12">
        <v>43552</v>
      </c>
      <c r="AD542" s="15"/>
      <c r="AE542" s="33"/>
      <c r="AF542" s="15" t="s">
        <v>121</v>
      </c>
      <c r="AG542" s="33"/>
      <c r="AH542" s="15" t="s">
        <v>138</v>
      </c>
      <c r="AI542" s="13" t="s">
        <v>90</v>
      </c>
      <c r="AJ542" s="13" t="s">
        <v>91</v>
      </c>
      <c r="AK542" s="13" t="s">
        <v>92</v>
      </c>
      <c r="AL542" s="11" t="s">
        <v>330</v>
      </c>
      <c r="AM542" s="11" t="s">
        <v>797</v>
      </c>
      <c r="AN542" s="11"/>
      <c r="AO542" s="11"/>
      <c r="AP542" s="11"/>
      <c r="AQ542" s="11" t="s">
        <v>17454</v>
      </c>
      <c r="AR542" s="11"/>
      <c r="AS542" s="11"/>
      <c r="AT542" s="11"/>
      <c r="AU542" s="11"/>
      <c r="AV542" s="11"/>
      <c r="AW542" s="11"/>
      <c r="AX542" s="18">
        <v>667887.527</v>
      </c>
      <c r="AY542" s="18">
        <v>7761874.7060000002</v>
      </c>
      <c r="AZ542" s="16">
        <v>-43.392811000000002</v>
      </c>
      <c r="BA542" s="16">
        <v>-20.233407</v>
      </c>
      <c r="BB542" s="11"/>
      <c r="BC542" s="11" t="s">
        <v>17453</v>
      </c>
      <c r="BD542" s="11" t="s">
        <v>17455</v>
      </c>
      <c r="BE542" s="11" t="s">
        <v>95</v>
      </c>
      <c r="BF542" s="17">
        <v>43410</v>
      </c>
      <c r="BG542" s="11" t="s">
        <v>96</v>
      </c>
      <c r="BH542" s="13" t="s">
        <v>97</v>
      </c>
      <c r="BI542" s="13" t="s">
        <v>98</v>
      </c>
      <c r="BJ542" s="13" t="s">
        <v>99</v>
      </c>
      <c r="BK542" s="33" t="s">
        <v>1260</v>
      </c>
      <c r="BL542" s="33" t="s">
        <v>1262</v>
      </c>
      <c r="BM542" s="11" t="s">
        <v>809</v>
      </c>
      <c r="BN542" s="11"/>
      <c r="BO542" s="11"/>
      <c r="BP542" s="11" t="s">
        <v>809</v>
      </c>
      <c r="BQ542" s="33" t="str">
        <f>IFERROR(VLOOKUP(Tabela5[[#This Row],[scientificName]],Tabela1[],COLUMN('IUCN BR Summary'!N:N),0),"")</f>
        <v/>
      </c>
      <c r="BR542" s="11" t="s">
        <v>166</v>
      </c>
      <c r="BS542" s="11"/>
      <c r="BT542" s="11"/>
      <c r="BU542" s="11"/>
      <c r="BV542" s="11"/>
      <c r="BW542" s="11"/>
      <c r="BX542" s="11"/>
      <c r="BY542" s="11"/>
    </row>
    <row r="543" spans="1:77" x14ac:dyDescent="0.25">
      <c r="A543" s="11" t="s">
        <v>76</v>
      </c>
      <c r="B543" s="12">
        <f t="shared" ca="1" si="16"/>
        <v>43818</v>
      </c>
      <c r="C543" s="13" t="s">
        <v>77</v>
      </c>
      <c r="D543" s="11" t="s">
        <v>78</v>
      </c>
      <c r="E543" s="13" t="s">
        <v>79</v>
      </c>
      <c r="F543" s="11" t="s">
        <v>80</v>
      </c>
      <c r="G543" s="11" t="s">
        <v>81</v>
      </c>
      <c r="H543" s="11" t="s">
        <v>82</v>
      </c>
      <c r="I543" s="13" t="s">
        <v>83</v>
      </c>
      <c r="J543" s="13" t="s">
        <v>82</v>
      </c>
      <c r="K543" s="21" t="str">
        <f t="shared" si="17"/>
        <v>iucnStatus:Near Threatened</v>
      </c>
      <c r="L543" s="11" t="str">
        <f>_xlfn.IFNA(VLOOKUP(Tabela5[[#This Row],[scientificName]],Tabela1[],COLUMN('IUCN BR Summary'!O:O),0),"Not Evaluated")</f>
        <v>Near Threatened</v>
      </c>
      <c r="M543" s="13" t="s">
        <v>810</v>
      </c>
      <c r="N543" s="33"/>
      <c r="O543" s="33"/>
      <c r="P543" s="37" t="s">
        <v>795</v>
      </c>
      <c r="Q543" s="33" t="s">
        <v>796</v>
      </c>
      <c r="R543" s="33"/>
      <c r="S543" s="33"/>
      <c r="T543" s="33"/>
      <c r="U543" s="33"/>
      <c r="V543" s="11"/>
      <c r="W543" s="11"/>
      <c r="X543" s="11"/>
      <c r="Y543" s="11"/>
      <c r="Z543" s="11"/>
      <c r="AA543" s="11"/>
      <c r="AB543" s="11"/>
      <c r="AC543" s="12">
        <v>43552</v>
      </c>
      <c r="AD543" s="15"/>
      <c r="AE543" s="33"/>
      <c r="AF543" s="15" t="s">
        <v>121</v>
      </c>
      <c r="AG543" s="33"/>
      <c r="AH543" s="15" t="s">
        <v>138</v>
      </c>
      <c r="AI543" s="13" t="s">
        <v>90</v>
      </c>
      <c r="AJ543" s="13" t="s">
        <v>91</v>
      </c>
      <c r="AK543" s="13" t="s">
        <v>92</v>
      </c>
      <c r="AL543" s="11" t="s">
        <v>330</v>
      </c>
      <c r="AM543" s="11" t="s">
        <v>797</v>
      </c>
      <c r="AN543" s="11"/>
      <c r="AO543" s="11"/>
      <c r="AP543" s="11"/>
      <c r="AQ543" s="11" t="s">
        <v>17454</v>
      </c>
      <c r="AR543" s="11"/>
      <c r="AS543" s="11"/>
      <c r="AT543" s="11"/>
      <c r="AU543" s="11"/>
      <c r="AV543" s="11"/>
      <c r="AW543" s="11"/>
      <c r="AX543" s="18">
        <v>668030.201</v>
      </c>
      <c r="AY543" s="18">
        <v>7761863.2038000003</v>
      </c>
      <c r="AZ543" s="16">
        <v>-43.391451000000004</v>
      </c>
      <c r="BA543" s="16">
        <v>-20.233502999999999</v>
      </c>
      <c r="BB543" s="11"/>
      <c r="BC543" s="11" t="s">
        <v>17453</v>
      </c>
      <c r="BD543" s="11" t="s">
        <v>17455</v>
      </c>
      <c r="BE543" s="11" t="s">
        <v>95</v>
      </c>
      <c r="BF543" s="17">
        <v>43410</v>
      </c>
      <c r="BG543" s="11" t="s">
        <v>96</v>
      </c>
      <c r="BH543" s="13" t="s">
        <v>97</v>
      </c>
      <c r="BI543" s="13" t="s">
        <v>98</v>
      </c>
      <c r="BJ543" s="13" t="s">
        <v>99</v>
      </c>
      <c r="BK543" s="33" t="s">
        <v>5036</v>
      </c>
      <c r="BL543" s="33" t="s">
        <v>5037</v>
      </c>
      <c r="BM543" s="11" t="s">
        <v>705</v>
      </c>
      <c r="BN543" s="11" t="s">
        <v>706</v>
      </c>
      <c r="BO543" s="11"/>
      <c r="BP543" s="11" t="s">
        <v>11520</v>
      </c>
      <c r="BQ543" s="33" t="str">
        <f>IFERROR(VLOOKUP(Tabela5[[#This Row],[scientificName]],Tabela1[],COLUMN('IUCN BR Summary'!N:N),0),"")</f>
        <v>(Illiger, 1815)</v>
      </c>
      <c r="BR543" s="11" t="s">
        <v>102</v>
      </c>
      <c r="BS543" s="11"/>
      <c r="BT543" s="11"/>
      <c r="BU543" s="11"/>
      <c r="BV543" s="11"/>
      <c r="BW543" s="11"/>
      <c r="BX543" s="11"/>
      <c r="BY543" s="11"/>
    </row>
    <row r="544" spans="1:77" x14ac:dyDescent="0.25">
      <c r="A544" s="11" t="s">
        <v>76</v>
      </c>
      <c r="B544" s="12">
        <f t="shared" ca="1" si="16"/>
        <v>43818</v>
      </c>
      <c r="C544" s="13" t="s">
        <v>77</v>
      </c>
      <c r="D544" s="11" t="s">
        <v>78</v>
      </c>
      <c r="E544" s="13" t="s">
        <v>79</v>
      </c>
      <c r="F544" s="11" t="s">
        <v>80</v>
      </c>
      <c r="G544" s="11" t="s">
        <v>81</v>
      </c>
      <c r="H544" s="11" t="s">
        <v>82</v>
      </c>
      <c r="I544" s="13" t="s">
        <v>83</v>
      </c>
      <c r="J544" s="13" t="s">
        <v>82</v>
      </c>
      <c r="K544" s="21" t="str">
        <f t="shared" si="17"/>
        <v>iucnStatus:Not Evaluated</v>
      </c>
      <c r="L544" s="11" t="str">
        <f>_xlfn.IFNA(VLOOKUP(Tabela5[[#This Row],[scientificName]],Tabela1[],COLUMN('IUCN BR Summary'!O:O),0),"Not Evaluated")</f>
        <v>Not Evaluated</v>
      </c>
      <c r="M544" s="13" t="s">
        <v>811</v>
      </c>
      <c r="N544" s="33"/>
      <c r="O544" s="33"/>
      <c r="P544" s="37" t="s">
        <v>795</v>
      </c>
      <c r="Q544" s="33" t="s">
        <v>796</v>
      </c>
      <c r="R544" s="33"/>
      <c r="S544" s="33"/>
      <c r="T544" s="33"/>
      <c r="U544" s="33"/>
      <c r="V544" s="11"/>
      <c r="W544" s="11"/>
      <c r="X544" s="11"/>
      <c r="Y544" s="11"/>
      <c r="Z544" s="11"/>
      <c r="AA544" s="11"/>
      <c r="AB544" s="11"/>
      <c r="AC544" s="12">
        <v>43552</v>
      </c>
      <c r="AD544" s="15"/>
      <c r="AE544" s="33"/>
      <c r="AF544" s="15" t="s">
        <v>108</v>
      </c>
      <c r="AG544" s="33"/>
      <c r="AH544" s="15" t="s">
        <v>138</v>
      </c>
      <c r="AI544" s="13" t="s">
        <v>90</v>
      </c>
      <c r="AJ544" s="13" t="s">
        <v>91</v>
      </c>
      <c r="AK544" s="13" t="s">
        <v>92</v>
      </c>
      <c r="AL544" s="11" t="s">
        <v>330</v>
      </c>
      <c r="AM544" s="11" t="s">
        <v>797</v>
      </c>
      <c r="AN544" s="11"/>
      <c r="AO544" s="11"/>
      <c r="AP544" s="11"/>
      <c r="AQ544" s="11" t="s">
        <v>17454</v>
      </c>
      <c r="AR544" s="11"/>
      <c r="AS544" s="11"/>
      <c r="AT544" s="11"/>
      <c r="AU544" s="11"/>
      <c r="AV544" s="11"/>
      <c r="AW544" s="11"/>
      <c r="AX544" s="18">
        <v>668063.64610000001</v>
      </c>
      <c r="AY544" s="18">
        <v>7761783.2511999998</v>
      </c>
      <c r="AZ544" s="16">
        <v>-43.391119000000003</v>
      </c>
      <c r="BA544" s="16">
        <v>-20.234223</v>
      </c>
      <c r="BB544" s="11"/>
      <c r="BC544" s="11" t="s">
        <v>17453</v>
      </c>
      <c r="BD544" s="11" t="s">
        <v>17455</v>
      </c>
      <c r="BE544" s="11" t="s">
        <v>95</v>
      </c>
      <c r="BF544" s="17">
        <v>43410</v>
      </c>
      <c r="BG544" s="11" t="s">
        <v>96</v>
      </c>
      <c r="BH544" s="13" t="s">
        <v>97</v>
      </c>
      <c r="BI544" s="13" t="s">
        <v>98</v>
      </c>
      <c r="BJ544" s="13" t="s">
        <v>99</v>
      </c>
      <c r="BK544" s="33" t="s">
        <v>10370</v>
      </c>
      <c r="BL544" s="33" t="s">
        <v>10386</v>
      </c>
      <c r="BM544" s="11"/>
      <c r="BN544" s="11"/>
      <c r="BO544" s="11"/>
      <c r="BP544" s="11" t="s">
        <v>17437</v>
      </c>
      <c r="BQ544" s="33" t="str">
        <f>IFERROR(VLOOKUP(Tabela5[[#This Row],[scientificName]],Tabela1[],COLUMN('IUCN BR Summary'!N:N),0),"")</f>
        <v/>
      </c>
      <c r="BR544" s="11" t="s">
        <v>17430</v>
      </c>
      <c r="BS544" s="11"/>
      <c r="BT544" s="11"/>
      <c r="BU544" s="11"/>
      <c r="BV544" s="11"/>
      <c r="BW544" s="11"/>
      <c r="BX544" s="11"/>
      <c r="BY544" s="11"/>
    </row>
    <row r="545" spans="1:77" x14ac:dyDescent="0.25">
      <c r="A545" s="22" t="s">
        <v>76</v>
      </c>
      <c r="B545" s="23">
        <f t="shared" ca="1" si="16"/>
        <v>43818</v>
      </c>
      <c r="C545" s="13" t="s">
        <v>77</v>
      </c>
      <c r="D545" s="22" t="s">
        <v>78</v>
      </c>
      <c r="E545" s="24" t="s">
        <v>79</v>
      </c>
      <c r="F545" s="22" t="s">
        <v>80</v>
      </c>
      <c r="G545" s="22" t="s">
        <v>81</v>
      </c>
      <c r="H545" s="22" t="s">
        <v>82</v>
      </c>
      <c r="I545" s="24" t="s">
        <v>83</v>
      </c>
      <c r="J545" s="24" t="s">
        <v>82</v>
      </c>
      <c r="K545" s="21" t="str">
        <f t="shared" si="17"/>
        <v>iucnStatus:Not Evaluated</v>
      </c>
      <c r="L545" s="22" t="str">
        <f>_xlfn.IFNA(VLOOKUP(Tabela5[[#This Row],[scientificName]],Tabela1[],COLUMN('IUCN BR Summary'!O:O),0),"Not Evaluated")</f>
        <v>Not Evaluated</v>
      </c>
      <c r="M545" s="24" t="s">
        <v>812</v>
      </c>
      <c r="N545" s="35"/>
      <c r="O545" s="35"/>
      <c r="P545" s="37" t="s">
        <v>795</v>
      </c>
      <c r="Q545" s="35" t="s">
        <v>796</v>
      </c>
      <c r="R545" s="35"/>
      <c r="S545" s="35"/>
      <c r="T545" s="35"/>
      <c r="U545" s="35"/>
      <c r="V545" s="22"/>
      <c r="W545" s="22"/>
      <c r="X545" s="22"/>
      <c r="Y545" s="22"/>
      <c r="Z545" s="22"/>
      <c r="AA545" s="22"/>
      <c r="AB545" s="22"/>
      <c r="AC545" s="23">
        <v>43553</v>
      </c>
      <c r="AD545" s="25">
        <v>3.4722222222222224E-2</v>
      </c>
      <c r="AE545" s="35"/>
      <c r="AF545" s="25" t="s">
        <v>154</v>
      </c>
      <c r="AG545" s="35"/>
      <c r="AH545" s="25" t="s">
        <v>138</v>
      </c>
      <c r="AI545" s="24" t="s">
        <v>90</v>
      </c>
      <c r="AJ545" s="24" t="s">
        <v>91</v>
      </c>
      <c r="AK545" s="24" t="s">
        <v>92</v>
      </c>
      <c r="AL545" s="22" t="s">
        <v>330</v>
      </c>
      <c r="AM545" s="22" t="s">
        <v>797</v>
      </c>
      <c r="AN545" s="22"/>
      <c r="AO545" s="22"/>
      <c r="AP545" s="22"/>
      <c r="AQ545" s="11" t="s">
        <v>17454</v>
      </c>
      <c r="AR545" s="22"/>
      <c r="AS545" s="22"/>
      <c r="AT545" s="22"/>
      <c r="AU545" s="22"/>
      <c r="AV545" s="22"/>
      <c r="AW545" s="22"/>
      <c r="AX545" s="18">
        <v>664313</v>
      </c>
      <c r="AY545" s="18">
        <v>7759714</v>
      </c>
      <c r="AZ545" s="16">
        <v>-43.426828999999998</v>
      </c>
      <c r="BA545" s="16">
        <v>-20.253238</v>
      </c>
      <c r="BB545" s="11"/>
      <c r="BC545" s="11" t="s">
        <v>17453</v>
      </c>
      <c r="BD545" s="11" t="s">
        <v>17455</v>
      </c>
      <c r="BE545" s="11" t="s">
        <v>95</v>
      </c>
      <c r="BF545" s="17">
        <v>43410</v>
      </c>
      <c r="BG545" s="11" t="s">
        <v>96</v>
      </c>
      <c r="BH545" s="13" t="s">
        <v>97</v>
      </c>
      <c r="BI545" s="13" t="s">
        <v>98</v>
      </c>
      <c r="BJ545" s="13" t="s">
        <v>99</v>
      </c>
      <c r="BK545" s="33" t="s">
        <v>5036</v>
      </c>
      <c r="BL545" s="33" t="s">
        <v>5037</v>
      </c>
      <c r="BM545" s="11" t="s">
        <v>162</v>
      </c>
      <c r="BN545" s="11" t="s">
        <v>255</v>
      </c>
      <c r="BO545" s="11"/>
      <c r="BP545" s="11" t="s">
        <v>17452</v>
      </c>
      <c r="BQ545" s="33" t="str">
        <f>IFERROR(VLOOKUP(Tabela5[[#This Row],[scientificName]],Tabela1[],COLUMN('IUCN BR Summary'!N:N),0),"")</f>
        <v/>
      </c>
      <c r="BR545" s="11" t="s">
        <v>166</v>
      </c>
      <c r="BS545" s="22"/>
      <c r="BT545" s="22"/>
      <c r="BU545" s="22"/>
      <c r="BV545" s="22"/>
      <c r="BW545" s="22"/>
      <c r="BX545" s="22"/>
      <c r="BY545" s="22"/>
    </row>
    <row r="546" spans="1:77" x14ac:dyDescent="0.25">
      <c r="A546" s="22" t="s">
        <v>76</v>
      </c>
      <c r="B546" s="12">
        <f t="shared" ca="1" si="16"/>
        <v>43818</v>
      </c>
      <c r="C546" s="13" t="s">
        <v>77</v>
      </c>
      <c r="D546" s="22" t="s">
        <v>78</v>
      </c>
      <c r="E546" s="24" t="s">
        <v>79</v>
      </c>
      <c r="F546" s="22" t="s">
        <v>80</v>
      </c>
      <c r="G546" s="22" t="s">
        <v>81</v>
      </c>
      <c r="H546" s="22" t="s">
        <v>82</v>
      </c>
      <c r="I546" s="24" t="s">
        <v>83</v>
      </c>
      <c r="J546" s="24" t="s">
        <v>82</v>
      </c>
      <c r="K546" s="21" t="str">
        <f t="shared" si="17"/>
        <v>iucnStatus:Least Concern</v>
      </c>
      <c r="L546" s="22" t="str">
        <f>_xlfn.IFNA(VLOOKUP(Tabela5[[#This Row],[scientificName]],Tabela1[],COLUMN('IUCN BR Summary'!O:O),0),"Not Evaluated")</f>
        <v>Least Concern</v>
      </c>
      <c r="M546" s="24" t="s">
        <v>84</v>
      </c>
      <c r="N546" s="33"/>
      <c r="O546" s="44" t="s">
        <v>85</v>
      </c>
      <c r="P546" s="38" t="s">
        <v>86</v>
      </c>
      <c r="Q546" s="33" t="s">
        <v>87</v>
      </c>
      <c r="R546" s="33"/>
      <c r="S546" s="33"/>
      <c r="T546" s="33"/>
      <c r="U546" s="33"/>
      <c r="V546" s="11"/>
      <c r="W546" s="11"/>
      <c r="X546" s="11"/>
      <c r="Y546" s="11"/>
      <c r="Z546" s="11"/>
      <c r="AA546" s="11"/>
      <c r="AB546" s="11"/>
      <c r="AC546" s="12">
        <v>43314</v>
      </c>
      <c r="AD546" s="15">
        <v>0.3</v>
      </c>
      <c r="AE546" s="33"/>
      <c r="AF546" s="15" t="s">
        <v>88</v>
      </c>
      <c r="AG546" s="33"/>
      <c r="AH546" s="14" t="s">
        <v>89</v>
      </c>
      <c r="AI546" s="24" t="s">
        <v>90</v>
      </c>
      <c r="AJ546" s="24" t="s">
        <v>91</v>
      </c>
      <c r="AK546" s="24" t="s">
        <v>92</v>
      </c>
      <c r="AL546" s="11" t="s">
        <v>93</v>
      </c>
      <c r="AM546" s="11" t="s">
        <v>94</v>
      </c>
      <c r="AN546" s="11"/>
      <c r="AO546" s="11"/>
      <c r="AP546" s="11"/>
      <c r="AQ546" s="11" t="s">
        <v>17454</v>
      </c>
      <c r="AR546" s="11"/>
      <c r="AS546" s="11"/>
      <c r="AT546" s="11"/>
      <c r="AU546" s="11"/>
      <c r="AV546" s="11"/>
      <c r="AW546" s="11"/>
      <c r="AX546" s="14">
        <v>400421</v>
      </c>
      <c r="AY546" s="14">
        <v>7852076</v>
      </c>
      <c r="AZ546" s="16">
        <v>-39.948509000000001</v>
      </c>
      <c r="BA546" s="16">
        <v>-19.423157</v>
      </c>
      <c r="BB546" s="11"/>
      <c r="BC546" s="11" t="s">
        <v>17453</v>
      </c>
      <c r="BD546" s="11" t="s">
        <v>17455</v>
      </c>
      <c r="BE546" s="11" t="s">
        <v>95</v>
      </c>
      <c r="BF546" s="17">
        <v>43410</v>
      </c>
      <c r="BG546" s="11" t="s">
        <v>96</v>
      </c>
      <c r="BH546" s="13" t="s">
        <v>97</v>
      </c>
      <c r="BI546" s="13" t="s">
        <v>98</v>
      </c>
      <c r="BJ546" s="13" t="s">
        <v>99</v>
      </c>
      <c r="BK546" s="34" t="s">
        <v>2635</v>
      </c>
      <c r="BL546" s="33" t="s">
        <v>2646</v>
      </c>
      <c r="BM546" s="11" t="s">
        <v>100</v>
      </c>
      <c r="BN546" s="11" t="s">
        <v>101</v>
      </c>
      <c r="BO546" s="11"/>
      <c r="BP546" s="11" t="s">
        <v>8477</v>
      </c>
      <c r="BQ546" s="33" t="str">
        <f>IFERROR(VLOOKUP(Tabela5[[#This Row],[scientificName]],Tabela1[],COLUMN('IUCN BR Summary'!N:N),0),"")</f>
        <v>(Ã‰. Geoffroy in Humboldt, 1812)</v>
      </c>
      <c r="BR546" s="11" t="s">
        <v>102</v>
      </c>
      <c r="BS546" s="11" t="s">
        <v>103</v>
      </c>
      <c r="BT546" s="11"/>
      <c r="BU546" s="11"/>
      <c r="BV546" s="11"/>
      <c r="BW546" s="11"/>
      <c r="BX546" s="11"/>
      <c r="BY546" s="11"/>
    </row>
    <row r="547" spans="1:77" x14ac:dyDescent="0.25">
      <c r="A547" s="22" t="s">
        <v>76</v>
      </c>
      <c r="B547" s="12">
        <f t="shared" ca="1" si="16"/>
        <v>43818</v>
      </c>
      <c r="C547" s="13" t="s">
        <v>77</v>
      </c>
      <c r="D547" s="22" t="s">
        <v>78</v>
      </c>
      <c r="E547" s="24" t="s">
        <v>79</v>
      </c>
      <c r="F547" s="22" t="s">
        <v>80</v>
      </c>
      <c r="G547" s="22" t="s">
        <v>81</v>
      </c>
      <c r="H547" s="22" t="s">
        <v>82</v>
      </c>
      <c r="I547" s="24" t="s">
        <v>83</v>
      </c>
      <c r="J547" s="24" t="s">
        <v>82</v>
      </c>
      <c r="K547" s="21" t="str">
        <f t="shared" si="17"/>
        <v>iucnStatus:Not Evaluated</v>
      </c>
      <c r="L547" s="22" t="str">
        <f>_xlfn.IFNA(VLOOKUP(Tabela5[[#This Row],[scientificName]],Tabela1[],COLUMN('IUCN BR Summary'!O:O),0),"Not Evaluated")</f>
        <v>Not Evaluated</v>
      </c>
      <c r="M547" s="24" t="s">
        <v>540</v>
      </c>
      <c r="N547" s="33"/>
      <c r="O547" s="44" t="s">
        <v>541</v>
      </c>
      <c r="P547" s="38" t="s">
        <v>399</v>
      </c>
      <c r="Q547" s="33" t="s">
        <v>400</v>
      </c>
      <c r="R547" s="33"/>
      <c r="S547" s="33"/>
      <c r="T547" s="33"/>
      <c r="U547" s="33"/>
      <c r="V547" s="11"/>
      <c r="W547" s="11"/>
      <c r="X547" s="11"/>
      <c r="Y547" s="11"/>
      <c r="Z547" s="11"/>
      <c r="AA547" s="11"/>
      <c r="AB547" s="11"/>
      <c r="AC547" s="12">
        <v>43484</v>
      </c>
      <c r="AD547" s="15"/>
      <c r="AE547" s="33"/>
      <c r="AF547" s="15" t="s">
        <v>88</v>
      </c>
      <c r="AG547" s="33"/>
      <c r="AH547" s="19" t="s">
        <v>109</v>
      </c>
      <c r="AI547" s="24" t="s">
        <v>90</v>
      </c>
      <c r="AJ547" s="24" t="s">
        <v>91</v>
      </c>
      <c r="AK547" s="24" t="s">
        <v>92</v>
      </c>
      <c r="AL547" s="11" t="s">
        <v>93</v>
      </c>
      <c r="AM547" s="11" t="s">
        <v>94</v>
      </c>
      <c r="AN547" s="11"/>
      <c r="AO547" s="11"/>
      <c r="AP547" s="11"/>
      <c r="AQ547" s="11" t="s">
        <v>17454</v>
      </c>
      <c r="AR547" s="11"/>
      <c r="AS547" s="11"/>
      <c r="AT547" s="11"/>
      <c r="AU547" s="11"/>
      <c r="AV547" s="11"/>
      <c r="AW547" s="11"/>
      <c r="AX547" s="14">
        <v>404221</v>
      </c>
      <c r="AY547" s="14">
        <v>7823521</v>
      </c>
      <c r="AZ547" s="16">
        <v>-39.913769000000002</v>
      </c>
      <c r="BA547" s="16">
        <v>-19.681365</v>
      </c>
      <c r="BB547" s="11"/>
      <c r="BC547" s="11" t="s">
        <v>17453</v>
      </c>
      <c r="BD547" s="11" t="s">
        <v>17455</v>
      </c>
      <c r="BE547" s="11" t="s">
        <v>95</v>
      </c>
      <c r="BF547" s="17">
        <v>43410</v>
      </c>
      <c r="BG547" s="11" t="s">
        <v>96</v>
      </c>
      <c r="BH547" s="13" t="s">
        <v>97</v>
      </c>
      <c r="BI547" s="13" t="s">
        <v>98</v>
      </c>
      <c r="BJ547" s="13" t="s">
        <v>99</v>
      </c>
      <c r="BK547" s="33" t="s">
        <v>10370</v>
      </c>
      <c r="BL547" s="33" t="s">
        <v>10386</v>
      </c>
      <c r="BM547" s="11" t="s">
        <v>254</v>
      </c>
      <c r="BN547" s="11" t="s">
        <v>255</v>
      </c>
      <c r="BO547" s="11"/>
      <c r="BP547" s="11" t="s">
        <v>17440</v>
      </c>
      <c r="BQ547" s="33" t="str">
        <f>IFERROR(VLOOKUP(Tabela5[[#This Row],[scientificName]],Tabela1[],COLUMN('IUCN BR Summary'!N:N),0),"")</f>
        <v/>
      </c>
      <c r="BR547" s="11" t="s">
        <v>166</v>
      </c>
      <c r="BS547" s="11"/>
      <c r="BT547" s="11"/>
      <c r="BU547" s="11"/>
      <c r="BV547" s="11"/>
      <c r="BW547" s="11"/>
      <c r="BX547" s="11"/>
      <c r="BY547" s="11"/>
    </row>
    <row r="548" spans="1:77" x14ac:dyDescent="0.25">
      <c r="A548" s="22" t="s">
        <v>76</v>
      </c>
      <c r="B548" s="12">
        <f t="shared" ca="1" si="16"/>
        <v>43818</v>
      </c>
      <c r="C548" s="13" t="s">
        <v>77</v>
      </c>
      <c r="D548" s="22" t="s">
        <v>78</v>
      </c>
      <c r="E548" s="24" t="s">
        <v>79</v>
      </c>
      <c r="F548" s="22" t="s">
        <v>80</v>
      </c>
      <c r="G548" s="22" t="s">
        <v>81</v>
      </c>
      <c r="H548" s="22" t="s">
        <v>82</v>
      </c>
      <c r="I548" s="24" t="s">
        <v>83</v>
      </c>
      <c r="J548" s="24" t="s">
        <v>82</v>
      </c>
      <c r="K548" s="21" t="str">
        <f t="shared" si="17"/>
        <v>iucnStatus:Least Concern</v>
      </c>
      <c r="L548" s="22" t="str">
        <f>_xlfn.IFNA(VLOOKUP(Tabela5[[#This Row],[scientificName]],Tabela1[],COLUMN('IUCN BR Summary'!O:O),0),"Not Evaluated")</f>
        <v>Least Concern</v>
      </c>
      <c r="M548" s="24" t="s">
        <v>570</v>
      </c>
      <c r="N548" s="33"/>
      <c r="O548" s="44" t="s">
        <v>571</v>
      </c>
      <c r="P548" s="38" t="s">
        <v>399</v>
      </c>
      <c r="Q548" s="33" t="s">
        <v>400</v>
      </c>
      <c r="R548" s="33"/>
      <c r="S548" s="33"/>
      <c r="T548" s="33"/>
      <c r="U548" s="33"/>
      <c r="V548" s="11"/>
      <c r="W548" s="11"/>
      <c r="X548" s="11"/>
      <c r="Y548" s="11"/>
      <c r="Z548" s="11"/>
      <c r="AA548" s="11"/>
      <c r="AB548" s="11"/>
      <c r="AC548" s="12">
        <v>43485</v>
      </c>
      <c r="AD548" s="15"/>
      <c r="AE548" s="33"/>
      <c r="AF548" s="15" t="s">
        <v>88</v>
      </c>
      <c r="AG548" s="33"/>
      <c r="AH548" s="19" t="s">
        <v>109</v>
      </c>
      <c r="AI548" s="24" t="s">
        <v>90</v>
      </c>
      <c r="AJ548" s="24" t="s">
        <v>91</v>
      </c>
      <c r="AK548" s="24" t="s">
        <v>92</v>
      </c>
      <c r="AL548" s="11" t="s">
        <v>93</v>
      </c>
      <c r="AM548" s="11" t="s">
        <v>94</v>
      </c>
      <c r="AN548" s="11"/>
      <c r="AO548" s="11"/>
      <c r="AP548" s="11"/>
      <c r="AQ548" s="11" t="s">
        <v>17454</v>
      </c>
      <c r="AR548" s="11"/>
      <c r="AS548" s="11"/>
      <c r="AT548" s="11"/>
      <c r="AU548" s="11"/>
      <c r="AV548" s="11"/>
      <c r="AW548" s="11"/>
      <c r="AX548" s="14">
        <v>409585</v>
      </c>
      <c r="AY548" s="14">
        <v>7825671</v>
      </c>
      <c r="AZ548" s="16">
        <v>-39.862495000000003</v>
      </c>
      <c r="BA548" s="16">
        <v>-19.662189999999999</v>
      </c>
      <c r="BB548" s="11"/>
      <c r="BC548" s="11" t="s">
        <v>17453</v>
      </c>
      <c r="BD548" s="11" t="s">
        <v>17455</v>
      </c>
      <c r="BE548" s="11" t="s">
        <v>95</v>
      </c>
      <c r="BF548" s="17">
        <v>43410</v>
      </c>
      <c r="BG548" s="11" t="s">
        <v>96</v>
      </c>
      <c r="BH548" s="13" t="s">
        <v>97</v>
      </c>
      <c r="BI548" s="13" t="s">
        <v>98</v>
      </c>
      <c r="BJ548" s="13" t="s">
        <v>99</v>
      </c>
      <c r="BK548" s="33" t="s">
        <v>5036</v>
      </c>
      <c r="BL548" s="33" t="s">
        <v>5037</v>
      </c>
      <c r="BM548" s="11" t="s">
        <v>162</v>
      </c>
      <c r="BN548" s="11" t="s">
        <v>163</v>
      </c>
      <c r="BO548" s="11"/>
      <c r="BP548" s="11" t="s">
        <v>11275</v>
      </c>
      <c r="BQ548" s="33" t="str">
        <f>IFERROR(VLOOKUP(Tabela5[[#This Row],[scientificName]],Tabela1[],COLUMN('IUCN BR Summary'!N:N),0),"")</f>
        <v>(Linnaeus, 1766)</v>
      </c>
      <c r="BR548" s="11" t="s">
        <v>102</v>
      </c>
      <c r="BS548" s="11" t="s">
        <v>525</v>
      </c>
      <c r="BT548" s="11"/>
      <c r="BU548" s="11"/>
      <c r="BV548" s="11"/>
      <c r="BW548" s="11"/>
      <c r="BX548" s="11"/>
      <c r="BY548" s="11"/>
    </row>
    <row r="549" spans="1:77" x14ac:dyDescent="0.25">
      <c r="A549" s="22" t="s">
        <v>76</v>
      </c>
      <c r="B549" s="12">
        <f t="shared" ca="1" si="16"/>
        <v>43818</v>
      </c>
      <c r="C549" s="13" t="s">
        <v>77</v>
      </c>
      <c r="D549" s="22" t="s">
        <v>78</v>
      </c>
      <c r="E549" s="24" t="s">
        <v>79</v>
      </c>
      <c r="F549" s="22" t="s">
        <v>80</v>
      </c>
      <c r="G549" s="22" t="s">
        <v>81</v>
      </c>
      <c r="H549" s="22" t="s">
        <v>82</v>
      </c>
      <c r="I549" s="24" t="s">
        <v>83</v>
      </c>
      <c r="J549" s="24" t="s">
        <v>82</v>
      </c>
      <c r="K549" s="21" t="str">
        <f t="shared" si="17"/>
        <v>iucnStatus:Least Concern</v>
      </c>
      <c r="L549" s="22" t="str">
        <f>_xlfn.IFNA(VLOOKUP(Tabela5[[#This Row],[scientificName]],Tabela1[],COLUMN('IUCN BR Summary'!O:O),0),"Not Evaluated")</f>
        <v>Least Concern</v>
      </c>
      <c r="M549" s="24" t="s">
        <v>104</v>
      </c>
      <c r="N549" s="33"/>
      <c r="O549" s="44" t="s">
        <v>105</v>
      </c>
      <c r="P549" s="38" t="s">
        <v>86</v>
      </c>
      <c r="Q549" s="33" t="s">
        <v>87</v>
      </c>
      <c r="R549" s="33"/>
      <c r="S549" s="33"/>
      <c r="T549" s="33"/>
      <c r="U549" s="33"/>
      <c r="V549" s="11"/>
      <c r="W549" s="11"/>
      <c r="X549" s="11"/>
      <c r="Y549" s="11"/>
      <c r="Z549" s="11"/>
      <c r="AA549" s="11"/>
      <c r="AB549" s="11"/>
      <c r="AC549" s="12">
        <v>43314</v>
      </c>
      <c r="AD549" s="15">
        <v>0.30486111111111108</v>
      </c>
      <c r="AE549" s="33"/>
      <c r="AF549" s="15" t="s">
        <v>106</v>
      </c>
      <c r="AG549" s="33"/>
      <c r="AH549" s="29" t="s">
        <v>89</v>
      </c>
      <c r="AI549" s="24" t="s">
        <v>90</v>
      </c>
      <c r="AJ549" s="24" t="s">
        <v>91</v>
      </c>
      <c r="AK549" s="24" t="s">
        <v>92</v>
      </c>
      <c r="AL549" s="11" t="s">
        <v>93</v>
      </c>
      <c r="AM549" s="11" t="s">
        <v>94</v>
      </c>
      <c r="AN549" s="11"/>
      <c r="AO549" s="11"/>
      <c r="AP549" s="11"/>
      <c r="AQ549" s="11" t="s">
        <v>17454</v>
      </c>
      <c r="AR549" s="11"/>
      <c r="AS549" s="11"/>
      <c r="AT549" s="11"/>
      <c r="AU549" s="11"/>
      <c r="AV549" s="11"/>
      <c r="AW549" s="11"/>
      <c r="AX549" s="29">
        <v>400459</v>
      </c>
      <c r="AY549" s="29">
        <v>7852169</v>
      </c>
      <c r="AZ549" s="16">
        <v>-39.948141999999997</v>
      </c>
      <c r="BA549" s="16">
        <v>-19.422318000000001</v>
      </c>
      <c r="BB549" s="11"/>
      <c r="BC549" s="11" t="s">
        <v>17453</v>
      </c>
      <c r="BD549" s="11" t="s">
        <v>17455</v>
      </c>
      <c r="BE549" s="11" t="s">
        <v>95</v>
      </c>
      <c r="BF549" s="17">
        <v>43410</v>
      </c>
      <c r="BG549" s="11" t="s">
        <v>96</v>
      </c>
      <c r="BH549" s="13" t="s">
        <v>97</v>
      </c>
      <c r="BI549" s="13" t="s">
        <v>98</v>
      </c>
      <c r="BJ549" s="13" t="s">
        <v>99</v>
      </c>
      <c r="BK549" s="34" t="s">
        <v>2635</v>
      </c>
      <c r="BL549" s="33" t="s">
        <v>2646</v>
      </c>
      <c r="BM549" s="11" t="s">
        <v>100</v>
      </c>
      <c r="BN549" s="11" t="s">
        <v>101</v>
      </c>
      <c r="BO549" s="11"/>
      <c r="BP549" s="11" t="s">
        <v>8477</v>
      </c>
      <c r="BQ549" s="33" t="str">
        <f>IFERROR(VLOOKUP(Tabela5[[#This Row],[scientificName]],Tabela1[],COLUMN('IUCN BR Summary'!N:N),0),"")</f>
        <v>(Ã‰. Geoffroy in Humboldt, 1812)</v>
      </c>
      <c r="BR549" s="11" t="s">
        <v>102</v>
      </c>
      <c r="BS549" s="11" t="s">
        <v>103</v>
      </c>
      <c r="BT549" s="11"/>
      <c r="BU549" s="11"/>
      <c r="BV549" s="11"/>
      <c r="BW549" s="11"/>
      <c r="BX549" s="11"/>
      <c r="BY549" s="11"/>
    </row>
    <row r="550" spans="1:77" x14ac:dyDescent="0.25">
      <c r="A550" s="22" t="s">
        <v>76</v>
      </c>
      <c r="B550" s="12">
        <f t="shared" ca="1" si="16"/>
        <v>43818</v>
      </c>
      <c r="C550" s="13" t="s">
        <v>77</v>
      </c>
      <c r="D550" s="22" t="s">
        <v>78</v>
      </c>
      <c r="E550" s="24" t="s">
        <v>79</v>
      </c>
      <c r="F550" s="22" t="s">
        <v>80</v>
      </c>
      <c r="G550" s="22" t="s">
        <v>81</v>
      </c>
      <c r="H550" s="22" t="s">
        <v>82</v>
      </c>
      <c r="I550" s="24" t="s">
        <v>83</v>
      </c>
      <c r="J550" s="24" t="s">
        <v>82</v>
      </c>
      <c r="K550" s="21" t="str">
        <f t="shared" si="17"/>
        <v>iucnStatus:Not Evaluated</v>
      </c>
      <c r="L550" s="22" t="str">
        <f>_xlfn.IFNA(VLOOKUP(Tabela5[[#This Row],[scientificName]],Tabela1[],COLUMN('IUCN BR Summary'!O:O),0),"Not Evaluated")</f>
        <v>Not Evaluated</v>
      </c>
      <c r="M550" s="24" t="s">
        <v>521</v>
      </c>
      <c r="N550" s="33"/>
      <c r="O550" s="44" t="s">
        <v>522</v>
      </c>
      <c r="P550" s="38" t="s">
        <v>399</v>
      </c>
      <c r="Q550" s="33" t="s">
        <v>400</v>
      </c>
      <c r="R550" s="33"/>
      <c r="S550" s="33"/>
      <c r="T550" s="33"/>
      <c r="U550" s="33"/>
      <c r="V550" s="11"/>
      <c r="W550" s="11"/>
      <c r="X550" s="11"/>
      <c r="Y550" s="11"/>
      <c r="Z550" s="11"/>
      <c r="AA550" s="11"/>
      <c r="AB550" s="11"/>
      <c r="AC550" s="12">
        <v>43483</v>
      </c>
      <c r="AD550" s="15">
        <v>0.29930555555555555</v>
      </c>
      <c r="AE550" s="33"/>
      <c r="AF550" s="15" t="s">
        <v>106</v>
      </c>
      <c r="AG550" s="33"/>
      <c r="AH550" s="30" t="s">
        <v>109</v>
      </c>
      <c r="AI550" s="24" t="s">
        <v>90</v>
      </c>
      <c r="AJ550" s="24" t="s">
        <v>91</v>
      </c>
      <c r="AK550" s="24" t="s">
        <v>92</v>
      </c>
      <c r="AL550" s="11" t="s">
        <v>93</v>
      </c>
      <c r="AM550" s="11" t="s">
        <v>94</v>
      </c>
      <c r="AN550" s="11"/>
      <c r="AO550" s="11"/>
      <c r="AP550" s="11"/>
      <c r="AQ550" s="11" t="s">
        <v>17454</v>
      </c>
      <c r="AR550" s="11"/>
      <c r="AS550" s="11"/>
      <c r="AT550" s="11"/>
      <c r="AU550" s="11"/>
      <c r="AV550" s="11"/>
      <c r="AW550" s="11"/>
      <c r="AX550" s="29">
        <v>401533</v>
      </c>
      <c r="AY550" s="29">
        <v>7822162</v>
      </c>
      <c r="AZ550" s="16">
        <v>-39.939481999999998</v>
      </c>
      <c r="BA550" s="16">
        <v>-19.693511999999998</v>
      </c>
      <c r="BB550" s="11"/>
      <c r="BC550" s="11" t="s">
        <v>17453</v>
      </c>
      <c r="BD550" s="11" t="s">
        <v>17455</v>
      </c>
      <c r="BE550" s="11" t="s">
        <v>95</v>
      </c>
      <c r="BF550" s="17">
        <v>43410</v>
      </c>
      <c r="BG550" s="11" t="s">
        <v>96</v>
      </c>
      <c r="BH550" s="13" t="s">
        <v>97</v>
      </c>
      <c r="BI550" s="13" t="s">
        <v>98</v>
      </c>
      <c r="BJ550" s="13" t="s">
        <v>99</v>
      </c>
      <c r="BK550" s="34" t="s">
        <v>2635</v>
      </c>
      <c r="BL550" s="33" t="s">
        <v>5022</v>
      </c>
      <c r="BM550" s="11" t="s">
        <v>145</v>
      </c>
      <c r="BN550" s="11" t="s">
        <v>255</v>
      </c>
      <c r="BO550" s="11"/>
      <c r="BP550" s="11" t="s">
        <v>17445</v>
      </c>
      <c r="BQ550" s="33" t="str">
        <f>IFERROR(VLOOKUP(Tabela5[[#This Row],[scientificName]],Tabela1[],COLUMN('IUCN BR Summary'!N:N),0),"")</f>
        <v/>
      </c>
      <c r="BR550" s="11" t="s">
        <v>166</v>
      </c>
      <c r="BS550" s="11"/>
      <c r="BT550" s="11"/>
      <c r="BU550" s="11"/>
      <c r="BV550" s="11"/>
      <c r="BW550" s="11"/>
      <c r="BX550" s="11"/>
      <c r="BY550" s="11"/>
    </row>
    <row r="551" spans="1:77" x14ac:dyDescent="0.25">
      <c r="A551" s="22" t="s">
        <v>76</v>
      </c>
      <c r="B551" s="12">
        <f t="shared" ca="1" si="16"/>
        <v>43818</v>
      </c>
      <c r="C551" s="13" t="s">
        <v>77</v>
      </c>
      <c r="D551" s="22" t="s">
        <v>78</v>
      </c>
      <c r="E551" s="24" t="s">
        <v>79</v>
      </c>
      <c r="F551" s="22" t="s">
        <v>80</v>
      </c>
      <c r="G551" s="22" t="s">
        <v>81</v>
      </c>
      <c r="H551" s="22" t="s">
        <v>82</v>
      </c>
      <c r="I551" s="24" t="s">
        <v>83</v>
      </c>
      <c r="J551" s="24" t="s">
        <v>82</v>
      </c>
      <c r="K551" s="21" t="str">
        <f t="shared" si="17"/>
        <v>iucnStatus:Least Concern</v>
      </c>
      <c r="L551" s="22" t="str">
        <f>_xlfn.IFNA(VLOOKUP(Tabela5[[#This Row],[scientificName]],Tabela1[],COLUMN('IUCN BR Summary'!O:O),0),"Not Evaluated")</f>
        <v>Least Concern</v>
      </c>
      <c r="M551" s="24" t="s">
        <v>542</v>
      </c>
      <c r="N551" s="33"/>
      <c r="O551" s="44" t="s">
        <v>543</v>
      </c>
      <c r="P551" s="38" t="s">
        <v>399</v>
      </c>
      <c r="Q551" s="33" t="s">
        <v>400</v>
      </c>
      <c r="R551" s="33"/>
      <c r="S551" s="33"/>
      <c r="T551" s="33"/>
      <c r="U551" s="33"/>
      <c r="V551" s="11"/>
      <c r="W551" s="11"/>
      <c r="X551" s="11"/>
      <c r="Y551" s="11"/>
      <c r="Z551" s="11"/>
      <c r="AA551" s="11"/>
      <c r="AB551" s="11"/>
      <c r="AC551" s="12">
        <v>43484</v>
      </c>
      <c r="AD551" s="15">
        <v>0.2722222222222222</v>
      </c>
      <c r="AE551" s="33"/>
      <c r="AF551" s="15" t="s">
        <v>106</v>
      </c>
      <c r="AG551" s="33"/>
      <c r="AH551" s="30" t="s">
        <v>109</v>
      </c>
      <c r="AI551" s="24" t="s">
        <v>90</v>
      </c>
      <c r="AJ551" s="24" t="s">
        <v>91</v>
      </c>
      <c r="AK551" s="24" t="s">
        <v>92</v>
      </c>
      <c r="AL551" s="11" t="s">
        <v>93</v>
      </c>
      <c r="AM551" s="11" t="s">
        <v>94</v>
      </c>
      <c r="AN551" s="11"/>
      <c r="AO551" s="11"/>
      <c r="AP551" s="11"/>
      <c r="AQ551" s="11" t="s">
        <v>17454</v>
      </c>
      <c r="AR551" s="11"/>
      <c r="AS551" s="11"/>
      <c r="AT551" s="11"/>
      <c r="AU551" s="11"/>
      <c r="AV551" s="11"/>
      <c r="AW551" s="11"/>
      <c r="AX551" s="29">
        <v>408204</v>
      </c>
      <c r="AY551" s="29">
        <v>7827392</v>
      </c>
      <c r="AZ551" s="16">
        <v>-39.875582999999999</v>
      </c>
      <c r="BA551" s="16">
        <v>-19.646576</v>
      </c>
      <c r="BB551" s="11"/>
      <c r="BC551" s="11" t="s">
        <v>17453</v>
      </c>
      <c r="BD551" s="11" t="s">
        <v>17455</v>
      </c>
      <c r="BE551" s="11" t="s">
        <v>95</v>
      </c>
      <c r="BF551" s="17">
        <v>43410</v>
      </c>
      <c r="BG551" s="11" t="s">
        <v>96</v>
      </c>
      <c r="BH551" s="13" t="s">
        <v>97</v>
      </c>
      <c r="BI551" s="13" t="s">
        <v>98</v>
      </c>
      <c r="BJ551" s="13" t="s">
        <v>99</v>
      </c>
      <c r="BK551" s="33" t="s">
        <v>5036</v>
      </c>
      <c r="BL551" s="33" t="s">
        <v>5037</v>
      </c>
      <c r="BM551" s="11" t="s">
        <v>162</v>
      </c>
      <c r="BN551" s="11" t="s">
        <v>163</v>
      </c>
      <c r="BO551" s="11"/>
      <c r="BP551" s="11" t="s">
        <v>11275</v>
      </c>
      <c r="BQ551" s="33" t="str">
        <f>IFERROR(VLOOKUP(Tabela5[[#This Row],[scientificName]],Tabela1[],COLUMN('IUCN BR Summary'!N:N),0),"")</f>
        <v>(Linnaeus, 1766)</v>
      </c>
      <c r="BR551" s="11" t="s">
        <v>102</v>
      </c>
      <c r="BS551" s="11" t="s">
        <v>525</v>
      </c>
      <c r="BT551" s="11"/>
      <c r="BU551" s="11"/>
      <c r="BV551" s="11"/>
      <c r="BW551" s="11"/>
      <c r="BX551" s="11"/>
      <c r="BY551" s="11"/>
    </row>
    <row r="552" spans="1:77" x14ac:dyDescent="0.25">
      <c r="A552" s="22" t="s">
        <v>76</v>
      </c>
      <c r="B552" s="12">
        <f t="shared" ca="1" si="16"/>
        <v>43818</v>
      </c>
      <c r="C552" s="13" t="s">
        <v>77</v>
      </c>
      <c r="D552" s="22" t="s">
        <v>78</v>
      </c>
      <c r="E552" s="24" t="s">
        <v>79</v>
      </c>
      <c r="F552" s="22" t="s">
        <v>80</v>
      </c>
      <c r="G552" s="22" t="s">
        <v>81</v>
      </c>
      <c r="H552" s="22" t="s">
        <v>82</v>
      </c>
      <c r="I552" s="24" t="s">
        <v>83</v>
      </c>
      <c r="J552" s="24" t="s">
        <v>82</v>
      </c>
      <c r="K552" s="21" t="str">
        <f t="shared" si="17"/>
        <v>iucnStatus:Not Evaluated</v>
      </c>
      <c r="L552" s="22" t="str">
        <f>_xlfn.IFNA(VLOOKUP(Tabela5[[#This Row],[scientificName]],Tabela1[],COLUMN('IUCN BR Summary'!O:O),0),"Not Evaluated")</f>
        <v>Not Evaluated</v>
      </c>
      <c r="M552" s="24" t="s">
        <v>544</v>
      </c>
      <c r="N552" s="33"/>
      <c r="O552" s="44" t="s">
        <v>545</v>
      </c>
      <c r="P552" s="38" t="s">
        <v>399</v>
      </c>
      <c r="Q552" s="33" t="s">
        <v>400</v>
      </c>
      <c r="R552" s="33"/>
      <c r="S552" s="33"/>
      <c r="T552" s="33"/>
      <c r="U552" s="33"/>
      <c r="V552" s="11"/>
      <c r="W552" s="11"/>
      <c r="X552" s="11"/>
      <c r="Y552" s="11"/>
      <c r="Z552" s="11"/>
      <c r="AA552" s="11"/>
      <c r="AB552" s="11"/>
      <c r="AC552" s="12">
        <v>43484</v>
      </c>
      <c r="AD552" s="15">
        <v>0.28125</v>
      </c>
      <c r="AE552" s="33"/>
      <c r="AF552" s="15" t="s">
        <v>106</v>
      </c>
      <c r="AG552" s="33"/>
      <c r="AH552" s="30" t="s">
        <v>109</v>
      </c>
      <c r="AI552" s="24" t="s">
        <v>90</v>
      </c>
      <c r="AJ552" s="24" t="s">
        <v>91</v>
      </c>
      <c r="AK552" s="24" t="s">
        <v>92</v>
      </c>
      <c r="AL552" s="11" t="s">
        <v>93</v>
      </c>
      <c r="AM552" s="11" t="s">
        <v>94</v>
      </c>
      <c r="AN552" s="11"/>
      <c r="AO552" s="11"/>
      <c r="AP552" s="11"/>
      <c r="AQ552" s="11" t="s">
        <v>17454</v>
      </c>
      <c r="AR552" s="11"/>
      <c r="AS552" s="11"/>
      <c r="AT552" s="11"/>
      <c r="AU552" s="11"/>
      <c r="AV552" s="11"/>
      <c r="AW552" s="11"/>
      <c r="AX552" s="29">
        <v>401533</v>
      </c>
      <c r="AY552" s="29">
        <v>7822162</v>
      </c>
      <c r="AZ552" s="16">
        <v>-39.939481999999998</v>
      </c>
      <c r="BA552" s="16">
        <v>-19.693511999999998</v>
      </c>
      <c r="BB552" s="11"/>
      <c r="BC552" s="11" t="s">
        <v>17453</v>
      </c>
      <c r="BD552" s="11" t="s">
        <v>17455</v>
      </c>
      <c r="BE552" s="11" t="s">
        <v>95</v>
      </c>
      <c r="BF552" s="17">
        <v>43410</v>
      </c>
      <c r="BG552" s="11" t="s">
        <v>96</v>
      </c>
      <c r="BH552" s="13" t="s">
        <v>97</v>
      </c>
      <c r="BI552" s="13" t="s">
        <v>98</v>
      </c>
      <c r="BJ552" s="13" t="s">
        <v>99</v>
      </c>
      <c r="BK552" s="34" t="s">
        <v>2635</v>
      </c>
      <c r="BL552" s="33" t="s">
        <v>5022</v>
      </c>
      <c r="BM552" s="11" t="s">
        <v>145</v>
      </c>
      <c r="BN552" s="11" t="s">
        <v>255</v>
      </c>
      <c r="BO552" s="11"/>
      <c r="BP552" s="11" t="s">
        <v>17445</v>
      </c>
      <c r="BQ552" s="33" t="str">
        <f>IFERROR(VLOOKUP(Tabela5[[#This Row],[scientificName]],Tabela1[],COLUMN('IUCN BR Summary'!N:N),0),"")</f>
        <v/>
      </c>
      <c r="BR552" s="11" t="s">
        <v>166</v>
      </c>
      <c r="BS552" s="11"/>
      <c r="BT552" s="11"/>
      <c r="BU552" s="11"/>
      <c r="BV552" s="11"/>
      <c r="BW552" s="11"/>
      <c r="BX552" s="11"/>
      <c r="BY552" s="11"/>
    </row>
    <row r="553" spans="1:77" x14ac:dyDescent="0.25">
      <c r="A553" s="22" t="s">
        <v>76</v>
      </c>
      <c r="B553" s="12">
        <f t="shared" ca="1" si="16"/>
        <v>43818</v>
      </c>
      <c r="C553" s="13" t="s">
        <v>77</v>
      </c>
      <c r="D553" s="22" t="s">
        <v>78</v>
      </c>
      <c r="E553" s="24" t="s">
        <v>79</v>
      </c>
      <c r="F553" s="22" t="s">
        <v>80</v>
      </c>
      <c r="G553" s="22" t="s">
        <v>81</v>
      </c>
      <c r="H553" s="22" t="s">
        <v>82</v>
      </c>
      <c r="I553" s="24" t="s">
        <v>83</v>
      </c>
      <c r="J553" s="24" t="s">
        <v>82</v>
      </c>
      <c r="K553" s="21" t="str">
        <f t="shared" si="17"/>
        <v>iucnStatus:Near Threatened</v>
      </c>
      <c r="L553" s="22" t="str">
        <f>_xlfn.IFNA(VLOOKUP(Tabela5[[#This Row],[scientificName]],Tabela1[],COLUMN('IUCN BR Summary'!O:O),0),"Not Evaluated")</f>
        <v>Near Threatened</v>
      </c>
      <c r="M553" s="24" t="s">
        <v>546</v>
      </c>
      <c r="N553" s="33"/>
      <c r="O553" s="44" t="s">
        <v>547</v>
      </c>
      <c r="P553" s="38" t="s">
        <v>399</v>
      </c>
      <c r="Q553" s="33" t="s">
        <v>400</v>
      </c>
      <c r="R553" s="33"/>
      <c r="S553" s="33"/>
      <c r="T553" s="33"/>
      <c r="U553" s="33"/>
      <c r="V553" s="11"/>
      <c r="W553" s="11"/>
      <c r="X553" s="11"/>
      <c r="Y553" s="11"/>
      <c r="Z553" s="11"/>
      <c r="AA553" s="11"/>
      <c r="AB553" s="11"/>
      <c r="AC553" s="12">
        <v>43484</v>
      </c>
      <c r="AD553" s="15">
        <v>0.32777777777777778</v>
      </c>
      <c r="AE553" s="33"/>
      <c r="AF553" s="15" t="s">
        <v>106</v>
      </c>
      <c r="AG553" s="33"/>
      <c r="AH553" s="30" t="s">
        <v>109</v>
      </c>
      <c r="AI553" s="24" t="s">
        <v>90</v>
      </c>
      <c r="AJ553" s="24" t="s">
        <v>91</v>
      </c>
      <c r="AK553" s="24" t="s">
        <v>92</v>
      </c>
      <c r="AL553" s="11" t="s">
        <v>93</v>
      </c>
      <c r="AM553" s="11" t="s">
        <v>94</v>
      </c>
      <c r="AN553" s="11"/>
      <c r="AO553" s="11"/>
      <c r="AP553" s="11"/>
      <c r="AQ553" s="11" t="s">
        <v>17454</v>
      </c>
      <c r="AR553" s="11"/>
      <c r="AS553" s="11"/>
      <c r="AT553" s="11"/>
      <c r="AU553" s="11"/>
      <c r="AV553" s="11"/>
      <c r="AW553" s="11"/>
      <c r="AX553" s="29">
        <v>401533</v>
      </c>
      <c r="AY553" s="29">
        <v>7822162</v>
      </c>
      <c r="AZ553" s="16">
        <v>-39.939481999999998</v>
      </c>
      <c r="BA553" s="16">
        <v>-19.693511999999998</v>
      </c>
      <c r="BB553" s="11"/>
      <c r="BC553" s="11" t="s">
        <v>17453</v>
      </c>
      <c r="BD553" s="11" t="s">
        <v>17455</v>
      </c>
      <c r="BE553" s="11" t="s">
        <v>95</v>
      </c>
      <c r="BF553" s="17">
        <v>43410</v>
      </c>
      <c r="BG553" s="11" t="s">
        <v>96</v>
      </c>
      <c r="BH553" s="13" t="s">
        <v>97</v>
      </c>
      <c r="BI553" s="13" t="s">
        <v>98</v>
      </c>
      <c r="BJ553" s="13" t="s">
        <v>99</v>
      </c>
      <c r="BK553" s="34" t="s">
        <v>2635</v>
      </c>
      <c r="BL553" s="33" t="s">
        <v>5022</v>
      </c>
      <c r="BM553" s="11" t="s">
        <v>145</v>
      </c>
      <c r="BN553" s="11" t="s">
        <v>303</v>
      </c>
      <c r="BO553" s="11"/>
      <c r="BP553" s="11" t="s">
        <v>11212</v>
      </c>
      <c r="BQ553" s="33" t="str">
        <f>IFERROR(VLOOKUP(Tabela5[[#This Row],[scientificName]],Tabela1[],COLUMN('IUCN BR Summary'!N:N),0),"")</f>
        <v>Goldfuss, 1809</v>
      </c>
      <c r="BR553" s="11" t="s">
        <v>102</v>
      </c>
      <c r="BS553" s="11" t="s">
        <v>548</v>
      </c>
      <c r="BT553" s="11"/>
      <c r="BU553" s="11"/>
      <c r="BV553" s="11"/>
      <c r="BW553" s="11"/>
      <c r="BX553" s="11"/>
      <c r="BY553" s="11"/>
    </row>
    <row r="554" spans="1:77" x14ac:dyDescent="0.25">
      <c r="A554" s="22" t="s">
        <v>76</v>
      </c>
      <c r="B554" s="12">
        <f t="shared" ca="1" si="16"/>
        <v>43818</v>
      </c>
      <c r="C554" s="13" t="s">
        <v>77</v>
      </c>
      <c r="D554" s="22" t="s">
        <v>78</v>
      </c>
      <c r="E554" s="24" t="s">
        <v>79</v>
      </c>
      <c r="F554" s="22" t="s">
        <v>80</v>
      </c>
      <c r="G554" s="22" t="s">
        <v>81</v>
      </c>
      <c r="H554" s="22" t="s">
        <v>82</v>
      </c>
      <c r="I554" s="24" t="s">
        <v>83</v>
      </c>
      <c r="J554" s="24" t="s">
        <v>82</v>
      </c>
      <c r="K554" s="21" t="str">
        <f t="shared" si="17"/>
        <v>iucnStatus:Least Concern</v>
      </c>
      <c r="L554" s="22" t="str">
        <f>_xlfn.IFNA(VLOOKUP(Tabela5[[#This Row],[scientificName]],Tabela1[],COLUMN('IUCN BR Summary'!O:O),0),"Not Evaluated")</f>
        <v>Least Concern</v>
      </c>
      <c r="M554" s="24" t="s">
        <v>549</v>
      </c>
      <c r="N554" s="33"/>
      <c r="O554" s="44" t="s">
        <v>550</v>
      </c>
      <c r="P554" s="38" t="s">
        <v>399</v>
      </c>
      <c r="Q554" s="33" t="s">
        <v>400</v>
      </c>
      <c r="R554" s="33"/>
      <c r="S554" s="33"/>
      <c r="T554" s="33"/>
      <c r="U554" s="33"/>
      <c r="V554" s="11"/>
      <c r="W554" s="11"/>
      <c r="X554" s="11"/>
      <c r="Y554" s="11"/>
      <c r="Z554" s="11"/>
      <c r="AA554" s="11"/>
      <c r="AB554" s="11"/>
      <c r="AC554" s="12">
        <v>43484</v>
      </c>
      <c r="AD554" s="15">
        <v>0.25694444444444448</v>
      </c>
      <c r="AE554" s="33"/>
      <c r="AF554" s="15" t="s">
        <v>106</v>
      </c>
      <c r="AG554" s="33"/>
      <c r="AH554" s="30" t="s">
        <v>109</v>
      </c>
      <c r="AI554" s="24" t="s">
        <v>90</v>
      </c>
      <c r="AJ554" s="24" t="s">
        <v>91</v>
      </c>
      <c r="AK554" s="24" t="s">
        <v>92</v>
      </c>
      <c r="AL554" s="11" t="s">
        <v>93</v>
      </c>
      <c r="AM554" s="11" t="s">
        <v>94</v>
      </c>
      <c r="AN554" s="11"/>
      <c r="AO554" s="11"/>
      <c r="AP554" s="11"/>
      <c r="AQ554" s="11" t="s">
        <v>17454</v>
      </c>
      <c r="AR554" s="11"/>
      <c r="AS554" s="11"/>
      <c r="AT554" s="11"/>
      <c r="AU554" s="11"/>
      <c r="AV554" s="11"/>
      <c r="AW554" s="11"/>
      <c r="AX554" s="29">
        <v>408204</v>
      </c>
      <c r="AY554" s="29">
        <v>7827392</v>
      </c>
      <c r="AZ554" s="16">
        <v>-39.875582999999999</v>
      </c>
      <c r="BA554" s="16">
        <v>-19.646576</v>
      </c>
      <c r="BB554" s="11"/>
      <c r="BC554" s="11" t="s">
        <v>17453</v>
      </c>
      <c r="BD554" s="11" t="s">
        <v>17455</v>
      </c>
      <c r="BE554" s="11" t="s">
        <v>95</v>
      </c>
      <c r="BF554" s="17">
        <v>43410</v>
      </c>
      <c r="BG554" s="11" t="s">
        <v>96</v>
      </c>
      <c r="BH554" s="13" t="s">
        <v>97</v>
      </c>
      <c r="BI554" s="13" t="s">
        <v>98</v>
      </c>
      <c r="BJ554" s="13" t="s">
        <v>99</v>
      </c>
      <c r="BK554" s="33" t="s">
        <v>5036</v>
      </c>
      <c r="BL554" s="33" t="s">
        <v>10210</v>
      </c>
      <c r="BM554" s="11" t="s">
        <v>149</v>
      </c>
      <c r="BN554" s="11" t="s">
        <v>150</v>
      </c>
      <c r="BO554" s="11"/>
      <c r="BP554" s="11" t="s">
        <v>10217</v>
      </c>
      <c r="BQ554" s="33" t="str">
        <f>IFERROR(VLOOKUP(Tabela5[[#This Row],[scientificName]],Tabela1[],COLUMN('IUCN BR Summary'!N:N),0),"")</f>
        <v>(G.[Baron] Cuvier, 1798)</v>
      </c>
      <c r="BR554" s="11" t="s">
        <v>102</v>
      </c>
      <c r="BS554" s="11" t="s">
        <v>513</v>
      </c>
      <c r="BT554" s="11"/>
      <c r="BU554" s="11"/>
      <c r="BV554" s="11"/>
      <c r="BW554" s="11"/>
      <c r="BX554" s="11"/>
      <c r="BY554" s="11"/>
    </row>
    <row r="555" spans="1:77" x14ac:dyDescent="0.25">
      <c r="A555" s="22" t="s">
        <v>76</v>
      </c>
      <c r="B555" s="12">
        <f t="shared" ca="1" si="16"/>
        <v>43818</v>
      </c>
      <c r="C555" s="13" t="s">
        <v>77</v>
      </c>
      <c r="D555" s="22" t="s">
        <v>78</v>
      </c>
      <c r="E555" s="24" t="s">
        <v>79</v>
      </c>
      <c r="F555" s="22" t="s">
        <v>80</v>
      </c>
      <c r="G555" s="22" t="s">
        <v>81</v>
      </c>
      <c r="H555" s="22" t="s">
        <v>82</v>
      </c>
      <c r="I555" s="24" t="s">
        <v>83</v>
      </c>
      <c r="J555" s="24" t="s">
        <v>82</v>
      </c>
      <c r="K555" s="21" t="str">
        <f t="shared" si="17"/>
        <v>iucnStatus:Least Concern</v>
      </c>
      <c r="L555" s="22" t="str">
        <f>_xlfn.IFNA(VLOOKUP(Tabela5[[#This Row],[scientificName]],Tabela1[],COLUMN('IUCN BR Summary'!O:O),0),"Not Evaluated")</f>
        <v>Least Concern</v>
      </c>
      <c r="M555" s="24" t="s">
        <v>551</v>
      </c>
      <c r="N555" s="33"/>
      <c r="O555" s="44" t="s">
        <v>552</v>
      </c>
      <c r="P555" s="38" t="s">
        <v>399</v>
      </c>
      <c r="Q555" s="33" t="s">
        <v>400</v>
      </c>
      <c r="R555" s="33"/>
      <c r="S555" s="33"/>
      <c r="T555" s="33"/>
      <c r="U555" s="33"/>
      <c r="V555" s="11"/>
      <c r="W555" s="11"/>
      <c r="X555" s="11"/>
      <c r="Y555" s="11"/>
      <c r="Z555" s="11"/>
      <c r="AA555" s="11"/>
      <c r="AB555" s="11"/>
      <c r="AC555" s="12">
        <v>43484</v>
      </c>
      <c r="AD555" s="15">
        <v>0.25763888888888892</v>
      </c>
      <c r="AE555" s="33"/>
      <c r="AF555" s="15" t="s">
        <v>106</v>
      </c>
      <c r="AG555" s="33"/>
      <c r="AH555" s="30" t="s">
        <v>109</v>
      </c>
      <c r="AI555" s="24" t="s">
        <v>90</v>
      </c>
      <c r="AJ555" s="24" t="s">
        <v>91</v>
      </c>
      <c r="AK555" s="24" t="s">
        <v>92</v>
      </c>
      <c r="AL555" s="11" t="s">
        <v>93</v>
      </c>
      <c r="AM555" s="11" t="s">
        <v>94</v>
      </c>
      <c r="AN555" s="11"/>
      <c r="AO555" s="11"/>
      <c r="AP555" s="11"/>
      <c r="AQ555" s="11" t="s">
        <v>17454</v>
      </c>
      <c r="AR555" s="11"/>
      <c r="AS555" s="11"/>
      <c r="AT555" s="11"/>
      <c r="AU555" s="11"/>
      <c r="AV555" s="11"/>
      <c r="AW555" s="11"/>
      <c r="AX555" s="29">
        <v>408204</v>
      </c>
      <c r="AY555" s="29">
        <v>7827392</v>
      </c>
      <c r="AZ555" s="16">
        <v>-39.875582999999999</v>
      </c>
      <c r="BA555" s="16">
        <v>-19.646576</v>
      </c>
      <c r="BB555" s="11"/>
      <c r="BC555" s="11" t="s">
        <v>17453</v>
      </c>
      <c r="BD555" s="11" t="s">
        <v>17455</v>
      </c>
      <c r="BE555" s="11" t="s">
        <v>95</v>
      </c>
      <c r="BF555" s="17">
        <v>43410</v>
      </c>
      <c r="BG555" s="11" t="s">
        <v>96</v>
      </c>
      <c r="BH555" s="13" t="s">
        <v>97</v>
      </c>
      <c r="BI555" s="13" t="s">
        <v>98</v>
      </c>
      <c r="BJ555" s="13" t="s">
        <v>99</v>
      </c>
      <c r="BK555" s="33" t="s">
        <v>5036</v>
      </c>
      <c r="BL555" s="33" t="s">
        <v>5037</v>
      </c>
      <c r="BM555" s="11" t="s">
        <v>162</v>
      </c>
      <c r="BN555" s="11" t="s">
        <v>163</v>
      </c>
      <c r="BO555" s="11"/>
      <c r="BP555" s="11" t="s">
        <v>11275</v>
      </c>
      <c r="BQ555" s="33" t="str">
        <f>IFERROR(VLOOKUP(Tabela5[[#This Row],[scientificName]],Tabela1[],COLUMN('IUCN BR Summary'!N:N),0),"")</f>
        <v>(Linnaeus, 1766)</v>
      </c>
      <c r="BR555" s="11" t="s">
        <v>102</v>
      </c>
      <c r="BS555" s="11" t="s">
        <v>525</v>
      </c>
      <c r="BT555" s="11"/>
      <c r="BU555" s="11"/>
      <c r="BV555" s="11"/>
      <c r="BW555" s="11"/>
      <c r="BX555" s="11"/>
      <c r="BY555" s="11"/>
    </row>
    <row r="556" spans="1:77" x14ac:dyDescent="0.25">
      <c r="A556" s="22" t="s">
        <v>76</v>
      </c>
      <c r="B556" s="12">
        <f t="shared" ca="1" si="16"/>
        <v>43818</v>
      </c>
      <c r="C556" s="13" t="s">
        <v>77</v>
      </c>
      <c r="D556" s="22" t="s">
        <v>78</v>
      </c>
      <c r="E556" s="24" t="s">
        <v>79</v>
      </c>
      <c r="F556" s="22" t="s">
        <v>80</v>
      </c>
      <c r="G556" s="22" t="s">
        <v>81</v>
      </c>
      <c r="H556" s="22" t="s">
        <v>82</v>
      </c>
      <c r="I556" s="24" t="s">
        <v>83</v>
      </c>
      <c r="J556" s="24" t="s">
        <v>82</v>
      </c>
      <c r="K556" s="21" t="str">
        <f t="shared" si="17"/>
        <v>iucnStatus:Least Concern</v>
      </c>
      <c r="L556" s="22" t="str">
        <f>_xlfn.IFNA(VLOOKUP(Tabela5[[#This Row],[scientificName]],Tabela1[],COLUMN('IUCN BR Summary'!O:O),0),"Not Evaluated")</f>
        <v>Least Concern</v>
      </c>
      <c r="M556" s="24" t="s">
        <v>553</v>
      </c>
      <c r="N556" s="33"/>
      <c r="O556" s="44" t="s">
        <v>554</v>
      </c>
      <c r="P556" s="38" t="s">
        <v>399</v>
      </c>
      <c r="Q556" s="33" t="s">
        <v>400</v>
      </c>
      <c r="R556" s="33"/>
      <c r="S556" s="33"/>
      <c r="T556" s="33"/>
      <c r="U556" s="33"/>
      <c r="V556" s="11"/>
      <c r="W556" s="11"/>
      <c r="X556" s="11"/>
      <c r="Y556" s="11"/>
      <c r="Z556" s="11"/>
      <c r="AA556" s="11"/>
      <c r="AB556" s="11"/>
      <c r="AC556" s="12">
        <v>43484</v>
      </c>
      <c r="AD556" s="15">
        <v>0.26527777777777778</v>
      </c>
      <c r="AE556" s="33"/>
      <c r="AF556" s="15" t="s">
        <v>106</v>
      </c>
      <c r="AG556" s="33"/>
      <c r="AH556" s="30" t="s">
        <v>109</v>
      </c>
      <c r="AI556" s="24" t="s">
        <v>90</v>
      </c>
      <c r="AJ556" s="24" t="s">
        <v>91</v>
      </c>
      <c r="AK556" s="24" t="s">
        <v>92</v>
      </c>
      <c r="AL556" s="11" t="s">
        <v>93</v>
      </c>
      <c r="AM556" s="11" t="s">
        <v>94</v>
      </c>
      <c r="AN556" s="11"/>
      <c r="AO556" s="11"/>
      <c r="AP556" s="11"/>
      <c r="AQ556" s="11" t="s">
        <v>17454</v>
      </c>
      <c r="AR556" s="11"/>
      <c r="AS556" s="11"/>
      <c r="AT556" s="11"/>
      <c r="AU556" s="11"/>
      <c r="AV556" s="11"/>
      <c r="AW556" s="11"/>
      <c r="AX556" s="29">
        <v>408204</v>
      </c>
      <c r="AY556" s="29">
        <v>7827392</v>
      </c>
      <c r="AZ556" s="16">
        <v>-39.875582999999999</v>
      </c>
      <c r="BA556" s="16">
        <v>-19.646576</v>
      </c>
      <c r="BB556" s="11"/>
      <c r="BC556" s="11" t="s">
        <v>17453</v>
      </c>
      <c r="BD556" s="11" t="s">
        <v>17455</v>
      </c>
      <c r="BE556" s="11" t="s">
        <v>95</v>
      </c>
      <c r="BF556" s="17">
        <v>43410</v>
      </c>
      <c r="BG556" s="11" t="s">
        <v>96</v>
      </c>
      <c r="BH556" s="13" t="s">
        <v>97</v>
      </c>
      <c r="BI556" s="13" t="s">
        <v>98</v>
      </c>
      <c r="BJ556" s="13" t="s">
        <v>99</v>
      </c>
      <c r="BK556" s="33" t="s">
        <v>5036</v>
      </c>
      <c r="BL556" s="33" t="s">
        <v>5037</v>
      </c>
      <c r="BM556" s="11" t="s">
        <v>162</v>
      </c>
      <c r="BN556" s="11" t="s">
        <v>163</v>
      </c>
      <c r="BO556" s="11"/>
      <c r="BP556" s="11" t="s">
        <v>11275</v>
      </c>
      <c r="BQ556" s="33" t="str">
        <f>IFERROR(VLOOKUP(Tabela5[[#This Row],[scientificName]],Tabela1[],COLUMN('IUCN BR Summary'!N:N),0),"")</f>
        <v>(Linnaeus, 1766)</v>
      </c>
      <c r="BR556" s="11" t="s">
        <v>102</v>
      </c>
      <c r="BS556" s="11" t="s">
        <v>525</v>
      </c>
      <c r="BT556" s="11"/>
      <c r="BU556" s="11"/>
      <c r="BV556" s="11"/>
      <c r="BW556" s="11"/>
      <c r="BX556" s="11"/>
      <c r="BY556" s="11"/>
    </row>
    <row r="557" spans="1:77" x14ac:dyDescent="0.25">
      <c r="A557" s="22" t="s">
        <v>76</v>
      </c>
      <c r="B557" s="12">
        <f t="shared" ca="1" si="16"/>
        <v>43818</v>
      </c>
      <c r="C557" s="13" t="s">
        <v>77</v>
      </c>
      <c r="D557" s="22" t="s">
        <v>78</v>
      </c>
      <c r="E557" s="24" t="s">
        <v>79</v>
      </c>
      <c r="F557" s="22" t="s">
        <v>80</v>
      </c>
      <c r="G557" s="22" t="s">
        <v>81</v>
      </c>
      <c r="H557" s="22" t="s">
        <v>82</v>
      </c>
      <c r="I557" s="24" t="s">
        <v>83</v>
      </c>
      <c r="J557" s="24" t="s">
        <v>82</v>
      </c>
      <c r="K557" s="21" t="str">
        <f t="shared" si="17"/>
        <v>iucnStatus:Least Concern</v>
      </c>
      <c r="L557" s="22" t="str">
        <f>_xlfn.IFNA(VLOOKUP(Tabela5[[#This Row],[scientificName]],Tabela1[],COLUMN('IUCN BR Summary'!O:O),0),"Not Evaluated")</f>
        <v>Least Concern</v>
      </c>
      <c r="M557" s="24" t="s">
        <v>532</v>
      </c>
      <c r="N557" s="33"/>
      <c r="O557" s="44" t="s">
        <v>533</v>
      </c>
      <c r="P557" s="38" t="s">
        <v>399</v>
      </c>
      <c r="Q557" s="33" t="s">
        <v>400</v>
      </c>
      <c r="R557" s="33"/>
      <c r="S557" s="33"/>
      <c r="T557" s="33"/>
      <c r="U557" s="33"/>
      <c r="V557" s="11"/>
      <c r="W557" s="11"/>
      <c r="X557" s="11"/>
      <c r="Y557" s="11"/>
      <c r="Z557" s="11"/>
      <c r="AA557" s="11"/>
      <c r="AB557" s="11"/>
      <c r="AC557" s="12">
        <v>43484</v>
      </c>
      <c r="AD557" s="15">
        <v>0.28194444444444444</v>
      </c>
      <c r="AE557" s="33"/>
      <c r="AF557" s="15" t="s">
        <v>106</v>
      </c>
      <c r="AG557" s="33"/>
      <c r="AH557" s="30" t="s">
        <v>109</v>
      </c>
      <c r="AI557" s="24" t="s">
        <v>90</v>
      </c>
      <c r="AJ557" s="24" t="s">
        <v>91</v>
      </c>
      <c r="AK557" s="24" t="s">
        <v>92</v>
      </c>
      <c r="AL557" s="11" t="s">
        <v>93</v>
      </c>
      <c r="AM557" s="11" t="s">
        <v>94</v>
      </c>
      <c r="AN557" s="11"/>
      <c r="AO557" s="11"/>
      <c r="AP557" s="11"/>
      <c r="AQ557" s="11" t="s">
        <v>17454</v>
      </c>
      <c r="AR557" s="11"/>
      <c r="AS557" s="11"/>
      <c r="AT557" s="11"/>
      <c r="AU557" s="11"/>
      <c r="AV557" s="11"/>
      <c r="AW557" s="11"/>
      <c r="AX557" s="29">
        <v>408204</v>
      </c>
      <c r="AY557" s="29">
        <v>7827392</v>
      </c>
      <c r="AZ557" s="16">
        <v>-39.875582999999999</v>
      </c>
      <c r="BA557" s="16">
        <v>-19.646576</v>
      </c>
      <c r="BB557" s="11"/>
      <c r="BC557" s="11" t="s">
        <v>17453</v>
      </c>
      <c r="BD557" s="11" t="s">
        <v>17455</v>
      </c>
      <c r="BE557" s="11" t="s">
        <v>95</v>
      </c>
      <c r="BF557" s="17">
        <v>43410</v>
      </c>
      <c r="BG557" s="11" t="s">
        <v>96</v>
      </c>
      <c r="BH557" s="13" t="s">
        <v>97</v>
      </c>
      <c r="BI557" s="13" t="s">
        <v>98</v>
      </c>
      <c r="BJ557" s="13" t="s">
        <v>99</v>
      </c>
      <c r="BK557" s="33" t="s">
        <v>5036</v>
      </c>
      <c r="BL557" s="33" t="s">
        <v>5037</v>
      </c>
      <c r="BM557" s="11" t="s">
        <v>162</v>
      </c>
      <c r="BN557" s="11" t="s">
        <v>163</v>
      </c>
      <c r="BO557" s="11"/>
      <c r="BP557" s="11" t="s">
        <v>11275</v>
      </c>
      <c r="BQ557" s="33" t="str">
        <f>IFERROR(VLOOKUP(Tabela5[[#This Row],[scientificName]],Tabela1[],COLUMN('IUCN BR Summary'!N:N),0),"")</f>
        <v>(Linnaeus, 1766)</v>
      </c>
      <c r="BR557" s="11" t="s">
        <v>102</v>
      </c>
      <c r="BS557" s="11" t="s">
        <v>525</v>
      </c>
      <c r="BT557" s="11"/>
      <c r="BU557" s="11"/>
      <c r="BV557" s="11"/>
      <c r="BW557" s="11"/>
      <c r="BX557" s="11"/>
      <c r="BY557" s="11"/>
    </row>
    <row r="558" spans="1:77" x14ac:dyDescent="0.25">
      <c r="A558" s="22" t="s">
        <v>76</v>
      </c>
      <c r="B558" s="12">
        <f t="shared" ca="1" si="16"/>
        <v>43818</v>
      </c>
      <c r="C558" s="13" t="s">
        <v>77</v>
      </c>
      <c r="D558" s="22" t="s">
        <v>78</v>
      </c>
      <c r="E558" s="24" t="s">
        <v>79</v>
      </c>
      <c r="F558" s="22" t="s">
        <v>80</v>
      </c>
      <c r="G558" s="22" t="s">
        <v>81</v>
      </c>
      <c r="H558" s="22" t="s">
        <v>82</v>
      </c>
      <c r="I558" s="24" t="s">
        <v>83</v>
      </c>
      <c r="J558" s="24" t="s">
        <v>82</v>
      </c>
      <c r="K558" s="21" t="str">
        <f t="shared" si="17"/>
        <v>iucnStatus:Least Concern</v>
      </c>
      <c r="L558" s="22" t="str">
        <f>_xlfn.IFNA(VLOOKUP(Tabela5[[#This Row],[scientificName]],Tabela1[],COLUMN('IUCN BR Summary'!O:O),0),"Not Evaluated")</f>
        <v>Least Concern</v>
      </c>
      <c r="M558" s="24" t="s">
        <v>538</v>
      </c>
      <c r="N558" s="33"/>
      <c r="O558" s="44" t="s">
        <v>539</v>
      </c>
      <c r="P558" s="38" t="s">
        <v>399</v>
      </c>
      <c r="Q558" s="33" t="s">
        <v>400</v>
      </c>
      <c r="R558" s="33"/>
      <c r="S558" s="33"/>
      <c r="T558" s="33"/>
      <c r="U558" s="33"/>
      <c r="V558" s="11"/>
      <c r="W558" s="11"/>
      <c r="X558" s="11"/>
      <c r="Y558" s="11"/>
      <c r="Z558" s="11"/>
      <c r="AA558" s="11"/>
      <c r="AB558" s="11"/>
      <c r="AC558" s="12">
        <v>43484</v>
      </c>
      <c r="AD558" s="15">
        <v>0.28888888888888892</v>
      </c>
      <c r="AE558" s="33"/>
      <c r="AF558" s="15" t="s">
        <v>106</v>
      </c>
      <c r="AG558" s="33"/>
      <c r="AH558" s="30" t="s">
        <v>109</v>
      </c>
      <c r="AI558" s="24" t="s">
        <v>90</v>
      </c>
      <c r="AJ558" s="24" t="s">
        <v>91</v>
      </c>
      <c r="AK558" s="24" t="s">
        <v>92</v>
      </c>
      <c r="AL558" s="11" t="s">
        <v>93</v>
      </c>
      <c r="AM558" s="11" t="s">
        <v>94</v>
      </c>
      <c r="AN558" s="11"/>
      <c r="AO558" s="11"/>
      <c r="AP558" s="11"/>
      <c r="AQ558" s="11" t="s">
        <v>17454</v>
      </c>
      <c r="AR558" s="11"/>
      <c r="AS558" s="11"/>
      <c r="AT558" s="11"/>
      <c r="AU558" s="11"/>
      <c r="AV558" s="11"/>
      <c r="AW558" s="11"/>
      <c r="AX558" s="29">
        <v>408204</v>
      </c>
      <c r="AY558" s="29">
        <v>7827392</v>
      </c>
      <c r="AZ558" s="16">
        <v>-39.875582999999999</v>
      </c>
      <c r="BA558" s="16">
        <v>-19.646576</v>
      </c>
      <c r="BB558" s="11"/>
      <c r="BC558" s="11" t="s">
        <v>17453</v>
      </c>
      <c r="BD558" s="11" t="s">
        <v>17455</v>
      </c>
      <c r="BE558" s="11" t="s">
        <v>95</v>
      </c>
      <c r="BF558" s="17">
        <v>43410</v>
      </c>
      <c r="BG558" s="11" t="s">
        <v>96</v>
      </c>
      <c r="BH558" s="13" t="s">
        <v>97</v>
      </c>
      <c r="BI558" s="13" t="s">
        <v>98</v>
      </c>
      <c r="BJ558" s="13" t="s">
        <v>99</v>
      </c>
      <c r="BK558" s="33" t="s">
        <v>5036</v>
      </c>
      <c r="BL558" s="33" t="s">
        <v>5037</v>
      </c>
      <c r="BM558" s="11" t="s">
        <v>162</v>
      </c>
      <c r="BN558" s="11" t="s">
        <v>163</v>
      </c>
      <c r="BO558" s="11"/>
      <c r="BP558" s="11" t="s">
        <v>11275</v>
      </c>
      <c r="BQ558" s="33" t="str">
        <f>IFERROR(VLOOKUP(Tabela5[[#This Row],[scientificName]],Tabela1[],COLUMN('IUCN BR Summary'!N:N),0),"")</f>
        <v>(Linnaeus, 1766)</v>
      </c>
      <c r="BR558" s="11" t="s">
        <v>102</v>
      </c>
      <c r="BS558" s="11" t="s">
        <v>525</v>
      </c>
      <c r="BT558" s="11"/>
      <c r="BU558" s="11"/>
      <c r="BV558" s="11"/>
      <c r="BW558" s="11"/>
      <c r="BX558" s="11"/>
      <c r="BY558" s="11"/>
    </row>
    <row r="559" spans="1:77" x14ac:dyDescent="0.25">
      <c r="A559" s="22" t="s">
        <v>76</v>
      </c>
      <c r="B559" s="12">
        <f t="shared" ca="1" si="16"/>
        <v>43818</v>
      </c>
      <c r="C559" s="13" t="s">
        <v>77</v>
      </c>
      <c r="D559" s="22" t="s">
        <v>78</v>
      </c>
      <c r="E559" s="24" t="s">
        <v>79</v>
      </c>
      <c r="F559" s="22" t="s">
        <v>80</v>
      </c>
      <c r="G559" s="22" t="s">
        <v>81</v>
      </c>
      <c r="H559" s="22" t="s">
        <v>82</v>
      </c>
      <c r="I559" s="24" t="s">
        <v>83</v>
      </c>
      <c r="J559" s="24" t="s">
        <v>82</v>
      </c>
      <c r="K559" s="21" t="str">
        <f t="shared" si="17"/>
        <v>iucnStatus:Not Evaluated</v>
      </c>
      <c r="L559" s="22" t="str">
        <f>_xlfn.IFNA(VLOOKUP(Tabela5[[#This Row],[scientificName]],Tabela1[],COLUMN('IUCN BR Summary'!O:O),0),"Not Evaluated")</f>
        <v>Not Evaluated</v>
      </c>
      <c r="M559" s="24" t="s">
        <v>534</v>
      </c>
      <c r="N559" s="33"/>
      <c r="O559" s="44" t="s">
        <v>535</v>
      </c>
      <c r="P559" s="38" t="s">
        <v>399</v>
      </c>
      <c r="Q559" s="33" t="s">
        <v>400</v>
      </c>
      <c r="R559" s="33"/>
      <c r="S559" s="33"/>
      <c r="T559" s="33"/>
      <c r="U559" s="33"/>
      <c r="V559" s="11"/>
      <c r="W559" s="11"/>
      <c r="X559" s="11"/>
      <c r="Y559" s="11"/>
      <c r="Z559" s="11"/>
      <c r="AA559" s="11"/>
      <c r="AB559" s="11"/>
      <c r="AC559" s="12">
        <v>43484</v>
      </c>
      <c r="AD559" s="15">
        <v>0.29444444444444445</v>
      </c>
      <c r="AE559" s="33"/>
      <c r="AF559" s="15" t="s">
        <v>106</v>
      </c>
      <c r="AG559" s="33"/>
      <c r="AH559" s="30" t="s">
        <v>109</v>
      </c>
      <c r="AI559" s="24" t="s">
        <v>90</v>
      </c>
      <c r="AJ559" s="24" t="s">
        <v>91</v>
      </c>
      <c r="AK559" s="24" t="s">
        <v>92</v>
      </c>
      <c r="AL559" s="11" t="s">
        <v>93</v>
      </c>
      <c r="AM559" s="11" t="s">
        <v>94</v>
      </c>
      <c r="AN559" s="11"/>
      <c r="AO559" s="11"/>
      <c r="AP559" s="11"/>
      <c r="AQ559" s="11" t="s">
        <v>17454</v>
      </c>
      <c r="AR559" s="11"/>
      <c r="AS559" s="11"/>
      <c r="AT559" s="11"/>
      <c r="AU559" s="11"/>
      <c r="AV559" s="11"/>
      <c r="AW559" s="11"/>
      <c r="AX559" s="29">
        <v>408204</v>
      </c>
      <c r="AY559" s="29">
        <v>7827392</v>
      </c>
      <c r="AZ559" s="16">
        <v>-39.875582999999999</v>
      </c>
      <c r="BA559" s="16">
        <v>-19.646576</v>
      </c>
      <c r="BB559" s="11"/>
      <c r="BC559" s="11" t="s">
        <v>17453</v>
      </c>
      <c r="BD559" s="11" t="s">
        <v>17455</v>
      </c>
      <c r="BE559" s="11" t="s">
        <v>95</v>
      </c>
      <c r="BF559" s="17">
        <v>43410</v>
      </c>
      <c r="BG559" s="11" t="s">
        <v>96</v>
      </c>
      <c r="BH559" s="13" t="s">
        <v>97</v>
      </c>
      <c r="BI559" s="13" t="s">
        <v>98</v>
      </c>
      <c r="BJ559" s="13" t="s">
        <v>99</v>
      </c>
      <c r="BK559" s="33" t="s">
        <v>2618</v>
      </c>
      <c r="BL559" s="33" t="s">
        <v>9378</v>
      </c>
      <c r="BM559" s="11" t="s">
        <v>205</v>
      </c>
      <c r="BN559" s="11" t="s">
        <v>255</v>
      </c>
      <c r="BO559" s="11"/>
      <c r="BP559" s="11" t="s">
        <v>17446</v>
      </c>
      <c r="BQ559" s="33" t="str">
        <f>IFERROR(VLOOKUP(Tabela5[[#This Row],[scientificName]],Tabela1[],COLUMN('IUCN BR Summary'!N:N),0),"")</f>
        <v/>
      </c>
      <c r="BR559" s="11" t="s">
        <v>166</v>
      </c>
      <c r="BS559" s="11"/>
      <c r="BT559" s="11"/>
      <c r="BU559" s="11"/>
      <c r="BV559" s="11"/>
      <c r="BW559" s="11"/>
      <c r="BX559" s="11"/>
      <c r="BY559" s="11"/>
    </row>
    <row r="560" spans="1:77" x14ac:dyDescent="0.25">
      <c r="A560" s="22" t="s">
        <v>76</v>
      </c>
      <c r="B560" s="12">
        <f t="shared" ca="1" si="16"/>
        <v>43818</v>
      </c>
      <c r="C560" s="13" t="s">
        <v>77</v>
      </c>
      <c r="D560" s="22" t="s">
        <v>78</v>
      </c>
      <c r="E560" s="24" t="s">
        <v>79</v>
      </c>
      <c r="F560" s="22" t="s">
        <v>80</v>
      </c>
      <c r="G560" s="22" t="s">
        <v>81</v>
      </c>
      <c r="H560" s="22" t="s">
        <v>82</v>
      </c>
      <c r="I560" s="24" t="s">
        <v>83</v>
      </c>
      <c r="J560" s="24" t="s">
        <v>82</v>
      </c>
      <c r="K560" s="21" t="str">
        <f t="shared" si="17"/>
        <v>iucnStatus:Least Concern</v>
      </c>
      <c r="L560" s="22" t="str">
        <f>_xlfn.IFNA(VLOOKUP(Tabela5[[#This Row],[scientificName]],Tabela1[],COLUMN('IUCN BR Summary'!O:O),0),"Not Evaluated")</f>
        <v>Least Concern</v>
      </c>
      <c r="M560" s="24" t="s">
        <v>536</v>
      </c>
      <c r="N560" s="33"/>
      <c r="O560" s="44" t="s">
        <v>537</v>
      </c>
      <c r="P560" s="38" t="s">
        <v>399</v>
      </c>
      <c r="Q560" s="33" t="s">
        <v>400</v>
      </c>
      <c r="R560" s="33"/>
      <c r="S560" s="33"/>
      <c r="T560" s="33"/>
      <c r="U560" s="33"/>
      <c r="V560" s="11"/>
      <c r="W560" s="11"/>
      <c r="X560" s="11"/>
      <c r="Y560" s="11"/>
      <c r="Z560" s="11"/>
      <c r="AA560" s="11"/>
      <c r="AB560" s="11"/>
      <c r="AC560" s="12">
        <v>43484</v>
      </c>
      <c r="AD560" s="15">
        <v>0.30416666666666664</v>
      </c>
      <c r="AE560" s="33"/>
      <c r="AF560" s="15" t="s">
        <v>106</v>
      </c>
      <c r="AG560" s="33"/>
      <c r="AH560" s="30" t="s">
        <v>109</v>
      </c>
      <c r="AI560" s="24" t="s">
        <v>90</v>
      </c>
      <c r="AJ560" s="24" t="s">
        <v>91</v>
      </c>
      <c r="AK560" s="24" t="s">
        <v>92</v>
      </c>
      <c r="AL560" s="11" t="s">
        <v>93</v>
      </c>
      <c r="AM560" s="11" t="s">
        <v>94</v>
      </c>
      <c r="AN560" s="11"/>
      <c r="AO560" s="11"/>
      <c r="AP560" s="11"/>
      <c r="AQ560" s="11" t="s">
        <v>17454</v>
      </c>
      <c r="AR560" s="11"/>
      <c r="AS560" s="11"/>
      <c r="AT560" s="11"/>
      <c r="AU560" s="11"/>
      <c r="AV560" s="11"/>
      <c r="AW560" s="11"/>
      <c r="AX560" s="29">
        <v>408204</v>
      </c>
      <c r="AY560" s="29">
        <v>7827392</v>
      </c>
      <c r="AZ560" s="16">
        <v>-39.875582999999999</v>
      </c>
      <c r="BA560" s="16">
        <v>-19.646576</v>
      </c>
      <c r="BB560" s="11"/>
      <c r="BC560" s="11" t="s">
        <v>17453</v>
      </c>
      <c r="BD560" s="11" t="s">
        <v>17455</v>
      </c>
      <c r="BE560" s="11" t="s">
        <v>95</v>
      </c>
      <c r="BF560" s="17">
        <v>43410</v>
      </c>
      <c r="BG560" s="11" t="s">
        <v>96</v>
      </c>
      <c r="BH560" s="13" t="s">
        <v>97</v>
      </c>
      <c r="BI560" s="13" t="s">
        <v>98</v>
      </c>
      <c r="BJ560" s="13" t="s">
        <v>99</v>
      </c>
      <c r="BK560" s="33" t="s">
        <v>5036</v>
      </c>
      <c r="BL560" s="33" t="s">
        <v>5037</v>
      </c>
      <c r="BM560" s="11" t="s">
        <v>162</v>
      </c>
      <c r="BN560" s="11" t="s">
        <v>163</v>
      </c>
      <c r="BO560" s="11"/>
      <c r="BP560" s="11" t="s">
        <v>11275</v>
      </c>
      <c r="BQ560" s="33" t="str">
        <f>IFERROR(VLOOKUP(Tabela5[[#This Row],[scientificName]],Tabela1[],COLUMN('IUCN BR Summary'!N:N),0),"")</f>
        <v>(Linnaeus, 1766)</v>
      </c>
      <c r="BR560" s="11" t="s">
        <v>102</v>
      </c>
      <c r="BS560" s="11" t="s">
        <v>525</v>
      </c>
      <c r="BT560" s="11"/>
      <c r="BU560" s="11"/>
      <c r="BV560" s="11"/>
      <c r="BW560" s="11"/>
      <c r="BX560" s="11"/>
      <c r="BY560" s="11"/>
    </row>
    <row r="561" spans="1:77" x14ac:dyDescent="0.25">
      <c r="A561" s="22" t="s">
        <v>76</v>
      </c>
      <c r="B561" s="12">
        <f t="shared" ca="1" si="16"/>
        <v>43818</v>
      </c>
      <c r="C561" s="13" t="s">
        <v>77</v>
      </c>
      <c r="D561" s="22" t="s">
        <v>78</v>
      </c>
      <c r="E561" s="24" t="s">
        <v>79</v>
      </c>
      <c r="F561" s="22" t="s">
        <v>80</v>
      </c>
      <c r="G561" s="22" t="s">
        <v>81</v>
      </c>
      <c r="H561" s="22" t="s">
        <v>82</v>
      </c>
      <c r="I561" s="24" t="s">
        <v>83</v>
      </c>
      <c r="J561" s="24" t="s">
        <v>82</v>
      </c>
      <c r="K561" s="21" t="str">
        <f t="shared" si="17"/>
        <v>iucnStatus:Least Concern</v>
      </c>
      <c r="L561" s="22" t="str">
        <f>_xlfn.IFNA(VLOOKUP(Tabela5[[#This Row],[scientificName]],Tabela1[],COLUMN('IUCN BR Summary'!O:O),0),"Not Evaluated")</f>
        <v>Least Concern</v>
      </c>
      <c r="M561" s="24" t="s">
        <v>572</v>
      </c>
      <c r="N561" s="33"/>
      <c r="O561" s="44" t="s">
        <v>573</v>
      </c>
      <c r="P561" s="38" t="s">
        <v>399</v>
      </c>
      <c r="Q561" s="33" t="s">
        <v>400</v>
      </c>
      <c r="R561" s="33"/>
      <c r="S561" s="33"/>
      <c r="T561" s="33"/>
      <c r="U561" s="33"/>
      <c r="V561" s="11"/>
      <c r="W561" s="11"/>
      <c r="X561" s="11"/>
      <c r="Y561" s="11"/>
      <c r="Z561" s="11"/>
      <c r="AA561" s="11"/>
      <c r="AB561" s="11"/>
      <c r="AC561" s="12">
        <v>43485</v>
      </c>
      <c r="AD561" s="15">
        <v>0.2902777777777778</v>
      </c>
      <c r="AE561" s="33"/>
      <c r="AF561" s="15" t="s">
        <v>106</v>
      </c>
      <c r="AG561" s="33"/>
      <c r="AH561" s="30" t="s">
        <v>109</v>
      </c>
      <c r="AI561" s="24" t="s">
        <v>90</v>
      </c>
      <c r="AJ561" s="24" t="s">
        <v>91</v>
      </c>
      <c r="AK561" s="24" t="s">
        <v>92</v>
      </c>
      <c r="AL561" s="11" t="s">
        <v>93</v>
      </c>
      <c r="AM561" s="11" t="s">
        <v>94</v>
      </c>
      <c r="AN561" s="11"/>
      <c r="AO561" s="11"/>
      <c r="AP561" s="11"/>
      <c r="AQ561" s="11" t="s">
        <v>17454</v>
      </c>
      <c r="AR561" s="11"/>
      <c r="AS561" s="11"/>
      <c r="AT561" s="11"/>
      <c r="AU561" s="11"/>
      <c r="AV561" s="11"/>
      <c r="AW561" s="11"/>
      <c r="AX561" s="29">
        <v>408204</v>
      </c>
      <c r="AY561" s="29">
        <v>7827392</v>
      </c>
      <c r="AZ561" s="16">
        <v>-39.875582999999999</v>
      </c>
      <c r="BA561" s="16">
        <v>-19.646576</v>
      </c>
      <c r="BB561" s="11"/>
      <c r="BC561" s="11" t="s">
        <v>17453</v>
      </c>
      <c r="BD561" s="11" t="s">
        <v>17455</v>
      </c>
      <c r="BE561" s="11" t="s">
        <v>95</v>
      </c>
      <c r="BF561" s="17">
        <v>43410</v>
      </c>
      <c r="BG561" s="11" t="s">
        <v>96</v>
      </c>
      <c r="BH561" s="13" t="s">
        <v>97</v>
      </c>
      <c r="BI561" s="13" t="s">
        <v>98</v>
      </c>
      <c r="BJ561" s="13" t="s">
        <v>99</v>
      </c>
      <c r="BK561" s="33" t="s">
        <v>5036</v>
      </c>
      <c r="BL561" s="33" t="s">
        <v>5037</v>
      </c>
      <c r="BM561" s="11" t="s">
        <v>162</v>
      </c>
      <c r="BN561" s="11" t="s">
        <v>163</v>
      </c>
      <c r="BO561" s="11"/>
      <c r="BP561" s="11" t="s">
        <v>11275</v>
      </c>
      <c r="BQ561" s="33" t="str">
        <f>IFERROR(VLOOKUP(Tabela5[[#This Row],[scientificName]],Tabela1[],COLUMN('IUCN BR Summary'!N:N),0),"")</f>
        <v>(Linnaeus, 1766)</v>
      </c>
      <c r="BR561" s="11" t="s">
        <v>102</v>
      </c>
      <c r="BS561" s="11" t="s">
        <v>525</v>
      </c>
      <c r="BT561" s="11"/>
      <c r="BU561" s="11"/>
      <c r="BV561" s="11"/>
      <c r="BW561" s="11"/>
      <c r="BX561" s="11"/>
      <c r="BY561" s="11"/>
    </row>
    <row r="562" spans="1:77" x14ac:dyDescent="0.25">
      <c r="A562" s="22" t="s">
        <v>76</v>
      </c>
      <c r="B562" s="12">
        <f t="shared" ca="1" si="16"/>
        <v>43818</v>
      </c>
      <c r="C562" s="13" t="s">
        <v>77</v>
      </c>
      <c r="D562" s="22" t="s">
        <v>78</v>
      </c>
      <c r="E562" s="24" t="s">
        <v>79</v>
      </c>
      <c r="F562" s="22" t="s">
        <v>80</v>
      </c>
      <c r="G562" s="22" t="s">
        <v>81</v>
      </c>
      <c r="H562" s="22" t="s">
        <v>82</v>
      </c>
      <c r="I562" s="24" t="s">
        <v>83</v>
      </c>
      <c r="J562" s="24" t="s">
        <v>82</v>
      </c>
      <c r="K562" s="21" t="str">
        <f t="shared" si="17"/>
        <v>iucnStatus:Least Concern</v>
      </c>
      <c r="L562" s="22" t="str">
        <f>_xlfn.IFNA(VLOOKUP(Tabela5[[#This Row],[scientificName]],Tabela1[],COLUMN('IUCN BR Summary'!O:O),0),"Not Evaluated")</f>
        <v>Least Concern</v>
      </c>
      <c r="M562" s="24" t="s">
        <v>397</v>
      </c>
      <c r="N562" s="33"/>
      <c r="O562" s="44" t="s">
        <v>398</v>
      </c>
      <c r="P562" s="38" t="s">
        <v>399</v>
      </c>
      <c r="Q562" s="33" t="s">
        <v>400</v>
      </c>
      <c r="R562" s="33"/>
      <c r="S562" s="33"/>
      <c r="T562" s="33"/>
      <c r="U562" s="33"/>
      <c r="V562" s="11"/>
      <c r="W562" s="11"/>
      <c r="X562" s="11"/>
      <c r="Y562" s="11"/>
      <c r="Z562" s="11"/>
      <c r="AA562" s="11"/>
      <c r="AB562" s="11"/>
      <c r="AC562" s="12">
        <v>43344</v>
      </c>
      <c r="AD562" s="15"/>
      <c r="AE562" s="33"/>
      <c r="AF562" s="15" t="s">
        <v>401</v>
      </c>
      <c r="AG562" s="33"/>
      <c r="AH562" s="30"/>
      <c r="AI562" s="24" t="s">
        <v>90</v>
      </c>
      <c r="AJ562" s="24" t="s">
        <v>91</v>
      </c>
      <c r="AK562" s="24" t="s">
        <v>92</v>
      </c>
      <c r="AL562" s="22" t="s">
        <v>330</v>
      </c>
      <c r="AM562" s="11" t="s">
        <v>402</v>
      </c>
      <c r="AN562" s="11"/>
      <c r="AO562" s="11"/>
      <c r="AP562" s="11"/>
      <c r="AQ562" s="11" t="s">
        <v>17454</v>
      </c>
      <c r="AR562" s="11"/>
      <c r="AS562" s="11"/>
      <c r="AT562" s="11"/>
      <c r="AU562" s="11"/>
      <c r="AV562" s="11"/>
      <c r="AW562" s="11"/>
      <c r="AX562" s="29">
        <v>760870</v>
      </c>
      <c r="AY562" s="29">
        <v>7819306</v>
      </c>
      <c r="AZ562" s="16">
        <v>-36.511367999999997</v>
      </c>
      <c r="BA562" s="16">
        <v>-19.704509999999999</v>
      </c>
      <c r="BB562" s="11"/>
      <c r="BC562" s="11" t="s">
        <v>17453</v>
      </c>
      <c r="BD562" s="11" t="s">
        <v>17455</v>
      </c>
      <c r="BE562" s="11" t="s">
        <v>95</v>
      </c>
      <c r="BF562" s="17">
        <v>43410</v>
      </c>
      <c r="BG562" s="11" t="s">
        <v>96</v>
      </c>
      <c r="BH562" s="13" t="s">
        <v>97</v>
      </c>
      <c r="BI562" s="13" t="s">
        <v>98</v>
      </c>
      <c r="BJ562" s="13" t="s">
        <v>99</v>
      </c>
      <c r="BK562" s="33" t="s">
        <v>10362</v>
      </c>
      <c r="BL562" s="33" t="s">
        <v>10395</v>
      </c>
      <c r="BM562" s="11" t="s">
        <v>403</v>
      </c>
      <c r="BN562" s="11" t="s">
        <v>404</v>
      </c>
      <c r="BO562" s="11"/>
      <c r="BP562" s="11" t="s">
        <v>10400</v>
      </c>
      <c r="BQ562" s="33" t="str">
        <f>IFERROR(VLOOKUP(Tabela5[[#This Row],[scientificName]],Tabela1[],COLUMN('IUCN BR Summary'!N:N),0),"")</f>
        <v>(Linnaeus, 1758)</v>
      </c>
      <c r="BR562" s="11" t="s">
        <v>102</v>
      </c>
      <c r="BS562" s="11" t="s">
        <v>405</v>
      </c>
      <c r="BT562" s="11"/>
      <c r="BU562" s="11"/>
      <c r="BV562" s="11"/>
      <c r="BW562" s="11"/>
      <c r="BX562" s="11"/>
      <c r="BY562" s="11"/>
    </row>
    <row r="563" spans="1:77" x14ac:dyDescent="0.25">
      <c r="A563" s="22" t="s">
        <v>76</v>
      </c>
      <c r="B563" s="12">
        <f t="shared" ca="1" si="16"/>
        <v>43818</v>
      </c>
      <c r="C563" s="13" t="s">
        <v>77</v>
      </c>
      <c r="D563" s="22" t="s">
        <v>78</v>
      </c>
      <c r="E563" s="24" t="s">
        <v>79</v>
      </c>
      <c r="F563" s="22" t="s">
        <v>80</v>
      </c>
      <c r="G563" s="22" t="s">
        <v>81</v>
      </c>
      <c r="H563" s="22" t="s">
        <v>82</v>
      </c>
      <c r="I563" s="24" t="s">
        <v>83</v>
      </c>
      <c r="J563" s="24" t="s">
        <v>82</v>
      </c>
      <c r="K563" s="21" t="str">
        <f t="shared" si="17"/>
        <v>iucnStatus:Vulnerable</v>
      </c>
      <c r="L563" s="22" t="str">
        <f>_xlfn.IFNA(VLOOKUP(Tabela5[[#This Row],[scientificName]],Tabela1[],COLUMN('IUCN BR Summary'!O:O),0),"Not Evaluated")</f>
        <v>Vulnerable</v>
      </c>
      <c r="M563" s="24" t="s">
        <v>508</v>
      </c>
      <c r="N563" s="33"/>
      <c r="O563" s="44" t="s">
        <v>509</v>
      </c>
      <c r="P563" s="38" t="s">
        <v>399</v>
      </c>
      <c r="Q563" s="33" t="s">
        <v>400</v>
      </c>
      <c r="R563" s="33"/>
      <c r="S563" s="33"/>
      <c r="T563" s="33"/>
      <c r="U563" s="33"/>
      <c r="V563" s="11"/>
      <c r="W563" s="11"/>
      <c r="X563" s="11"/>
      <c r="Y563" s="11"/>
      <c r="Z563" s="11"/>
      <c r="AA563" s="11"/>
      <c r="AB563" s="11"/>
      <c r="AC563" s="12">
        <v>43404</v>
      </c>
      <c r="AD563" s="15"/>
      <c r="AE563" s="33"/>
      <c r="AF563" s="15" t="s">
        <v>401</v>
      </c>
      <c r="AG563" s="33"/>
      <c r="AH563" s="30"/>
      <c r="AI563" s="24" t="s">
        <v>90</v>
      </c>
      <c r="AJ563" s="24" t="s">
        <v>91</v>
      </c>
      <c r="AK563" s="24" t="s">
        <v>92</v>
      </c>
      <c r="AL563" s="11" t="s">
        <v>93</v>
      </c>
      <c r="AM563" s="11" t="s">
        <v>94</v>
      </c>
      <c r="AN563" s="11"/>
      <c r="AO563" s="11"/>
      <c r="AP563" s="11"/>
      <c r="AQ563" s="11" t="s">
        <v>17454</v>
      </c>
      <c r="AR563" s="11"/>
      <c r="AS563" s="11"/>
      <c r="AT563" s="11"/>
      <c r="AU563" s="11"/>
      <c r="AV563" s="11"/>
      <c r="AW563" s="11"/>
      <c r="AX563" s="29">
        <v>401972</v>
      </c>
      <c r="AY563" s="29">
        <v>7822368</v>
      </c>
      <c r="AZ563" s="16">
        <v>-39.935282999999998</v>
      </c>
      <c r="BA563" s="16">
        <v>-19.691673000000002</v>
      </c>
      <c r="BB563" s="11"/>
      <c r="BC563" s="11" t="s">
        <v>17453</v>
      </c>
      <c r="BD563" s="11" t="s">
        <v>17455</v>
      </c>
      <c r="BE563" s="11" t="s">
        <v>95</v>
      </c>
      <c r="BF563" s="17">
        <v>43410</v>
      </c>
      <c r="BG563" s="11" t="s">
        <v>96</v>
      </c>
      <c r="BH563" s="13" t="s">
        <v>97</v>
      </c>
      <c r="BI563" s="13" t="s">
        <v>98</v>
      </c>
      <c r="BJ563" s="13" t="s">
        <v>99</v>
      </c>
      <c r="BK563" s="33" t="s">
        <v>1260</v>
      </c>
      <c r="BL563" s="33" t="s">
        <v>9732</v>
      </c>
      <c r="BM563" s="11" t="s">
        <v>506</v>
      </c>
      <c r="BN563" s="11" t="s">
        <v>507</v>
      </c>
      <c r="BO563" s="11"/>
      <c r="BP563" s="11" t="s">
        <v>9731</v>
      </c>
      <c r="BQ563" s="33" t="str">
        <f>IFERROR(VLOOKUP(Tabela5[[#This Row],[scientificName]],Tabela1[],COLUMN('IUCN BR Summary'!N:N),0),"")</f>
        <v>(Olfers, 1818)</v>
      </c>
      <c r="BR563" s="11" t="s">
        <v>102</v>
      </c>
      <c r="BS563" s="11" t="s">
        <v>510</v>
      </c>
      <c r="BT563" s="11"/>
      <c r="BU563" s="11"/>
      <c r="BV563" s="11"/>
      <c r="BW563" s="11"/>
      <c r="BX563" s="11"/>
      <c r="BY563" s="11"/>
    </row>
    <row r="564" spans="1:77" x14ac:dyDescent="0.25">
      <c r="A564" s="22" t="s">
        <v>76</v>
      </c>
      <c r="B564" s="12">
        <f t="shared" ca="1" si="16"/>
        <v>43818</v>
      </c>
      <c r="C564" s="13" t="s">
        <v>77</v>
      </c>
      <c r="D564" s="22" t="s">
        <v>78</v>
      </c>
      <c r="E564" s="24" t="s">
        <v>79</v>
      </c>
      <c r="F564" s="22" t="s">
        <v>80</v>
      </c>
      <c r="G564" s="22" t="s">
        <v>81</v>
      </c>
      <c r="H564" s="22" t="s">
        <v>82</v>
      </c>
      <c r="I564" s="24" t="s">
        <v>83</v>
      </c>
      <c r="J564" s="24" t="s">
        <v>82</v>
      </c>
      <c r="K564" s="21" t="str">
        <f t="shared" si="17"/>
        <v>iucnStatus:Least Concern</v>
      </c>
      <c r="L564" s="22" t="str">
        <f>_xlfn.IFNA(VLOOKUP(Tabela5[[#This Row],[scientificName]],Tabela1[],COLUMN('IUCN BR Summary'!O:O),0),"Not Evaluated")</f>
        <v>Least Concern</v>
      </c>
      <c r="M564" s="24" t="s">
        <v>511</v>
      </c>
      <c r="N564" s="33"/>
      <c r="O564" s="44" t="s">
        <v>512</v>
      </c>
      <c r="P564" s="38" t="s">
        <v>399</v>
      </c>
      <c r="Q564" s="33" t="s">
        <v>400</v>
      </c>
      <c r="R564" s="33"/>
      <c r="S564" s="33"/>
      <c r="T564" s="33"/>
      <c r="U564" s="33"/>
      <c r="V564" s="11"/>
      <c r="W564" s="11"/>
      <c r="X564" s="11"/>
      <c r="Y564" s="11"/>
      <c r="Z564" s="11"/>
      <c r="AA564" s="11"/>
      <c r="AB564" s="11"/>
      <c r="AC564" s="12">
        <v>43405</v>
      </c>
      <c r="AD564" s="15"/>
      <c r="AE564" s="33"/>
      <c r="AF564" s="15" t="s">
        <v>401</v>
      </c>
      <c r="AG564" s="33"/>
      <c r="AH564" s="30"/>
      <c r="AI564" s="24" t="s">
        <v>90</v>
      </c>
      <c r="AJ564" s="24" t="s">
        <v>91</v>
      </c>
      <c r="AK564" s="24" t="s">
        <v>92</v>
      </c>
      <c r="AL564" s="11" t="s">
        <v>93</v>
      </c>
      <c r="AM564" s="11" t="s">
        <v>94</v>
      </c>
      <c r="AN564" s="11"/>
      <c r="AO564" s="11"/>
      <c r="AP564" s="11"/>
      <c r="AQ564" s="11" t="s">
        <v>17454</v>
      </c>
      <c r="AR564" s="11"/>
      <c r="AS564" s="11"/>
      <c r="AT564" s="11"/>
      <c r="AU564" s="11"/>
      <c r="AV564" s="11"/>
      <c r="AW564" s="11"/>
      <c r="AX564" s="29">
        <v>407095</v>
      </c>
      <c r="AY564" s="29">
        <v>7828794</v>
      </c>
      <c r="AZ564" s="16">
        <v>-39.886090000000003</v>
      </c>
      <c r="BA564" s="16">
        <v>-19.633856000000002</v>
      </c>
      <c r="BB564" s="11"/>
      <c r="BC564" s="11" t="s">
        <v>17453</v>
      </c>
      <c r="BD564" s="11" t="s">
        <v>17455</v>
      </c>
      <c r="BE564" s="11" t="s">
        <v>95</v>
      </c>
      <c r="BF564" s="17">
        <v>43410</v>
      </c>
      <c r="BG564" s="11" t="s">
        <v>96</v>
      </c>
      <c r="BH564" s="13" t="s">
        <v>97</v>
      </c>
      <c r="BI564" s="13" t="s">
        <v>98</v>
      </c>
      <c r="BJ564" s="13" t="s">
        <v>99</v>
      </c>
      <c r="BK564" s="33" t="s">
        <v>5036</v>
      </c>
      <c r="BL564" s="33" t="s">
        <v>10210</v>
      </c>
      <c r="BM564" s="11" t="s">
        <v>149</v>
      </c>
      <c r="BN564" s="11" t="s">
        <v>150</v>
      </c>
      <c r="BO564" s="11"/>
      <c r="BP564" s="11" t="s">
        <v>10217</v>
      </c>
      <c r="BQ564" s="33" t="str">
        <f>IFERROR(VLOOKUP(Tabela5[[#This Row],[scientificName]],Tabela1[],COLUMN('IUCN BR Summary'!N:N),0),"")</f>
        <v>(G.[Baron] Cuvier, 1798)</v>
      </c>
      <c r="BR564" s="11" t="s">
        <v>102</v>
      </c>
      <c r="BS564" s="11" t="s">
        <v>513</v>
      </c>
      <c r="BT564" s="11"/>
      <c r="BU564" s="11"/>
      <c r="BV564" s="11"/>
      <c r="BW564" s="11"/>
      <c r="BX564" s="11"/>
      <c r="BY564" s="11"/>
    </row>
    <row r="565" spans="1:77" x14ac:dyDescent="0.25">
      <c r="A565" s="22" t="s">
        <v>76</v>
      </c>
      <c r="B565" s="12">
        <f t="shared" ca="1" si="16"/>
        <v>43818</v>
      </c>
      <c r="C565" s="13" t="s">
        <v>77</v>
      </c>
      <c r="D565" s="22" t="s">
        <v>78</v>
      </c>
      <c r="E565" s="24" t="s">
        <v>79</v>
      </c>
      <c r="F565" s="22" t="s">
        <v>80</v>
      </c>
      <c r="G565" s="22" t="s">
        <v>81</v>
      </c>
      <c r="H565" s="22" t="s">
        <v>82</v>
      </c>
      <c r="I565" s="24" t="s">
        <v>83</v>
      </c>
      <c r="J565" s="24" t="s">
        <v>82</v>
      </c>
      <c r="K565" s="21" t="str">
        <f t="shared" si="17"/>
        <v>iucnStatus:Not Evaluated</v>
      </c>
      <c r="L565" s="22" t="str">
        <f>_xlfn.IFNA(VLOOKUP(Tabela5[[#This Row],[scientificName]],Tabela1[],COLUMN('IUCN BR Summary'!O:O),0),"Not Evaluated")</f>
        <v>Not Evaluated</v>
      </c>
      <c r="M565" s="24" t="s">
        <v>519</v>
      </c>
      <c r="N565" s="33"/>
      <c r="O565" s="44" t="s">
        <v>520</v>
      </c>
      <c r="P565" s="38" t="s">
        <v>399</v>
      </c>
      <c r="Q565" s="33" t="s">
        <v>400</v>
      </c>
      <c r="R565" s="33"/>
      <c r="S565" s="33"/>
      <c r="T565" s="33"/>
      <c r="U565" s="33"/>
      <c r="V565" s="11"/>
      <c r="W565" s="11"/>
      <c r="X565" s="11"/>
      <c r="Y565" s="11"/>
      <c r="Z565" s="11"/>
      <c r="AA565" s="11"/>
      <c r="AB565" s="11"/>
      <c r="AC565" s="12">
        <v>43405</v>
      </c>
      <c r="AD565" s="15"/>
      <c r="AE565" s="33"/>
      <c r="AF565" s="15" t="s">
        <v>401</v>
      </c>
      <c r="AG565" s="33"/>
      <c r="AH565" s="30"/>
      <c r="AI565" s="24" t="s">
        <v>90</v>
      </c>
      <c r="AJ565" s="24" t="s">
        <v>91</v>
      </c>
      <c r="AK565" s="24" t="s">
        <v>92</v>
      </c>
      <c r="AL565" s="11" t="s">
        <v>93</v>
      </c>
      <c r="AM565" s="11" t="s">
        <v>94</v>
      </c>
      <c r="AN565" s="11"/>
      <c r="AO565" s="11"/>
      <c r="AP565" s="11"/>
      <c r="AQ565" s="11" t="s">
        <v>17454</v>
      </c>
      <c r="AR565" s="11"/>
      <c r="AS565" s="11"/>
      <c r="AT565" s="11"/>
      <c r="AU565" s="11"/>
      <c r="AV565" s="11"/>
      <c r="AW565" s="11"/>
      <c r="AX565" s="29">
        <v>407095</v>
      </c>
      <c r="AY565" s="29">
        <v>7828794</v>
      </c>
      <c r="AZ565" s="16">
        <v>-39.886090000000003</v>
      </c>
      <c r="BA565" s="16">
        <v>-19.633856000000002</v>
      </c>
      <c r="BB565" s="11"/>
      <c r="BC565" s="11" t="s">
        <v>17453</v>
      </c>
      <c r="BD565" s="11" t="s">
        <v>17455</v>
      </c>
      <c r="BE565" s="11" t="s">
        <v>95</v>
      </c>
      <c r="BF565" s="17">
        <v>43410</v>
      </c>
      <c r="BG565" s="11" t="s">
        <v>96</v>
      </c>
      <c r="BH565" s="13" t="s">
        <v>97</v>
      </c>
      <c r="BI565" s="13" t="s">
        <v>98</v>
      </c>
      <c r="BJ565" s="13" t="s">
        <v>99</v>
      </c>
      <c r="BK565" s="33" t="s">
        <v>1260</v>
      </c>
      <c r="BL565" s="33" t="s">
        <v>9565</v>
      </c>
      <c r="BM565" s="11" t="s">
        <v>460</v>
      </c>
      <c r="BN565" s="11" t="s">
        <v>255</v>
      </c>
      <c r="BO565" s="11"/>
      <c r="BP565" s="11" t="s">
        <v>17448</v>
      </c>
      <c r="BQ565" s="33" t="str">
        <f>IFERROR(VLOOKUP(Tabela5[[#This Row],[scientificName]],Tabela1[],COLUMN('IUCN BR Summary'!N:N),0),"")</f>
        <v/>
      </c>
      <c r="BR565" s="11" t="s">
        <v>166</v>
      </c>
      <c r="BS565" s="11"/>
      <c r="BT565" s="11"/>
      <c r="BU565" s="11"/>
      <c r="BV565" s="11"/>
      <c r="BW565" s="11"/>
      <c r="BX565" s="11"/>
      <c r="BY565" s="11"/>
    </row>
    <row r="566" spans="1:77" x14ac:dyDescent="0.25">
      <c r="A566" s="22" t="s">
        <v>76</v>
      </c>
      <c r="B566" s="12">
        <f t="shared" ca="1" si="16"/>
        <v>43818</v>
      </c>
      <c r="C566" s="13" t="s">
        <v>77</v>
      </c>
      <c r="D566" s="22" t="s">
        <v>78</v>
      </c>
      <c r="E566" s="24" t="s">
        <v>79</v>
      </c>
      <c r="F566" s="22" t="s">
        <v>80</v>
      </c>
      <c r="G566" s="22" t="s">
        <v>81</v>
      </c>
      <c r="H566" s="22" t="s">
        <v>82</v>
      </c>
      <c r="I566" s="24" t="s">
        <v>83</v>
      </c>
      <c r="J566" s="24" t="s">
        <v>82</v>
      </c>
      <c r="K566" s="21" t="str">
        <f t="shared" si="17"/>
        <v>iucnStatus:Least Concern</v>
      </c>
      <c r="L566" s="22" t="str">
        <f>_xlfn.IFNA(VLOOKUP(Tabela5[[#This Row],[scientificName]],Tabela1[],COLUMN('IUCN BR Summary'!O:O),0),"Not Evaluated")</f>
        <v>Least Concern</v>
      </c>
      <c r="M566" s="24" t="s">
        <v>514</v>
      </c>
      <c r="N566" s="33"/>
      <c r="O566" s="44" t="s">
        <v>515</v>
      </c>
      <c r="P566" s="38" t="s">
        <v>399</v>
      </c>
      <c r="Q566" s="33" t="s">
        <v>400</v>
      </c>
      <c r="R566" s="33"/>
      <c r="S566" s="33"/>
      <c r="T566" s="33"/>
      <c r="U566" s="33"/>
      <c r="V566" s="11"/>
      <c r="W566" s="11"/>
      <c r="X566" s="11"/>
      <c r="Y566" s="11"/>
      <c r="Z566" s="11"/>
      <c r="AA566" s="11"/>
      <c r="AB566" s="11"/>
      <c r="AC566" s="12">
        <v>43405</v>
      </c>
      <c r="AD566" s="15"/>
      <c r="AE566" s="33"/>
      <c r="AF566" s="15" t="s">
        <v>401</v>
      </c>
      <c r="AG566" s="33"/>
      <c r="AH566" s="30"/>
      <c r="AI566" s="24" t="s">
        <v>90</v>
      </c>
      <c r="AJ566" s="24" t="s">
        <v>91</v>
      </c>
      <c r="AK566" s="24" t="s">
        <v>92</v>
      </c>
      <c r="AL566" s="11" t="s">
        <v>93</v>
      </c>
      <c r="AM566" s="11" t="s">
        <v>94</v>
      </c>
      <c r="AN566" s="11"/>
      <c r="AO566" s="11"/>
      <c r="AP566" s="11"/>
      <c r="AQ566" s="11" t="s">
        <v>17454</v>
      </c>
      <c r="AR566" s="11"/>
      <c r="AS566" s="11"/>
      <c r="AT566" s="11"/>
      <c r="AU566" s="11"/>
      <c r="AV566" s="11"/>
      <c r="AW566" s="11"/>
      <c r="AX566" s="29">
        <v>407095</v>
      </c>
      <c r="AY566" s="29">
        <v>7828794</v>
      </c>
      <c r="AZ566" s="16">
        <v>-39.886090000000003</v>
      </c>
      <c r="BA566" s="16">
        <v>-19.633856000000002</v>
      </c>
      <c r="BB566" s="11"/>
      <c r="BC566" s="11" t="s">
        <v>17453</v>
      </c>
      <c r="BD566" s="11" t="s">
        <v>17455</v>
      </c>
      <c r="BE566" s="11" t="s">
        <v>95</v>
      </c>
      <c r="BF566" s="17">
        <v>43410</v>
      </c>
      <c r="BG566" s="11" t="s">
        <v>96</v>
      </c>
      <c r="BH566" s="13" t="s">
        <v>97</v>
      </c>
      <c r="BI566" s="13" t="s">
        <v>98</v>
      </c>
      <c r="BJ566" s="13" t="s">
        <v>99</v>
      </c>
      <c r="BK566" s="33" t="s">
        <v>5036</v>
      </c>
      <c r="BL566" s="33" t="s">
        <v>10748</v>
      </c>
      <c r="BM566" s="11" t="s">
        <v>516</v>
      </c>
      <c r="BN566" s="11" t="s">
        <v>517</v>
      </c>
      <c r="BO566" s="11"/>
      <c r="BP566" s="11" t="s">
        <v>14409</v>
      </c>
      <c r="BQ566" s="33" t="str">
        <f>IFERROR(VLOOKUP(Tabela5[[#This Row],[scientificName]],Tabela1[],COLUMN('IUCN BR Summary'!N:N),0),"")</f>
        <v>(Linnaeus, 1771)</v>
      </c>
      <c r="BR566" s="11" t="s">
        <v>102</v>
      </c>
      <c r="BS566" s="11" t="s">
        <v>518</v>
      </c>
      <c r="BT566" s="11"/>
      <c r="BU566" s="11"/>
      <c r="BV566" s="11"/>
      <c r="BW566" s="11"/>
      <c r="BX566" s="11"/>
      <c r="BY566" s="11"/>
    </row>
    <row r="567" spans="1:77" x14ac:dyDescent="0.25">
      <c r="A567" s="22" t="s">
        <v>76</v>
      </c>
      <c r="B567" s="12">
        <f t="shared" ca="1" si="16"/>
        <v>43818</v>
      </c>
      <c r="C567" s="13" t="s">
        <v>77</v>
      </c>
      <c r="D567" s="22" t="s">
        <v>78</v>
      </c>
      <c r="E567" s="24" t="s">
        <v>79</v>
      </c>
      <c r="F567" s="22" t="s">
        <v>80</v>
      </c>
      <c r="G567" s="22" t="s">
        <v>81</v>
      </c>
      <c r="H567" s="22" t="s">
        <v>82</v>
      </c>
      <c r="I567" s="24" t="s">
        <v>83</v>
      </c>
      <c r="J567" s="24" t="s">
        <v>82</v>
      </c>
      <c r="K567" s="21" t="str">
        <f t="shared" si="17"/>
        <v>iucnStatus:Least Concern</v>
      </c>
      <c r="L567" s="22" t="str">
        <f>_xlfn.IFNA(VLOOKUP(Tabela5[[#This Row],[scientificName]],Tabela1[],COLUMN('IUCN BR Summary'!O:O),0),"Not Evaluated")</f>
        <v>Least Concern</v>
      </c>
      <c r="M567" s="24" t="s">
        <v>523</v>
      </c>
      <c r="N567" s="33"/>
      <c r="O567" s="44" t="s">
        <v>524</v>
      </c>
      <c r="P567" s="38" t="s">
        <v>399</v>
      </c>
      <c r="Q567" s="33" t="s">
        <v>400</v>
      </c>
      <c r="R567" s="33"/>
      <c r="S567" s="33"/>
      <c r="T567" s="33"/>
      <c r="U567" s="33"/>
      <c r="V567" s="11"/>
      <c r="W567" s="11"/>
      <c r="X567" s="11"/>
      <c r="Y567" s="11"/>
      <c r="Z567" s="11"/>
      <c r="AA567" s="11"/>
      <c r="AB567" s="11"/>
      <c r="AC567" s="12">
        <v>43483</v>
      </c>
      <c r="AD567" s="15"/>
      <c r="AE567" s="33"/>
      <c r="AF567" s="15" t="s">
        <v>401</v>
      </c>
      <c r="AG567" s="33"/>
      <c r="AH567" s="30"/>
      <c r="AI567" s="24" t="s">
        <v>90</v>
      </c>
      <c r="AJ567" s="24" t="s">
        <v>91</v>
      </c>
      <c r="AK567" s="24" t="s">
        <v>92</v>
      </c>
      <c r="AL567" s="11" t="s">
        <v>93</v>
      </c>
      <c r="AM567" s="11" t="s">
        <v>94</v>
      </c>
      <c r="AN567" s="11"/>
      <c r="AO567" s="11"/>
      <c r="AP567" s="11"/>
      <c r="AQ567" s="11" t="s">
        <v>17454</v>
      </c>
      <c r="AR567" s="11"/>
      <c r="AS567" s="11"/>
      <c r="AT567" s="11"/>
      <c r="AU567" s="11"/>
      <c r="AV567" s="11"/>
      <c r="AW567" s="11"/>
      <c r="AX567" s="29">
        <v>401198</v>
      </c>
      <c r="AY567" s="29">
        <v>7822162</v>
      </c>
      <c r="AZ567" s="16">
        <v>-39.942678000000001</v>
      </c>
      <c r="BA567" s="16">
        <v>-19.693494999999999</v>
      </c>
      <c r="BB567" s="11"/>
      <c r="BC567" s="11" t="s">
        <v>17453</v>
      </c>
      <c r="BD567" s="11" t="s">
        <v>17455</v>
      </c>
      <c r="BE567" s="11" t="s">
        <v>95</v>
      </c>
      <c r="BF567" s="17">
        <v>43410</v>
      </c>
      <c r="BG567" s="11" t="s">
        <v>96</v>
      </c>
      <c r="BH567" s="13" t="s">
        <v>97</v>
      </c>
      <c r="BI567" s="13" t="s">
        <v>98</v>
      </c>
      <c r="BJ567" s="13" t="s">
        <v>99</v>
      </c>
      <c r="BK567" s="33" t="s">
        <v>5036</v>
      </c>
      <c r="BL567" s="33" t="s">
        <v>5037</v>
      </c>
      <c r="BM567" s="11" t="s">
        <v>162</v>
      </c>
      <c r="BN567" s="11" t="s">
        <v>163</v>
      </c>
      <c r="BO567" s="11"/>
      <c r="BP567" s="11" t="s">
        <v>11275</v>
      </c>
      <c r="BQ567" s="33" t="str">
        <f>IFERROR(VLOOKUP(Tabela5[[#This Row],[scientificName]],Tabela1[],COLUMN('IUCN BR Summary'!N:N),0),"")</f>
        <v>(Linnaeus, 1766)</v>
      </c>
      <c r="BR567" s="11" t="s">
        <v>102</v>
      </c>
      <c r="BS567" s="11" t="s">
        <v>525</v>
      </c>
      <c r="BT567" s="11"/>
      <c r="BU567" s="11"/>
      <c r="BV567" s="11"/>
      <c r="BW567" s="11"/>
      <c r="BX567" s="11"/>
      <c r="BY567" s="11"/>
    </row>
    <row r="568" spans="1:77" x14ac:dyDescent="0.25">
      <c r="A568" s="22" t="s">
        <v>76</v>
      </c>
      <c r="B568" s="12">
        <f t="shared" ca="1" si="16"/>
        <v>43818</v>
      </c>
      <c r="C568" s="13" t="s">
        <v>77</v>
      </c>
      <c r="D568" s="22" t="s">
        <v>78</v>
      </c>
      <c r="E568" s="24" t="s">
        <v>79</v>
      </c>
      <c r="F568" s="22" t="s">
        <v>80</v>
      </c>
      <c r="G568" s="22" t="s">
        <v>81</v>
      </c>
      <c r="H568" s="22" t="s">
        <v>82</v>
      </c>
      <c r="I568" s="24" t="s">
        <v>83</v>
      </c>
      <c r="J568" s="24" t="s">
        <v>82</v>
      </c>
      <c r="K568" s="21" t="str">
        <f t="shared" si="17"/>
        <v>iucnStatus:Least Concern</v>
      </c>
      <c r="L568" s="22" t="str">
        <f>_xlfn.IFNA(VLOOKUP(Tabela5[[#This Row],[scientificName]],Tabela1[],COLUMN('IUCN BR Summary'!O:O),0),"Not Evaluated")</f>
        <v>Least Concern</v>
      </c>
      <c r="M568" s="24" t="s">
        <v>584</v>
      </c>
      <c r="N568" s="33"/>
      <c r="O568" s="44" t="s">
        <v>585</v>
      </c>
      <c r="P568" s="38" t="s">
        <v>399</v>
      </c>
      <c r="Q568" s="33" t="s">
        <v>400</v>
      </c>
      <c r="R568" s="33"/>
      <c r="S568" s="33"/>
      <c r="T568" s="33"/>
      <c r="U568" s="33"/>
      <c r="V568" s="11"/>
      <c r="W568" s="11"/>
      <c r="X568" s="11"/>
      <c r="Y568" s="11"/>
      <c r="Z568" s="11"/>
      <c r="AA568" s="11"/>
      <c r="AB568" s="11"/>
      <c r="AC568" s="12">
        <v>43487</v>
      </c>
      <c r="AD568" s="15"/>
      <c r="AE568" s="33"/>
      <c r="AF568" s="15" t="s">
        <v>401</v>
      </c>
      <c r="AG568" s="33"/>
      <c r="AH568" s="30"/>
      <c r="AI568" s="24" t="s">
        <v>90</v>
      </c>
      <c r="AJ568" s="24" t="s">
        <v>91</v>
      </c>
      <c r="AK568" s="24" t="s">
        <v>92</v>
      </c>
      <c r="AL568" s="22" t="s">
        <v>330</v>
      </c>
      <c r="AM568" s="11" t="s">
        <v>402</v>
      </c>
      <c r="AN568" s="11"/>
      <c r="AO568" s="11"/>
      <c r="AP568" s="11"/>
      <c r="AQ568" s="11" t="s">
        <v>17454</v>
      </c>
      <c r="AR568" s="11"/>
      <c r="AS568" s="11"/>
      <c r="AT568" s="11"/>
      <c r="AU568" s="11"/>
      <c r="AV568" s="11"/>
      <c r="AW568" s="11"/>
      <c r="AX568" s="29">
        <v>759957</v>
      </c>
      <c r="AY568" s="29">
        <v>7819295</v>
      </c>
      <c r="AZ568" s="16">
        <v>-42.520071000000002</v>
      </c>
      <c r="BA568" s="16">
        <v>-19.704730000000001</v>
      </c>
      <c r="BB568" s="11"/>
      <c r="BC568" s="11" t="s">
        <v>17453</v>
      </c>
      <c r="BD568" s="11" t="s">
        <v>17455</v>
      </c>
      <c r="BE568" s="11" t="s">
        <v>95</v>
      </c>
      <c r="BF568" s="17">
        <v>43410</v>
      </c>
      <c r="BG568" s="11" t="s">
        <v>96</v>
      </c>
      <c r="BH568" s="13" t="s">
        <v>97</v>
      </c>
      <c r="BI568" s="13" t="s">
        <v>98</v>
      </c>
      <c r="BJ568" s="13" t="s">
        <v>99</v>
      </c>
      <c r="BK568" s="33" t="s">
        <v>5036</v>
      </c>
      <c r="BL568" s="33" t="s">
        <v>10210</v>
      </c>
      <c r="BM568" s="11" t="s">
        <v>113</v>
      </c>
      <c r="BN568" s="11" t="s">
        <v>114</v>
      </c>
      <c r="BO568" s="11"/>
      <c r="BP568" s="11" t="s">
        <v>10216</v>
      </c>
      <c r="BQ568" s="33" t="str">
        <f>IFERROR(VLOOKUP(Tabela5[[#This Row],[scientificName]],Tabela1[],COLUMN('IUCN BR Summary'!N:N),0),"")</f>
        <v>(Linnaeus, 1766)</v>
      </c>
      <c r="BR568" s="11" t="s">
        <v>102</v>
      </c>
      <c r="BS568" s="11" t="s">
        <v>586</v>
      </c>
      <c r="BT568" s="11"/>
      <c r="BU568" s="11"/>
      <c r="BV568" s="11"/>
      <c r="BW568" s="11"/>
      <c r="BX568" s="11"/>
      <c r="BY568" s="11"/>
    </row>
    <row r="569" spans="1:77" x14ac:dyDescent="0.25">
      <c r="A569" s="22" t="s">
        <v>76</v>
      </c>
      <c r="B569" s="23">
        <f t="shared" ca="1" si="16"/>
        <v>43818</v>
      </c>
      <c r="C569" s="13" t="s">
        <v>77</v>
      </c>
      <c r="D569" s="22" t="s">
        <v>78</v>
      </c>
      <c r="E569" s="24" t="s">
        <v>79</v>
      </c>
      <c r="F569" s="22" t="s">
        <v>80</v>
      </c>
      <c r="G569" s="22" t="s">
        <v>81</v>
      </c>
      <c r="H569" s="22" t="s">
        <v>82</v>
      </c>
      <c r="I569" s="24" t="s">
        <v>83</v>
      </c>
      <c r="J569" s="24" t="s">
        <v>82</v>
      </c>
      <c r="K569" s="21" t="str">
        <f t="shared" si="17"/>
        <v>iucnStatus:Least Concern</v>
      </c>
      <c r="L569" s="22" t="str">
        <f>_xlfn.IFNA(VLOOKUP(Tabela5[[#This Row],[scientificName]],Tabela1[],COLUMN('IUCN BR Summary'!O:O),0),"Not Evaluated")</f>
        <v>Least Concern</v>
      </c>
      <c r="M569" s="24" t="s">
        <v>606</v>
      </c>
      <c r="N569" s="35"/>
      <c r="O569" s="45" t="s">
        <v>607</v>
      </c>
      <c r="P569" s="38" t="s">
        <v>399</v>
      </c>
      <c r="Q569" s="33" t="s">
        <v>400</v>
      </c>
      <c r="R569" s="35"/>
      <c r="S569" s="35"/>
      <c r="T569" s="35"/>
      <c r="U569" s="35"/>
      <c r="V569" s="22"/>
      <c r="W569" s="22"/>
      <c r="X569" s="22"/>
      <c r="Y569" s="22"/>
      <c r="Z569" s="22"/>
      <c r="AA569" s="22"/>
      <c r="AB569" s="22"/>
      <c r="AC569" s="23">
        <v>43495</v>
      </c>
      <c r="AD569" s="25"/>
      <c r="AE569" s="35"/>
      <c r="AF569" s="25" t="s">
        <v>401</v>
      </c>
      <c r="AG569" s="35"/>
      <c r="AH569" s="30"/>
      <c r="AI569" s="24" t="s">
        <v>90</v>
      </c>
      <c r="AJ569" s="24" t="s">
        <v>91</v>
      </c>
      <c r="AK569" s="24" t="s">
        <v>92</v>
      </c>
      <c r="AL569" s="22" t="s">
        <v>330</v>
      </c>
      <c r="AM569" s="22" t="s">
        <v>402</v>
      </c>
      <c r="AN569" s="22"/>
      <c r="AO569" s="22"/>
      <c r="AP569" s="22"/>
      <c r="AQ569" s="11" t="s">
        <v>17454</v>
      </c>
      <c r="AR569" s="22"/>
      <c r="AS569" s="22"/>
      <c r="AT569" s="22"/>
      <c r="AU569" s="22"/>
      <c r="AV569" s="22"/>
      <c r="AW569" s="22"/>
      <c r="AX569" s="29">
        <v>764065</v>
      </c>
      <c r="AY569" s="29">
        <v>7814950</v>
      </c>
      <c r="AZ569" s="26">
        <v>-42.480294000000001</v>
      </c>
      <c r="BA569" s="26">
        <v>-19.743411999999999</v>
      </c>
      <c r="BB569" s="22"/>
      <c r="BC569" s="11" t="s">
        <v>17453</v>
      </c>
      <c r="BD569" s="11" t="s">
        <v>17455</v>
      </c>
      <c r="BE569" s="11" t="s">
        <v>95</v>
      </c>
      <c r="BF569" s="17">
        <v>43410</v>
      </c>
      <c r="BG569" s="11" t="s">
        <v>96</v>
      </c>
      <c r="BH569" s="13" t="s">
        <v>97</v>
      </c>
      <c r="BI569" s="13" t="s">
        <v>98</v>
      </c>
      <c r="BJ569" s="13" t="s">
        <v>99</v>
      </c>
      <c r="BK569" s="35" t="s">
        <v>1260</v>
      </c>
      <c r="BL569" s="35" t="s">
        <v>9563</v>
      </c>
      <c r="BM569" s="22" t="s">
        <v>224</v>
      </c>
      <c r="BN569" s="22" t="s">
        <v>225</v>
      </c>
      <c r="BO569" s="22"/>
      <c r="BP569" s="22" t="s">
        <v>9562</v>
      </c>
      <c r="BQ569" s="33" t="str">
        <f>IFERROR(VLOOKUP(Tabela5[[#This Row],[scientificName]],Tabela1[],COLUMN('IUCN BR Summary'!N:N),0),"")</f>
        <v>(Linnaeus, 1766)</v>
      </c>
      <c r="BR569" s="11" t="s">
        <v>102</v>
      </c>
      <c r="BS569" s="22" t="s">
        <v>225</v>
      </c>
      <c r="BT569" s="22"/>
      <c r="BU569" s="22"/>
      <c r="BV569" s="22"/>
      <c r="BW569" s="22"/>
      <c r="BX569" s="22"/>
      <c r="BY569" s="22"/>
    </row>
    <row r="570" spans="1:77" x14ac:dyDescent="0.25">
      <c r="BC570" s="27"/>
      <c r="BD570"/>
    </row>
    <row r="573" spans="1:77" x14ac:dyDescent="0.25">
      <c r="BB573" s="28"/>
      <c r="BD573" s="28"/>
    </row>
    <row r="574" spans="1:77" x14ac:dyDescent="0.25">
      <c r="BB574" s="28"/>
      <c r="BD574" s="28"/>
    </row>
    <row r="575" spans="1:77" x14ac:dyDescent="0.25">
      <c r="BB575" s="28"/>
      <c r="BD575" s="28"/>
    </row>
    <row r="576" spans="1:77" x14ac:dyDescent="0.25">
      <c r="BB576" s="28"/>
      <c r="BD576" s="28"/>
    </row>
    <row r="577" spans="54:56" x14ac:dyDescent="0.25">
      <c r="BB577" s="28"/>
      <c r="BD577" s="28"/>
    </row>
    <row r="578" spans="54:56" x14ac:dyDescent="0.25">
      <c r="BB578" s="28"/>
      <c r="BD578" s="28"/>
    </row>
    <row r="579" spans="54:56" x14ac:dyDescent="0.25">
      <c r="BB579" s="28"/>
      <c r="BD579" s="28"/>
    </row>
    <row r="580" spans="54:56" x14ac:dyDescent="0.25">
      <c r="BB580" s="28"/>
      <c r="BD580" s="28"/>
    </row>
    <row r="581" spans="54:56" x14ac:dyDescent="0.25">
      <c r="BB581" s="28"/>
      <c r="BD581" s="28"/>
    </row>
    <row r="582" spans="54:56" x14ac:dyDescent="0.25">
      <c r="BB582" s="28"/>
      <c r="BD582" s="28"/>
    </row>
    <row r="583" spans="54:56" x14ac:dyDescent="0.25">
      <c r="BB583" s="28"/>
      <c r="BD583" s="28"/>
    </row>
    <row r="584" spans="54:56" x14ac:dyDescent="0.25">
      <c r="BB584" s="28"/>
      <c r="BD584" s="28"/>
    </row>
    <row r="585" spans="54:56" x14ac:dyDescent="0.25">
      <c r="BB585" s="28"/>
      <c r="BD585" s="28"/>
    </row>
    <row r="586" spans="54:56" x14ac:dyDescent="0.25">
      <c r="BB586" s="28"/>
      <c r="BD586" s="28"/>
    </row>
    <row r="587" spans="54:56" x14ac:dyDescent="0.25">
      <c r="BB587" s="28"/>
      <c r="BD587" s="28"/>
    </row>
    <row r="588" spans="54:56" x14ac:dyDescent="0.25">
      <c r="BB588" s="28"/>
      <c r="BD588" s="28"/>
    </row>
    <row r="589" spans="54:56" x14ac:dyDescent="0.25">
      <c r="BB589" s="28"/>
      <c r="BD589" s="28"/>
    </row>
    <row r="590" spans="54:56" x14ac:dyDescent="0.25">
      <c r="BB590" s="28"/>
      <c r="BD590" s="28"/>
    </row>
    <row r="591" spans="54:56" x14ac:dyDescent="0.25">
      <c r="BB591" s="28"/>
      <c r="BD591" s="28"/>
    </row>
    <row r="592" spans="54:56" x14ac:dyDescent="0.25">
      <c r="BB592" s="28"/>
      <c r="BD592" s="28"/>
    </row>
    <row r="593" spans="54:56" x14ac:dyDescent="0.25">
      <c r="BB593" s="28"/>
      <c r="BD593" s="28"/>
    </row>
    <row r="594" spans="54:56" x14ac:dyDescent="0.25">
      <c r="BB594" s="28"/>
      <c r="BD594" s="28"/>
    </row>
    <row r="598" spans="54:56" x14ac:dyDescent="0.25">
      <c r="BB598" s="28"/>
      <c r="BD598" s="28"/>
    </row>
    <row r="599" spans="54:56" x14ac:dyDescent="0.25">
      <c r="BB599" s="28"/>
      <c r="BD599" s="28"/>
    </row>
  </sheetData>
  <phoneticPr fontId="5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9049ED0-7736-4708-9DBA-F035CE2C78EE}">
          <x14:formula1>
            <xm:f>'C:\Users\brunoguzella\Desktop\[REN002 - Dados Brutos 2018 e 2019 - MÉDIOS E GRANDES MAMÍFEROS junho 2019.xlsx]Listas (não apagar)'!#REF!</xm:f>
          </x14:formula1>
          <xm:sqref>AX546:AX569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62EA-1686-4F46-82A5-3333B188105C}">
  <dimension ref="A1:S6041"/>
  <sheetViews>
    <sheetView topLeftCell="A190" workbookViewId="0">
      <selection activeCell="B2" sqref="B2"/>
    </sheetView>
  </sheetViews>
  <sheetFormatPr defaultRowHeight="15" x14ac:dyDescent="0.25"/>
  <cols>
    <col min="1" max="1" width="34.28515625" bestFit="1" customWidth="1"/>
    <col min="2" max="2" width="16.140625" style="31" customWidth="1"/>
    <col min="3" max="3" width="13.7109375" style="31" customWidth="1"/>
    <col min="4" max="4" width="17.140625" style="31" customWidth="1"/>
    <col min="5" max="5" width="16.42578125" style="31" customWidth="1"/>
    <col min="7" max="7" width="15.140625" style="31" customWidth="1"/>
    <col min="8" max="8" width="13.28515625" style="31" customWidth="1"/>
    <col min="9" max="9" width="12.5703125" style="31" customWidth="1"/>
    <col min="10" max="10" width="14" style="31" customWidth="1"/>
    <col min="12" max="12" width="15" style="31" customWidth="1"/>
    <col min="13" max="13" width="11.5703125" style="31" customWidth="1"/>
    <col min="14" max="14" width="99" style="31" bestFit="1" customWidth="1"/>
    <col min="15" max="15" width="15.7109375" style="31" customWidth="1"/>
    <col min="16" max="16" width="99" style="31" bestFit="1" customWidth="1"/>
    <col min="17" max="17" width="16.7109375" style="31" customWidth="1"/>
    <col min="18" max="18" width="15.42578125" style="31" customWidth="1"/>
    <col min="19" max="19" width="16.28515625" style="31" customWidth="1"/>
    <col min="20" max="20" width="18" style="31" customWidth="1"/>
    <col min="21" max="16384" width="9.140625" style="31"/>
  </cols>
  <sheetData>
    <row r="1" spans="1:19" x14ac:dyDescent="0.25">
      <c r="A1" s="31" t="s">
        <v>66</v>
      </c>
      <c r="B1" s="31" t="s">
        <v>821</v>
      </c>
      <c r="C1" s="31" t="s">
        <v>814</v>
      </c>
      <c r="D1" s="31" t="s">
        <v>815</v>
      </c>
      <c r="E1" s="31" t="s">
        <v>816</v>
      </c>
      <c r="F1" s="31" t="s">
        <v>817</v>
      </c>
      <c r="G1" s="31" t="s">
        <v>818</v>
      </c>
      <c r="H1" s="31" t="s">
        <v>819</v>
      </c>
      <c r="I1" s="31" t="s">
        <v>820</v>
      </c>
      <c r="J1" s="31" t="s">
        <v>822</v>
      </c>
      <c r="K1" s="31" t="s">
        <v>823</v>
      </c>
      <c r="L1" s="31" t="s">
        <v>824</v>
      </c>
      <c r="M1" s="31" t="s">
        <v>825</v>
      </c>
      <c r="N1" s="31" t="s">
        <v>826</v>
      </c>
      <c r="O1" s="31" t="s">
        <v>827</v>
      </c>
      <c r="P1" s="31" t="s">
        <v>828</v>
      </c>
      <c r="Q1" s="31" t="s">
        <v>829</v>
      </c>
      <c r="R1" s="31" t="s">
        <v>830</v>
      </c>
      <c r="S1" s="31" t="s">
        <v>831</v>
      </c>
    </row>
    <row r="2" spans="1:19" x14ac:dyDescent="0.25">
      <c r="A2" s="36" t="s">
        <v>832</v>
      </c>
      <c r="B2" s="31" t="s">
        <v>838</v>
      </c>
      <c r="C2" s="31">
        <v>506350</v>
      </c>
      <c r="D2" s="31">
        <v>12416</v>
      </c>
      <c r="E2" s="31" t="s">
        <v>833</v>
      </c>
      <c r="F2" s="31" t="s">
        <v>834</v>
      </c>
      <c r="G2" s="31" t="s">
        <v>835</v>
      </c>
      <c r="H2" s="31" t="s">
        <v>836</v>
      </c>
      <c r="I2" s="31" t="s">
        <v>837</v>
      </c>
      <c r="J2" s="31" t="s">
        <v>839</v>
      </c>
      <c r="K2" s="31"/>
      <c r="N2" s="31" t="s">
        <v>840</v>
      </c>
      <c r="O2" s="31" t="s">
        <v>841</v>
      </c>
      <c r="Q2" s="31" t="s">
        <v>842</v>
      </c>
      <c r="R2" s="31" t="s">
        <v>843</v>
      </c>
      <c r="S2" s="31" t="s">
        <v>844</v>
      </c>
    </row>
    <row r="3" spans="1:19" x14ac:dyDescent="0.25">
      <c r="A3" s="31" t="s">
        <v>845</v>
      </c>
      <c r="B3" s="31" t="s">
        <v>838</v>
      </c>
      <c r="C3" s="31">
        <v>506633</v>
      </c>
      <c r="D3" s="31">
        <v>12417</v>
      </c>
      <c r="E3" s="31" t="s">
        <v>833</v>
      </c>
      <c r="F3" s="31" t="s">
        <v>834</v>
      </c>
      <c r="G3" s="31" t="s">
        <v>835</v>
      </c>
      <c r="H3" s="31" t="s">
        <v>836</v>
      </c>
      <c r="I3" s="31" t="s">
        <v>837</v>
      </c>
      <c r="J3" s="31" t="s">
        <v>846</v>
      </c>
      <c r="K3" s="31"/>
      <c r="N3" s="31" t="s">
        <v>840</v>
      </c>
      <c r="O3" s="31" t="s">
        <v>847</v>
      </c>
      <c r="P3" s="31" t="s">
        <v>848</v>
      </c>
      <c r="Q3" s="31" t="s">
        <v>842</v>
      </c>
      <c r="R3" s="31" t="s">
        <v>843</v>
      </c>
      <c r="S3" s="31" t="s">
        <v>844</v>
      </c>
    </row>
    <row r="4" spans="1:19" x14ac:dyDescent="0.25">
      <c r="A4" s="31" t="s">
        <v>849</v>
      </c>
      <c r="B4" s="31" t="s">
        <v>854</v>
      </c>
      <c r="C4" s="31">
        <v>519435</v>
      </c>
      <c r="D4" s="31">
        <v>137070</v>
      </c>
      <c r="E4" s="31" t="s">
        <v>833</v>
      </c>
      <c r="F4" s="31" t="s">
        <v>850</v>
      </c>
      <c r="G4" s="31" t="s">
        <v>851</v>
      </c>
      <c r="H4" s="31" t="s">
        <v>852</v>
      </c>
      <c r="I4" s="31" t="s">
        <v>853</v>
      </c>
      <c r="J4" s="31" t="s">
        <v>855</v>
      </c>
      <c r="K4" s="31"/>
      <c r="N4" s="31" t="s">
        <v>856</v>
      </c>
      <c r="O4" s="31" t="s">
        <v>857</v>
      </c>
      <c r="Q4" s="31" t="s">
        <v>842</v>
      </c>
      <c r="R4" s="31" t="s">
        <v>858</v>
      </c>
      <c r="S4" s="31" t="s">
        <v>844</v>
      </c>
    </row>
    <row r="5" spans="1:19" x14ac:dyDescent="0.25">
      <c r="A5" s="31" t="s">
        <v>859</v>
      </c>
      <c r="B5" s="31" t="s">
        <v>860</v>
      </c>
      <c r="C5" s="31">
        <v>519628</v>
      </c>
      <c r="D5" s="31">
        <v>137079</v>
      </c>
      <c r="E5" s="31" t="s">
        <v>833</v>
      </c>
      <c r="F5" s="31" t="s">
        <v>850</v>
      </c>
      <c r="G5" s="31" t="s">
        <v>851</v>
      </c>
      <c r="H5" s="31" t="s">
        <v>852</v>
      </c>
      <c r="I5" s="31" t="s">
        <v>853</v>
      </c>
      <c r="J5" s="31" t="s">
        <v>861</v>
      </c>
      <c r="K5" s="31"/>
      <c r="N5" s="31" t="s">
        <v>862</v>
      </c>
      <c r="O5" s="31" t="s">
        <v>857</v>
      </c>
      <c r="Q5" s="31" t="s">
        <v>842</v>
      </c>
      <c r="R5" s="31" t="s">
        <v>858</v>
      </c>
      <c r="S5" s="31" t="s">
        <v>844</v>
      </c>
    </row>
    <row r="6" spans="1:19" x14ac:dyDescent="0.25">
      <c r="A6" s="31" t="s">
        <v>863</v>
      </c>
      <c r="B6" s="31" t="s">
        <v>864</v>
      </c>
      <c r="C6" s="31">
        <v>519678</v>
      </c>
      <c r="D6" s="31">
        <v>137083</v>
      </c>
      <c r="E6" s="31" t="s">
        <v>833</v>
      </c>
      <c r="F6" s="31" t="s">
        <v>850</v>
      </c>
      <c r="G6" s="31" t="s">
        <v>851</v>
      </c>
      <c r="H6" s="31" t="s">
        <v>852</v>
      </c>
      <c r="I6" s="31" t="s">
        <v>853</v>
      </c>
      <c r="J6" s="31" t="s">
        <v>865</v>
      </c>
      <c r="K6" s="31"/>
      <c r="N6" s="31" t="s">
        <v>866</v>
      </c>
      <c r="O6" s="31" t="s">
        <v>857</v>
      </c>
      <c r="Q6" s="31" t="s">
        <v>842</v>
      </c>
      <c r="R6" s="31" t="s">
        <v>858</v>
      </c>
      <c r="S6" s="31" t="s">
        <v>844</v>
      </c>
    </row>
    <row r="7" spans="1:19" x14ac:dyDescent="0.25">
      <c r="A7" s="31" t="s">
        <v>867</v>
      </c>
      <c r="B7" s="31" t="s">
        <v>868</v>
      </c>
      <c r="C7" s="31">
        <v>519876</v>
      </c>
      <c r="D7" s="31">
        <v>137095</v>
      </c>
      <c r="E7" s="31" t="s">
        <v>833</v>
      </c>
      <c r="F7" s="31" t="s">
        <v>850</v>
      </c>
      <c r="G7" s="31" t="s">
        <v>851</v>
      </c>
      <c r="H7" s="31" t="s">
        <v>852</v>
      </c>
      <c r="I7" s="31" t="s">
        <v>853</v>
      </c>
      <c r="J7" s="31" t="s">
        <v>869</v>
      </c>
      <c r="K7" s="31"/>
      <c r="N7" s="31" t="s">
        <v>870</v>
      </c>
      <c r="O7" s="31" t="s">
        <v>871</v>
      </c>
      <c r="Q7" s="31" t="s">
        <v>842</v>
      </c>
      <c r="R7" s="31" t="s">
        <v>858</v>
      </c>
      <c r="S7" s="31" t="s">
        <v>844</v>
      </c>
    </row>
    <row r="8" spans="1:19" x14ac:dyDescent="0.25">
      <c r="A8" s="31" t="s">
        <v>872</v>
      </c>
      <c r="B8" s="31" t="s">
        <v>860</v>
      </c>
      <c r="C8" s="31">
        <v>519932</v>
      </c>
      <c r="D8" s="31">
        <v>137099</v>
      </c>
      <c r="E8" s="31" t="s">
        <v>833</v>
      </c>
      <c r="F8" s="31" t="s">
        <v>850</v>
      </c>
      <c r="G8" s="31" t="s">
        <v>851</v>
      </c>
      <c r="H8" s="31" t="s">
        <v>852</v>
      </c>
      <c r="I8" s="31" t="s">
        <v>853</v>
      </c>
      <c r="J8" s="31" t="s">
        <v>873</v>
      </c>
      <c r="K8" s="31"/>
      <c r="N8" s="31" t="s">
        <v>874</v>
      </c>
      <c r="O8" s="31" t="s">
        <v>857</v>
      </c>
      <c r="Q8" s="31" t="s">
        <v>842</v>
      </c>
      <c r="R8" s="31" t="s">
        <v>858</v>
      </c>
      <c r="S8" s="31" t="s">
        <v>844</v>
      </c>
    </row>
    <row r="9" spans="1:19" x14ac:dyDescent="0.25">
      <c r="A9" s="31" t="s">
        <v>875</v>
      </c>
      <c r="B9" s="31" t="s">
        <v>876</v>
      </c>
      <c r="C9" s="31">
        <v>520010</v>
      </c>
      <c r="D9" s="31">
        <v>137106</v>
      </c>
      <c r="E9" s="31" t="s">
        <v>833</v>
      </c>
      <c r="F9" s="31" t="s">
        <v>850</v>
      </c>
      <c r="G9" s="31" t="s">
        <v>851</v>
      </c>
      <c r="H9" s="31" t="s">
        <v>852</v>
      </c>
      <c r="I9" s="31" t="s">
        <v>853</v>
      </c>
      <c r="J9" s="31" t="s">
        <v>877</v>
      </c>
      <c r="K9" s="31"/>
      <c r="N9" s="31" t="s">
        <v>878</v>
      </c>
      <c r="O9" s="31" t="s">
        <v>871</v>
      </c>
      <c r="Q9" s="31" t="s">
        <v>842</v>
      </c>
      <c r="R9" s="31" t="s">
        <v>858</v>
      </c>
      <c r="S9" s="31" t="s">
        <v>844</v>
      </c>
    </row>
    <row r="10" spans="1:19" x14ac:dyDescent="0.25">
      <c r="A10" s="31" t="s">
        <v>879</v>
      </c>
      <c r="B10" s="31" t="s">
        <v>880</v>
      </c>
      <c r="C10" s="31">
        <v>520080</v>
      </c>
      <c r="D10" s="31">
        <v>137111</v>
      </c>
      <c r="E10" s="31" t="s">
        <v>833</v>
      </c>
      <c r="F10" s="31" t="s">
        <v>850</v>
      </c>
      <c r="G10" s="31" t="s">
        <v>851</v>
      </c>
      <c r="H10" s="31" t="s">
        <v>852</v>
      </c>
      <c r="I10" s="31" t="s">
        <v>853</v>
      </c>
      <c r="J10" s="31" t="s">
        <v>881</v>
      </c>
      <c r="K10" s="31"/>
      <c r="N10" s="31" t="s">
        <v>882</v>
      </c>
    </row>
    <row r="11" spans="1:19" x14ac:dyDescent="0.25">
      <c r="A11" s="31" t="s">
        <v>883</v>
      </c>
      <c r="B11" s="31" t="s">
        <v>884</v>
      </c>
      <c r="C11" s="31">
        <v>520220</v>
      </c>
      <c r="D11" s="31">
        <v>137121</v>
      </c>
      <c r="E11" s="31" t="s">
        <v>833</v>
      </c>
      <c r="F11" s="31" t="s">
        <v>850</v>
      </c>
      <c r="G11" s="31" t="s">
        <v>851</v>
      </c>
      <c r="H11" s="31" t="s">
        <v>852</v>
      </c>
      <c r="I11" s="31" t="s">
        <v>853</v>
      </c>
      <c r="J11" s="31" t="s">
        <v>885</v>
      </c>
      <c r="K11" s="31"/>
      <c r="N11" s="31" t="s">
        <v>886</v>
      </c>
      <c r="O11" s="31" t="s">
        <v>871</v>
      </c>
      <c r="Q11" s="31" t="s">
        <v>842</v>
      </c>
      <c r="R11" s="31" t="s">
        <v>858</v>
      </c>
      <c r="S11" s="31" t="s">
        <v>844</v>
      </c>
    </row>
    <row r="12" spans="1:19" x14ac:dyDescent="0.25">
      <c r="A12" s="31" t="s">
        <v>887</v>
      </c>
      <c r="B12" s="31" t="s">
        <v>868</v>
      </c>
      <c r="C12" s="31">
        <v>520414</v>
      </c>
      <c r="D12" s="31">
        <v>137131</v>
      </c>
      <c r="E12" s="31" t="s">
        <v>833</v>
      </c>
      <c r="F12" s="31" t="s">
        <v>850</v>
      </c>
      <c r="G12" s="31" t="s">
        <v>851</v>
      </c>
      <c r="H12" s="31" t="s">
        <v>852</v>
      </c>
      <c r="I12" s="31" t="s">
        <v>853</v>
      </c>
      <c r="J12" s="31" t="s">
        <v>888</v>
      </c>
      <c r="K12" s="31"/>
      <c r="N12" s="31" t="s">
        <v>889</v>
      </c>
      <c r="O12" s="31" t="s">
        <v>847</v>
      </c>
      <c r="P12" s="31" t="s">
        <v>890</v>
      </c>
      <c r="Q12" s="31" t="s">
        <v>842</v>
      </c>
      <c r="R12" s="31" t="s">
        <v>858</v>
      </c>
      <c r="S12" s="31" t="s">
        <v>844</v>
      </c>
    </row>
    <row r="13" spans="1:19" x14ac:dyDescent="0.25">
      <c r="A13" s="31" t="s">
        <v>891</v>
      </c>
      <c r="B13" s="31" t="s">
        <v>860</v>
      </c>
      <c r="C13" s="31">
        <v>520658</v>
      </c>
      <c r="D13" s="31">
        <v>137150</v>
      </c>
      <c r="E13" s="31" t="s">
        <v>833</v>
      </c>
      <c r="F13" s="31" t="s">
        <v>850</v>
      </c>
      <c r="G13" s="31" t="s">
        <v>851</v>
      </c>
      <c r="H13" s="31" t="s">
        <v>852</v>
      </c>
      <c r="I13" s="31" t="s">
        <v>853</v>
      </c>
      <c r="J13" s="31" t="s">
        <v>892</v>
      </c>
      <c r="K13" s="31"/>
      <c r="N13" s="31" t="s">
        <v>893</v>
      </c>
      <c r="O13" s="31" t="s">
        <v>857</v>
      </c>
      <c r="Q13" s="31" t="s">
        <v>842</v>
      </c>
      <c r="R13" s="31" t="s">
        <v>858</v>
      </c>
      <c r="S13" s="31" t="s">
        <v>844</v>
      </c>
    </row>
    <row r="14" spans="1:19" x14ac:dyDescent="0.25">
      <c r="A14" s="31" t="s">
        <v>894</v>
      </c>
      <c r="B14" s="31" t="s">
        <v>868</v>
      </c>
      <c r="C14" s="31">
        <v>520792</v>
      </c>
      <c r="D14" s="31">
        <v>137160</v>
      </c>
      <c r="E14" s="31" t="s">
        <v>833</v>
      </c>
      <c r="F14" s="31" t="s">
        <v>850</v>
      </c>
      <c r="G14" s="31" t="s">
        <v>851</v>
      </c>
      <c r="H14" s="31" t="s">
        <v>852</v>
      </c>
      <c r="I14" s="31" t="s">
        <v>853</v>
      </c>
      <c r="J14" s="31" t="s">
        <v>895</v>
      </c>
      <c r="K14" s="31"/>
      <c r="N14" s="31" t="s">
        <v>889</v>
      </c>
      <c r="O14" s="31" t="s">
        <v>857</v>
      </c>
      <c r="Q14" s="31" t="s">
        <v>842</v>
      </c>
      <c r="R14" s="31" t="s">
        <v>858</v>
      </c>
      <c r="S14" s="31" t="s">
        <v>844</v>
      </c>
    </row>
    <row r="15" spans="1:19" x14ac:dyDescent="0.25">
      <c r="A15" s="31" t="s">
        <v>896</v>
      </c>
      <c r="B15" s="31" t="s">
        <v>880</v>
      </c>
      <c r="C15" s="31">
        <v>520834</v>
      </c>
      <c r="D15" s="31">
        <v>137163</v>
      </c>
      <c r="E15" s="31" t="s">
        <v>833</v>
      </c>
      <c r="F15" s="31" t="s">
        <v>850</v>
      </c>
      <c r="G15" s="31" t="s">
        <v>851</v>
      </c>
      <c r="H15" s="31" t="s">
        <v>852</v>
      </c>
      <c r="I15" s="31" t="s">
        <v>853</v>
      </c>
      <c r="J15" s="31" t="s">
        <v>897</v>
      </c>
      <c r="K15" s="31"/>
      <c r="N15" s="31" t="s">
        <v>898</v>
      </c>
      <c r="O15" s="31" t="s">
        <v>857</v>
      </c>
      <c r="Q15" s="31" t="s">
        <v>842</v>
      </c>
      <c r="R15" s="31" t="s">
        <v>858</v>
      </c>
      <c r="S15" s="31" t="s">
        <v>844</v>
      </c>
    </row>
    <row r="16" spans="1:19" x14ac:dyDescent="0.25">
      <c r="A16" s="31" t="s">
        <v>899</v>
      </c>
      <c r="B16" s="31" t="s">
        <v>900</v>
      </c>
      <c r="C16" s="31">
        <v>520965</v>
      </c>
      <c r="D16" s="31">
        <v>137169</v>
      </c>
      <c r="E16" s="31" t="s">
        <v>833</v>
      </c>
      <c r="F16" s="31" t="s">
        <v>850</v>
      </c>
      <c r="G16" s="31" t="s">
        <v>851</v>
      </c>
      <c r="H16" s="31" t="s">
        <v>852</v>
      </c>
      <c r="I16" s="31" t="s">
        <v>853</v>
      </c>
      <c r="J16" s="31" t="s">
        <v>901</v>
      </c>
      <c r="K16" s="31"/>
      <c r="N16" s="31" t="s">
        <v>902</v>
      </c>
      <c r="O16" s="31" t="s">
        <v>871</v>
      </c>
      <c r="Q16" s="31" t="s">
        <v>842</v>
      </c>
      <c r="R16" s="31" t="s">
        <v>858</v>
      </c>
      <c r="S16" s="31" t="s">
        <v>844</v>
      </c>
    </row>
    <row r="17" spans="1:19" x14ac:dyDescent="0.25">
      <c r="A17" s="31" t="s">
        <v>903</v>
      </c>
      <c r="B17" s="31" t="s">
        <v>880</v>
      </c>
      <c r="C17" s="31">
        <v>521007</v>
      </c>
      <c r="D17" s="31">
        <v>137172</v>
      </c>
      <c r="E17" s="31" t="s">
        <v>833</v>
      </c>
      <c r="F17" s="31" t="s">
        <v>850</v>
      </c>
      <c r="G17" s="31" t="s">
        <v>851</v>
      </c>
      <c r="H17" s="31" t="s">
        <v>852</v>
      </c>
      <c r="I17" s="31" t="s">
        <v>853</v>
      </c>
      <c r="J17" s="31" t="s">
        <v>904</v>
      </c>
      <c r="K17" s="31"/>
      <c r="N17" s="31" t="s">
        <v>905</v>
      </c>
      <c r="O17" s="31" t="s">
        <v>857</v>
      </c>
      <c r="Q17" s="31" t="s">
        <v>842</v>
      </c>
      <c r="R17" s="31" t="s">
        <v>858</v>
      </c>
      <c r="S17" s="31" t="s">
        <v>844</v>
      </c>
    </row>
    <row r="18" spans="1:19" x14ac:dyDescent="0.25">
      <c r="A18" s="31" t="s">
        <v>906</v>
      </c>
      <c r="B18" s="31" t="s">
        <v>907</v>
      </c>
      <c r="C18" s="31">
        <v>521191</v>
      </c>
      <c r="D18" s="31">
        <v>137187</v>
      </c>
      <c r="E18" s="31" t="s">
        <v>833</v>
      </c>
      <c r="F18" s="31" t="s">
        <v>850</v>
      </c>
      <c r="G18" s="31" t="s">
        <v>851</v>
      </c>
      <c r="H18" s="31" t="s">
        <v>852</v>
      </c>
      <c r="I18" s="31" t="s">
        <v>853</v>
      </c>
      <c r="J18" s="31" t="s">
        <v>908</v>
      </c>
      <c r="K18" s="31"/>
      <c r="N18" s="31" t="s">
        <v>909</v>
      </c>
      <c r="O18" s="31" t="s">
        <v>857</v>
      </c>
      <c r="Q18" s="31" t="s">
        <v>842</v>
      </c>
      <c r="R18" s="31" t="s">
        <v>858</v>
      </c>
      <c r="S18" s="31" t="s">
        <v>844</v>
      </c>
    </row>
    <row r="19" spans="1:19" x14ac:dyDescent="0.25">
      <c r="A19" s="31" t="s">
        <v>910</v>
      </c>
      <c r="B19" s="31" t="s">
        <v>868</v>
      </c>
      <c r="C19" s="31">
        <v>521289</v>
      </c>
      <c r="D19" s="31">
        <v>137195</v>
      </c>
      <c r="E19" s="31" t="s">
        <v>833</v>
      </c>
      <c r="F19" s="31" t="s">
        <v>850</v>
      </c>
      <c r="G19" s="31" t="s">
        <v>851</v>
      </c>
      <c r="H19" s="31" t="s">
        <v>852</v>
      </c>
      <c r="I19" s="31" t="s">
        <v>853</v>
      </c>
      <c r="J19" s="31" t="s">
        <v>911</v>
      </c>
      <c r="K19" s="31"/>
      <c r="N19" s="31" t="s">
        <v>912</v>
      </c>
      <c r="O19" s="31" t="s">
        <v>871</v>
      </c>
      <c r="Q19" s="31" t="s">
        <v>842</v>
      </c>
      <c r="R19" s="31" t="s">
        <v>858</v>
      </c>
      <c r="S19" s="31" t="s">
        <v>844</v>
      </c>
    </row>
    <row r="20" spans="1:19" x14ac:dyDescent="0.25">
      <c r="A20" s="31" t="s">
        <v>913</v>
      </c>
      <c r="B20" s="31" t="s">
        <v>868</v>
      </c>
      <c r="C20" s="31">
        <v>521415</v>
      </c>
      <c r="D20" s="31">
        <v>137205</v>
      </c>
      <c r="E20" s="31" t="s">
        <v>833</v>
      </c>
      <c r="F20" s="31" t="s">
        <v>850</v>
      </c>
      <c r="G20" s="31" t="s">
        <v>851</v>
      </c>
      <c r="H20" s="31" t="s">
        <v>852</v>
      </c>
      <c r="I20" s="31" t="s">
        <v>853</v>
      </c>
      <c r="J20" s="31" t="s">
        <v>914</v>
      </c>
      <c r="K20" s="31"/>
      <c r="N20" s="31" t="s">
        <v>915</v>
      </c>
      <c r="O20" s="31" t="s">
        <v>871</v>
      </c>
      <c r="Q20" s="31" t="s">
        <v>842</v>
      </c>
      <c r="R20" s="31" t="s">
        <v>858</v>
      </c>
      <c r="S20" s="31" t="s">
        <v>844</v>
      </c>
    </row>
    <row r="21" spans="1:19" x14ac:dyDescent="0.25">
      <c r="A21" s="31" t="s">
        <v>916</v>
      </c>
      <c r="B21" s="31" t="s">
        <v>917</v>
      </c>
      <c r="C21" s="31">
        <v>521583</v>
      </c>
      <c r="D21" s="31">
        <v>137214</v>
      </c>
      <c r="E21" s="31" t="s">
        <v>833</v>
      </c>
      <c r="F21" s="31" t="s">
        <v>850</v>
      </c>
      <c r="G21" s="31" t="s">
        <v>851</v>
      </c>
      <c r="H21" s="31" t="s">
        <v>852</v>
      </c>
      <c r="I21" s="31" t="s">
        <v>853</v>
      </c>
      <c r="J21" s="31" t="s">
        <v>918</v>
      </c>
      <c r="K21" s="31"/>
      <c r="N21" s="31" t="s">
        <v>919</v>
      </c>
      <c r="O21" s="31" t="s">
        <v>871</v>
      </c>
      <c r="Q21" s="31" t="s">
        <v>842</v>
      </c>
      <c r="R21" s="31" t="s">
        <v>858</v>
      </c>
      <c r="S21" s="31" t="s">
        <v>844</v>
      </c>
    </row>
    <row r="22" spans="1:19" x14ac:dyDescent="0.25">
      <c r="A22" s="31" t="s">
        <v>920</v>
      </c>
      <c r="B22" s="31" t="s">
        <v>907</v>
      </c>
      <c r="C22" s="31">
        <v>521689</v>
      </c>
      <c r="D22" s="31">
        <v>137222</v>
      </c>
      <c r="E22" s="31" t="s">
        <v>833</v>
      </c>
      <c r="F22" s="31" t="s">
        <v>850</v>
      </c>
      <c r="G22" s="31" t="s">
        <v>851</v>
      </c>
      <c r="H22" s="31" t="s">
        <v>852</v>
      </c>
      <c r="I22" s="31" t="s">
        <v>853</v>
      </c>
      <c r="J22" s="31" t="s">
        <v>921</v>
      </c>
      <c r="K22" s="31"/>
      <c r="N22" s="31" t="s">
        <v>909</v>
      </c>
      <c r="O22" s="31" t="s">
        <v>871</v>
      </c>
      <c r="Q22" s="31" t="s">
        <v>842</v>
      </c>
      <c r="R22" s="31" t="s">
        <v>858</v>
      </c>
      <c r="S22" s="31" t="s">
        <v>844</v>
      </c>
    </row>
    <row r="23" spans="1:19" x14ac:dyDescent="0.25">
      <c r="A23" s="31" t="s">
        <v>922</v>
      </c>
      <c r="B23" s="31" t="s">
        <v>907</v>
      </c>
      <c r="C23" s="31">
        <v>522020</v>
      </c>
      <c r="D23" s="31">
        <v>137241</v>
      </c>
      <c r="E23" s="31" t="s">
        <v>833</v>
      </c>
      <c r="F23" s="31" t="s">
        <v>850</v>
      </c>
      <c r="G23" s="31" t="s">
        <v>851</v>
      </c>
      <c r="H23" s="31" t="s">
        <v>852</v>
      </c>
      <c r="I23" s="31" t="s">
        <v>853</v>
      </c>
      <c r="J23" s="31" t="s">
        <v>923</v>
      </c>
      <c r="K23" s="31"/>
      <c r="N23" s="31" t="s">
        <v>924</v>
      </c>
      <c r="O23" s="31" t="s">
        <v>871</v>
      </c>
      <c r="Q23" s="31" t="s">
        <v>842</v>
      </c>
      <c r="R23" s="31" t="s">
        <v>858</v>
      </c>
      <c r="S23" s="31" t="s">
        <v>844</v>
      </c>
    </row>
    <row r="24" spans="1:19" x14ac:dyDescent="0.25">
      <c r="A24" s="31" t="s">
        <v>925</v>
      </c>
      <c r="B24" s="31" t="s">
        <v>860</v>
      </c>
      <c r="C24" s="31">
        <v>522174</v>
      </c>
      <c r="D24" s="31">
        <v>137252</v>
      </c>
      <c r="E24" s="31" t="s">
        <v>833</v>
      </c>
      <c r="F24" s="31" t="s">
        <v>850</v>
      </c>
      <c r="G24" s="31" t="s">
        <v>851</v>
      </c>
      <c r="H24" s="31" t="s">
        <v>852</v>
      </c>
      <c r="I24" s="31" t="s">
        <v>853</v>
      </c>
      <c r="J24" s="31" t="s">
        <v>926</v>
      </c>
      <c r="K24" s="31"/>
      <c r="N24" s="31" t="s">
        <v>927</v>
      </c>
      <c r="O24" s="31" t="s">
        <v>871</v>
      </c>
      <c r="Q24" s="31" t="s">
        <v>842</v>
      </c>
      <c r="R24" s="31" t="s">
        <v>858</v>
      </c>
      <c r="S24" s="31" t="s">
        <v>844</v>
      </c>
    </row>
    <row r="25" spans="1:19" x14ac:dyDescent="0.25">
      <c r="A25" s="31" t="s">
        <v>928</v>
      </c>
      <c r="B25" s="31" t="s">
        <v>868</v>
      </c>
      <c r="C25" s="31">
        <v>522503</v>
      </c>
      <c r="D25" s="31">
        <v>137274</v>
      </c>
      <c r="E25" s="31" t="s">
        <v>833</v>
      </c>
      <c r="F25" s="31" t="s">
        <v>850</v>
      </c>
      <c r="G25" s="31" t="s">
        <v>851</v>
      </c>
      <c r="H25" s="31" t="s">
        <v>852</v>
      </c>
      <c r="I25" s="31" t="s">
        <v>853</v>
      </c>
      <c r="J25" s="31" t="s">
        <v>929</v>
      </c>
      <c r="K25" s="31"/>
      <c r="N25" s="31" t="s">
        <v>889</v>
      </c>
      <c r="O25" s="31" t="s">
        <v>857</v>
      </c>
      <c r="Q25" s="31" t="s">
        <v>842</v>
      </c>
      <c r="R25" s="31" t="s">
        <v>858</v>
      </c>
      <c r="S25" s="31" t="s">
        <v>844</v>
      </c>
    </row>
    <row r="26" spans="1:19" x14ac:dyDescent="0.25">
      <c r="A26" s="31" t="s">
        <v>930</v>
      </c>
      <c r="B26" s="31" t="s">
        <v>931</v>
      </c>
      <c r="C26" s="31">
        <v>522816</v>
      </c>
      <c r="D26" s="31">
        <v>137293</v>
      </c>
      <c r="E26" s="31" t="s">
        <v>833</v>
      </c>
      <c r="F26" s="31" t="s">
        <v>850</v>
      </c>
      <c r="G26" s="31" t="s">
        <v>851</v>
      </c>
      <c r="H26" s="31" t="s">
        <v>852</v>
      </c>
      <c r="I26" s="31" t="s">
        <v>853</v>
      </c>
      <c r="J26" s="31" t="s">
        <v>932</v>
      </c>
      <c r="K26" s="31"/>
      <c r="N26" s="31" t="s">
        <v>933</v>
      </c>
      <c r="O26" s="31" t="s">
        <v>871</v>
      </c>
      <c r="Q26" s="31" t="s">
        <v>842</v>
      </c>
      <c r="R26" s="31" t="s">
        <v>858</v>
      </c>
      <c r="S26" s="31" t="s">
        <v>844</v>
      </c>
    </row>
    <row r="27" spans="1:19" x14ac:dyDescent="0.25">
      <c r="A27" s="31" t="s">
        <v>934</v>
      </c>
      <c r="B27" s="31" t="s">
        <v>907</v>
      </c>
      <c r="C27" s="31">
        <v>522830</v>
      </c>
      <c r="D27" s="31">
        <v>137294</v>
      </c>
      <c r="E27" s="31" t="s">
        <v>833</v>
      </c>
      <c r="F27" s="31" t="s">
        <v>850</v>
      </c>
      <c r="G27" s="31" t="s">
        <v>851</v>
      </c>
      <c r="H27" s="31" t="s">
        <v>852</v>
      </c>
      <c r="I27" s="31" t="s">
        <v>853</v>
      </c>
      <c r="J27" s="31" t="s">
        <v>935</v>
      </c>
      <c r="K27" s="31"/>
      <c r="N27" s="31" t="s">
        <v>936</v>
      </c>
    </row>
    <row r="28" spans="1:19" x14ac:dyDescent="0.25">
      <c r="A28" s="31" t="s">
        <v>937</v>
      </c>
      <c r="B28" s="31" t="s">
        <v>880</v>
      </c>
      <c r="C28" s="31">
        <v>522942</v>
      </c>
      <c r="D28" s="31">
        <v>137302</v>
      </c>
      <c r="E28" s="31" t="s">
        <v>833</v>
      </c>
      <c r="F28" s="31" t="s">
        <v>850</v>
      </c>
      <c r="G28" s="31" t="s">
        <v>851</v>
      </c>
      <c r="H28" s="31" t="s">
        <v>852</v>
      </c>
      <c r="I28" s="31" t="s">
        <v>853</v>
      </c>
      <c r="J28" s="31" t="s">
        <v>938</v>
      </c>
      <c r="K28" s="31"/>
      <c r="N28" s="31" t="s">
        <v>939</v>
      </c>
      <c r="O28" s="31" t="s">
        <v>857</v>
      </c>
      <c r="Q28" s="31" t="s">
        <v>842</v>
      </c>
      <c r="R28" s="31" t="s">
        <v>858</v>
      </c>
      <c r="S28" s="31" t="s">
        <v>844</v>
      </c>
    </row>
    <row r="29" spans="1:19" x14ac:dyDescent="0.25">
      <c r="A29" s="31" t="s">
        <v>940</v>
      </c>
      <c r="B29" s="31" t="s">
        <v>941</v>
      </c>
      <c r="C29" s="31">
        <v>522956</v>
      </c>
      <c r="D29" s="31">
        <v>137303</v>
      </c>
      <c r="E29" s="31" t="s">
        <v>833</v>
      </c>
      <c r="F29" s="31" t="s">
        <v>850</v>
      </c>
      <c r="G29" s="31" t="s">
        <v>851</v>
      </c>
      <c r="H29" s="31" t="s">
        <v>852</v>
      </c>
      <c r="I29" s="31" t="s">
        <v>853</v>
      </c>
      <c r="J29" s="31" t="s">
        <v>942</v>
      </c>
      <c r="K29" s="31"/>
      <c r="N29" s="31" t="s">
        <v>943</v>
      </c>
      <c r="O29" s="31" t="s">
        <v>857</v>
      </c>
      <c r="Q29" s="31" t="s">
        <v>842</v>
      </c>
      <c r="R29" s="31" t="s">
        <v>858</v>
      </c>
      <c r="S29" s="31" t="s">
        <v>844</v>
      </c>
    </row>
    <row r="30" spans="1:19" x14ac:dyDescent="0.25">
      <c r="A30" s="31" t="s">
        <v>944</v>
      </c>
      <c r="B30" s="31" t="s">
        <v>880</v>
      </c>
      <c r="C30" s="31">
        <v>523423</v>
      </c>
      <c r="D30" s="31">
        <v>137336</v>
      </c>
      <c r="E30" s="31" t="s">
        <v>833</v>
      </c>
      <c r="F30" s="31" t="s">
        <v>850</v>
      </c>
      <c r="G30" s="31" t="s">
        <v>851</v>
      </c>
      <c r="H30" s="31" t="s">
        <v>852</v>
      </c>
      <c r="I30" s="31" t="s">
        <v>853</v>
      </c>
      <c r="J30" s="31" t="s">
        <v>945</v>
      </c>
      <c r="K30" s="31"/>
      <c r="N30" s="31" t="s">
        <v>946</v>
      </c>
      <c r="O30" s="31" t="s">
        <v>857</v>
      </c>
      <c r="Q30" s="31" t="s">
        <v>842</v>
      </c>
      <c r="R30" s="31" t="s">
        <v>858</v>
      </c>
      <c r="S30" s="31" t="s">
        <v>844</v>
      </c>
    </row>
    <row r="31" spans="1:19" x14ac:dyDescent="0.25">
      <c r="A31" s="31" t="s">
        <v>947</v>
      </c>
      <c r="B31" s="31" t="s">
        <v>948</v>
      </c>
      <c r="C31" s="31">
        <v>523506</v>
      </c>
      <c r="D31" s="31">
        <v>137340</v>
      </c>
      <c r="E31" s="31" t="s">
        <v>833</v>
      </c>
      <c r="F31" s="31" t="s">
        <v>850</v>
      </c>
      <c r="G31" s="31" t="s">
        <v>851</v>
      </c>
      <c r="H31" s="31" t="s">
        <v>852</v>
      </c>
      <c r="I31" s="31" t="s">
        <v>853</v>
      </c>
      <c r="J31" s="31" t="s">
        <v>949</v>
      </c>
      <c r="K31" s="31"/>
      <c r="N31" s="31" t="s">
        <v>950</v>
      </c>
      <c r="O31" s="31" t="s">
        <v>857</v>
      </c>
      <c r="Q31" s="31" t="s">
        <v>842</v>
      </c>
      <c r="R31" s="31" t="s">
        <v>858</v>
      </c>
      <c r="S31" s="31" t="s">
        <v>844</v>
      </c>
    </row>
    <row r="32" spans="1:19" x14ac:dyDescent="0.25">
      <c r="A32" s="31" t="s">
        <v>951</v>
      </c>
      <c r="B32" s="31" t="s">
        <v>907</v>
      </c>
      <c r="C32" s="31">
        <v>523746</v>
      </c>
      <c r="D32" s="31">
        <v>137352</v>
      </c>
      <c r="E32" s="31" t="s">
        <v>833</v>
      </c>
      <c r="F32" s="31" t="s">
        <v>850</v>
      </c>
      <c r="G32" s="31" t="s">
        <v>851</v>
      </c>
      <c r="H32" s="31" t="s">
        <v>852</v>
      </c>
      <c r="I32" s="31" t="s">
        <v>853</v>
      </c>
      <c r="J32" s="31" t="s">
        <v>952</v>
      </c>
      <c r="K32" s="31"/>
      <c r="N32" s="31" t="s">
        <v>953</v>
      </c>
      <c r="O32" s="31" t="s">
        <v>871</v>
      </c>
      <c r="Q32" s="31" t="s">
        <v>842</v>
      </c>
      <c r="R32" s="31" t="s">
        <v>858</v>
      </c>
      <c r="S32" s="31" t="s">
        <v>844</v>
      </c>
    </row>
    <row r="33" spans="1:19" x14ac:dyDescent="0.25">
      <c r="A33" s="31" t="s">
        <v>954</v>
      </c>
      <c r="B33" s="31" t="s">
        <v>860</v>
      </c>
      <c r="C33" s="31">
        <v>524012</v>
      </c>
      <c r="D33" s="31">
        <v>137368</v>
      </c>
      <c r="E33" s="31" t="s">
        <v>833</v>
      </c>
      <c r="F33" s="31" t="s">
        <v>850</v>
      </c>
      <c r="G33" s="31" t="s">
        <v>851</v>
      </c>
      <c r="H33" s="31" t="s">
        <v>852</v>
      </c>
      <c r="I33" s="31" t="s">
        <v>853</v>
      </c>
      <c r="J33" s="31" t="s">
        <v>955</v>
      </c>
      <c r="K33" s="31"/>
      <c r="N33" s="31" t="s">
        <v>956</v>
      </c>
      <c r="O33" s="31" t="s">
        <v>857</v>
      </c>
      <c r="Q33" s="31" t="s">
        <v>842</v>
      </c>
      <c r="R33" s="31" t="s">
        <v>858</v>
      </c>
      <c r="S33" s="31" t="s">
        <v>844</v>
      </c>
    </row>
    <row r="34" spans="1:19" x14ac:dyDescent="0.25">
      <c r="A34" s="31" t="s">
        <v>957</v>
      </c>
      <c r="B34" s="31" t="s">
        <v>868</v>
      </c>
      <c r="C34" s="31">
        <v>524692</v>
      </c>
      <c r="D34" s="31">
        <v>137406</v>
      </c>
      <c r="E34" s="31" t="s">
        <v>833</v>
      </c>
      <c r="F34" s="31" t="s">
        <v>850</v>
      </c>
      <c r="G34" s="31" t="s">
        <v>851</v>
      </c>
      <c r="H34" s="31" t="s">
        <v>852</v>
      </c>
      <c r="I34" s="31" t="s">
        <v>853</v>
      </c>
      <c r="J34" s="31" t="s">
        <v>958</v>
      </c>
      <c r="K34" s="31"/>
      <c r="N34" s="31" t="s">
        <v>959</v>
      </c>
      <c r="O34" s="31" t="s">
        <v>857</v>
      </c>
      <c r="Q34" s="31" t="s">
        <v>842</v>
      </c>
      <c r="R34" s="31" t="s">
        <v>858</v>
      </c>
      <c r="S34" s="31" t="s">
        <v>844</v>
      </c>
    </row>
    <row r="35" spans="1:19" x14ac:dyDescent="0.25">
      <c r="A35" s="31" t="s">
        <v>960</v>
      </c>
      <c r="B35" s="31" t="s">
        <v>900</v>
      </c>
      <c r="C35" s="31">
        <v>524980</v>
      </c>
      <c r="D35" s="31">
        <v>137427</v>
      </c>
      <c r="E35" s="31" t="s">
        <v>833</v>
      </c>
      <c r="F35" s="31" t="s">
        <v>850</v>
      </c>
      <c r="G35" s="31" t="s">
        <v>851</v>
      </c>
      <c r="H35" s="31" t="s">
        <v>852</v>
      </c>
      <c r="I35" s="31" t="s">
        <v>853</v>
      </c>
      <c r="J35" s="31" t="s">
        <v>961</v>
      </c>
      <c r="K35" s="31"/>
      <c r="N35" s="31" t="s">
        <v>902</v>
      </c>
      <c r="O35" s="31" t="s">
        <v>857</v>
      </c>
      <c r="Q35" s="31" t="s">
        <v>842</v>
      </c>
      <c r="R35" s="31" t="s">
        <v>858</v>
      </c>
      <c r="S35" s="31" t="s">
        <v>844</v>
      </c>
    </row>
    <row r="36" spans="1:19" x14ac:dyDescent="0.25">
      <c r="A36" s="31" t="s">
        <v>962</v>
      </c>
      <c r="B36" s="31" t="s">
        <v>963</v>
      </c>
      <c r="C36" s="31">
        <v>525036</v>
      </c>
      <c r="D36" s="31">
        <v>137431</v>
      </c>
      <c r="E36" s="31" t="s">
        <v>833</v>
      </c>
      <c r="F36" s="31" t="s">
        <v>850</v>
      </c>
      <c r="G36" s="31" t="s">
        <v>851</v>
      </c>
      <c r="H36" s="31" t="s">
        <v>852</v>
      </c>
      <c r="I36" s="31" t="s">
        <v>853</v>
      </c>
      <c r="J36" s="31" t="s">
        <v>964</v>
      </c>
      <c r="K36" s="31"/>
      <c r="N36" s="31" t="s">
        <v>965</v>
      </c>
      <c r="O36" s="31" t="s">
        <v>857</v>
      </c>
      <c r="Q36" s="31" t="s">
        <v>842</v>
      </c>
      <c r="R36" s="31" t="s">
        <v>858</v>
      </c>
      <c r="S36" s="31" t="s">
        <v>844</v>
      </c>
    </row>
    <row r="37" spans="1:19" x14ac:dyDescent="0.25">
      <c r="A37" s="31" t="s">
        <v>966</v>
      </c>
      <c r="B37" s="31" t="s">
        <v>868</v>
      </c>
      <c r="C37" s="31">
        <v>525513</v>
      </c>
      <c r="D37" s="31">
        <v>137465</v>
      </c>
      <c r="E37" s="31" t="s">
        <v>833</v>
      </c>
      <c r="F37" s="31" t="s">
        <v>850</v>
      </c>
      <c r="G37" s="31" t="s">
        <v>851</v>
      </c>
      <c r="H37" s="31" t="s">
        <v>852</v>
      </c>
      <c r="I37" s="31" t="s">
        <v>853</v>
      </c>
      <c r="J37" s="31" t="s">
        <v>967</v>
      </c>
      <c r="K37" s="31"/>
      <c r="N37" s="31" t="s">
        <v>968</v>
      </c>
      <c r="O37" s="31" t="s">
        <v>857</v>
      </c>
      <c r="Q37" s="31" t="s">
        <v>842</v>
      </c>
      <c r="R37" s="31" t="s">
        <v>858</v>
      </c>
      <c r="S37" s="31" t="s">
        <v>844</v>
      </c>
    </row>
    <row r="38" spans="1:19" x14ac:dyDescent="0.25">
      <c r="A38" s="31" t="s">
        <v>969</v>
      </c>
      <c r="B38" s="31" t="s">
        <v>970</v>
      </c>
      <c r="C38" s="31">
        <v>525541</v>
      </c>
      <c r="D38" s="31">
        <v>137468</v>
      </c>
      <c r="E38" s="31" t="s">
        <v>833</v>
      </c>
      <c r="F38" s="31" t="s">
        <v>850</v>
      </c>
      <c r="G38" s="31" t="s">
        <v>851</v>
      </c>
      <c r="H38" s="31" t="s">
        <v>852</v>
      </c>
      <c r="I38" s="31" t="s">
        <v>853</v>
      </c>
      <c r="J38" s="31" t="s">
        <v>877</v>
      </c>
      <c r="K38" s="31"/>
      <c r="N38" s="31" t="s">
        <v>953</v>
      </c>
      <c r="O38" s="31" t="s">
        <v>871</v>
      </c>
      <c r="Q38" s="31" t="s">
        <v>842</v>
      </c>
      <c r="R38" s="31" t="s">
        <v>858</v>
      </c>
      <c r="S38" s="31" t="s">
        <v>844</v>
      </c>
    </row>
    <row r="39" spans="1:19" x14ac:dyDescent="0.25">
      <c r="A39" s="31" t="s">
        <v>971</v>
      </c>
      <c r="B39" s="31" t="s">
        <v>868</v>
      </c>
      <c r="C39" s="31">
        <v>525653</v>
      </c>
      <c r="D39" s="31">
        <v>137476</v>
      </c>
      <c r="E39" s="31" t="s">
        <v>833</v>
      </c>
      <c r="F39" s="31" t="s">
        <v>850</v>
      </c>
      <c r="G39" s="31" t="s">
        <v>851</v>
      </c>
      <c r="H39" s="31" t="s">
        <v>852</v>
      </c>
      <c r="I39" s="31" t="s">
        <v>853</v>
      </c>
      <c r="J39" s="31" t="s">
        <v>972</v>
      </c>
      <c r="K39" s="31"/>
      <c r="N39" s="31" t="s">
        <v>973</v>
      </c>
      <c r="O39" s="31" t="s">
        <v>857</v>
      </c>
      <c r="Q39" s="31" t="s">
        <v>842</v>
      </c>
      <c r="R39" s="31" t="s">
        <v>858</v>
      </c>
      <c r="S39" s="31" t="s">
        <v>844</v>
      </c>
    </row>
    <row r="40" spans="1:19" x14ac:dyDescent="0.25">
      <c r="A40" s="31" t="s">
        <v>974</v>
      </c>
      <c r="B40" s="31" t="s">
        <v>880</v>
      </c>
      <c r="C40" s="31">
        <v>525773</v>
      </c>
      <c r="D40" s="31">
        <v>137485</v>
      </c>
      <c r="E40" s="31" t="s">
        <v>833</v>
      </c>
      <c r="F40" s="31" t="s">
        <v>850</v>
      </c>
      <c r="G40" s="31" t="s">
        <v>851</v>
      </c>
      <c r="H40" s="31" t="s">
        <v>852</v>
      </c>
      <c r="I40" s="31" t="s">
        <v>853</v>
      </c>
      <c r="J40" s="31" t="s">
        <v>975</v>
      </c>
      <c r="K40" s="31"/>
      <c r="N40" s="31" t="s">
        <v>976</v>
      </c>
      <c r="O40" s="31" t="s">
        <v>857</v>
      </c>
      <c r="Q40" s="31" t="s">
        <v>842</v>
      </c>
      <c r="R40" s="31" t="s">
        <v>858</v>
      </c>
      <c r="S40" s="31" t="s">
        <v>844</v>
      </c>
    </row>
    <row r="41" spans="1:19" x14ac:dyDescent="0.25">
      <c r="A41" s="31" t="s">
        <v>977</v>
      </c>
      <c r="B41" s="31" t="s">
        <v>860</v>
      </c>
      <c r="C41" s="31">
        <v>525977</v>
      </c>
      <c r="D41" s="31">
        <v>137496</v>
      </c>
      <c r="E41" s="31" t="s">
        <v>833</v>
      </c>
      <c r="F41" s="31" t="s">
        <v>850</v>
      </c>
      <c r="G41" s="31" t="s">
        <v>851</v>
      </c>
      <c r="H41" s="31" t="s">
        <v>852</v>
      </c>
      <c r="I41" s="31" t="s">
        <v>853</v>
      </c>
      <c r="J41" s="31" t="s">
        <v>978</v>
      </c>
      <c r="K41" s="31"/>
      <c r="N41" s="31" t="s">
        <v>862</v>
      </c>
      <c r="O41" s="31" t="s">
        <v>871</v>
      </c>
      <c r="Q41" s="31" t="s">
        <v>842</v>
      </c>
      <c r="R41" s="31" t="s">
        <v>858</v>
      </c>
      <c r="S41" s="31" t="s">
        <v>844</v>
      </c>
    </row>
    <row r="42" spans="1:19" x14ac:dyDescent="0.25">
      <c r="A42" s="31" t="s">
        <v>979</v>
      </c>
      <c r="B42" s="31" t="s">
        <v>907</v>
      </c>
      <c r="C42" s="31">
        <v>526005</v>
      </c>
      <c r="D42" s="31">
        <v>137498</v>
      </c>
      <c r="E42" s="31" t="s">
        <v>833</v>
      </c>
      <c r="F42" s="31" t="s">
        <v>850</v>
      </c>
      <c r="G42" s="31" t="s">
        <v>851</v>
      </c>
      <c r="H42" s="31" t="s">
        <v>852</v>
      </c>
      <c r="I42" s="31" t="s">
        <v>853</v>
      </c>
      <c r="J42" s="31" t="s">
        <v>980</v>
      </c>
      <c r="K42" s="31"/>
      <c r="N42" s="31" t="s">
        <v>933</v>
      </c>
      <c r="O42" s="31" t="s">
        <v>871</v>
      </c>
      <c r="Q42" s="31" t="s">
        <v>842</v>
      </c>
      <c r="R42" s="31" t="s">
        <v>858</v>
      </c>
      <c r="S42" s="31" t="s">
        <v>844</v>
      </c>
    </row>
    <row r="43" spans="1:19" x14ac:dyDescent="0.25">
      <c r="A43" s="31" t="s">
        <v>981</v>
      </c>
      <c r="B43" s="31" t="s">
        <v>868</v>
      </c>
      <c r="C43" s="31">
        <v>526047</v>
      </c>
      <c r="D43" s="31">
        <v>137501</v>
      </c>
      <c r="E43" s="31" t="s">
        <v>833</v>
      </c>
      <c r="F43" s="31" t="s">
        <v>850</v>
      </c>
      <c r="G43" s="31" t="s">
        <v>851</v>
      </c>
      <c r="H43" s="31" t="s">
        <v>852</v>
      </c>
      <c r="I43" s="31" t="s">
        <v>853</v>
      </c>
      <c r="J43" s="31" t="s">
        <v>982</v>
      </c>
      <c r="K43" s="31"/>
      <c r="N43" s="31" t="s">
        <v>889</v>
      </c>
      <c r="O43" s="31" t="s">
        <v>857</v>
      </c>
      <c r="Q43" s="31" t="s">
        <v>842</v>
      </c>
      <c r="R43" s="31" t="s">
        <v>858</v>
      </c>
      <c r="S43" s="31" t="s">
        <v>844</v>
      </c>
    </row>
    <row r="44" spans="1:19" x14ac:dyDescent="0.25">
      <c r="A44" s="31" t="s">
        <v>983</v>
      </c>
      <c r="B44" s="31" t="s">
        <v>900</v>
      </c>
      <c r="C44" s="31">
        <v>526103</v>
      </c>
      <c r="D44" s="31">
        <v>137505</v>
      </c>
      <c r="E44" s="31" t="s">
        <v>833</v>
      </c>
      <c r="F44" s="31" t="s">
        <v>850</v>
      </c>
      <c r="G44" s="31" t="s">
        <v>851</v>
      </c>
      <c r="H44" s="31" t="s">
        <v>852</v>
      </c>
      <c r="I44" s="31" t="s">
        <v>853</v>
      </c>
      <c r="J44" s="31" t="s">
        <v>984</v>
      </c>
      <c r="K44" s="31"/>
      <c r="N44" s="31" t="s">
        <v>985</v>
      </c>
      <c r="O44" s="31" t="s">
        <v>857</v>
      </c>
      <c r="Q44" s="31" t="s">
        <v>842</v>
      </c>
      <c r="R44" s="31" t="s">
        <v>858</v>
      </c>
      <c r="S44" s="31" t="s">
        <v>844</v>
      </c>
    </row>
    <row r="45" spans="1:19" x14ac:dyDescent="0.25">
      <c r="A45" s="31" t="s">
        <v>986</v>
      </c>
      <c r="B45" s="31" t="s">
        <v>864</v>
      </c>
      <c r="C45" s="31">
        <v>526131</v>
      </c>
      <c r="D45" s="31">
        <v>137507</v>
      </c>
      <c r="E45" s="31" t="s">
        <v>833</v>
      </c>
      <c r="F45" s="31" t="s">
        <v>850</v>
      </c>
      <c r="G45" s="31" t="s">
        <v>851</v>
      </c>
      <c r="H45" s="31" t="s">
        <v>852</v>
      </c>
      <c r="I45" s="31" t="s">
        <v>853</v>
      </c>
      <c r="J45" s="31" t="s">
        <v>987</v>
      </c>
      <c r="K45" s="31"/>
      <c r="N45" s="31" t="s">
        <v>988</v>
      </c>
      <c r="O45" s="31" t="s">
        <v>857</v>
      </c>
      <c r="Q45" s="31" t="s">
        <v>842</v>
      </c>
      <c r="R45" s="31" t="s">
        <v>858</v>
      </c>
      <c r="S45" s="31" t="s">
        <v>844</v>
      </c>
    </row>
    <row r="46" spans="1:19" x14ac:dyDescent="0.25">
      <c r="A46" s="31" t="s">
        <v>989</v>
      </c>
      <c r="B46" s="31" t="s">
        <v>868</v>
      </c>
      <c r="C46" s="31">
        <v>526651</v>
      </c>
      <c r="D46" s="31">
        <v>137532</v>
      </c>
      <c r="E46" s="31" t="s">
        <v>833</v>
      </c>
      <c r="F46" s="31" t="s">
        <v>850</v>
      </c>
      <c r="G46" s="31" t="s">
        <v>851</v>
      </c>
      <c r="H46" s="31" t="s">
        <v>852</v>
      </c>
      <c r="I46" s="31" t="s">
        <v>853</v>
      </c>
      <c r="J46" s="31" t="s">
        <v>990</v>
      </c>
      <c r="K46" s="31"/>
      <c r="N46" s="31" t="s">
        <v>924</v>
      </c>
      <c r="O46" s="31" t="s">
        <v>857</v>
      </c>
      <c r="Q46" s="31" t="s">
        <v>842</v>
      </c>
      <c r="R46" s="31" t="s">
        <v>858</v>
      </c>
      <c r="S46" s="31" t="s">
        <v>844</v>
      </c>
    </row>
    <row r="47" spans="1:19" x14ac:dyDescent="0.25">
      <c r="A47" s="31" t="s">
        <v>991</v>
      </c>
      <c r="B47" s="31" t="s">
        <v>963</v>
      </c>
      <c r="C47" s="31">
        <v>526849</v>
      </c>
      <c r="D47" s="31">
        <v>137542</v>
      </c>
      <c r="E47" s="31" t="s">
        <v>833</v>
      </c>
      <c r="F47" s="31" t="s">
        <v>850</v>
      </c>
      <c r="G47" s="31" t="s">
        <v>851</v>
      </c>
      <c r="H47" s="31" t="s">
        <v>852</v>
      </c>
      <c r="I47" s="31" t="s">
        <v>853</v>
      </c>
      <c r="J47" s="31" t="s">
        <v>992</v>
      </c>
      <c r="K47" s="31"/>
      <c r="N47" s="31" t="s">
        <v>993</v>
      </c>
      <c r="O47" s="31" t="s">
        <v>857</v>
      </c>
      <c r="Q47" s="31" t="s">
        <v>842</v>
      </c>
      <c r="R47" s="31" t="s">
        <v>858</v>
      </c>
      <c r="S47" s="31" t="s">
        <v>844</v>
      </c>
    </row>
    <row r="48" spans="1:19" x14ac:dyDescent="0.25">
      <c r="A48" s="31" t="s">
        <v>994</v>
      </c>
      <c r="B48" s="31" t="s">
        <v>995</v>
      </c>
      <c r="C48" s="31">
        <v>526905</v>
      </c>
      <c r="D48" s="31">
        <v>137546</v>
      </c>
      <c r="E48" s="31" t="s">
        <v>833</v>
      </c>
      <c r="F48" s="31" t="s">
        <v>850</v>
      </c>
      <c r="G48" s="31" t="s">
        <v>851</v>
      </c>
      <c r="H48" s="31" t="s">
        <v>852</v>
      </c>
      <c r="I48" s="31" t="s">
        <v>853</v>
      </c>
      <c r="J48" s="31" t="s">
        <v>996</v>
      </c>
      <c r="K48" s="31"/>
      <c r="N48" s="31" t="s">
        <v>997</v>
      </c>
      <c r="O48" s="31" t="s">
        <v>857</v>
      </c>
      <c r="Q48" s="31" t="s">
        <v>842</v>
      </c>
      <c r="R48" s="31" t="s">
        <v>858</v>
      </c>
      <c r="S48" s="31" t="s">
        <v>844</v>
      </c>
    </row>
    <row r="49" spans="1:19" x14ac:dyDescent="0.25">
      <c r="A49" s="31" t="s">
        <v>998</v>
      </c>
      <c r="B49" s="31" t="s">
        <v>999</v>
      </c>
      <c r="C49" s="31">
        <v>527129</v>
      </c>
      <c r="D49" s="31">
        <v>137563</v>
      </c>
      <c r="E49" s="31" t="s">
        <v>833</v>
      </c>
      <c r="F49" s="31" t="s">
        <v>850</v>
      </c>
      <c r="G49" s="31" t="s">
        <v>851</v>
      </c>
      <c r="H49" s="31" t="s">
        <v>852</v>
      </c>
      <c r="I49" s="31" t="s">
        <v>853</v>
      </c>
      <c r="J49" s="31" t="s">
        <v>1000</v>
      </c>
      <c r="K49" s="31"/>
      <c r="N49" s="31" t="s">
        <v>1001</v>
      </c>
      <c r="O49" s="31" t="s">
        <v>871</v>
      </c>
      <c r="Q49" s="31" t="s">
        <v>842</v>
      </c>
      <c r="R49" s="31" t="s">
        <v>858</v>
      </c>
      <c r="S49" s="31" t="s">
        <v>844</v>
      </c>
    </row>
    <row r="50" spans="1:19" x14ac:dyDescent="0.25">
      <c r="A50" s="31" t="s">
        <v>1002</v>
      </c>
      <c r="B50" s="31" t="s">
        <v>963</v>
      </c>
      <c r="C50" s="31">
        <v>527157</v>
      </c>
      <c r="D50" s="31">
        <v>137565</v>
      </c>
      <c r="E50" s="31" t="s">
        <v>833</v>
      </c>
      <c r="F50" s="31" t="s">
        <v>850</v>
      </c>
      <c r="G50" s="31" t="s">
        <v>851</v>
      </c>
      <c r="H50" s="31" t="s">
        <v>852</v>
      </c>
      <c r="I50" s="31" t="s">
        <v>853</v>
      </c>
      <c r="J50" s="31" t="s">
        <v>1003</v>
      </c>
      <c r="K50" s="31"/>
      <c r="N50" s="31" t="s">
        <v>1004</v>
      </c>
      <c r="O50" s="31" t="s">
        <v>857</v>
      </c>
      <c r="Q50" s="31" t="s">
        <v>842</v>
      </c>
      <c r="R50" s="31" t="s">
        <v>858</v>
      </c>
      <c r="S50" s="31" t="s">
        <v>844</v>
      </c>
    </row>
    <row r="51" spans="1:19" x14ac:dyDescent="0.25">
      <c r="A51" s="31" t="s">
        <v>1005</v>
      </c>
      <c r="B51" s="31" t="s">
        <v>1006</v>
      </c>
      <c r="C51" s="31">
        <v>527171</v>
      </c>
      <c r="D51" s="31">
        <v>137566</v>
      </c>
      <c r="E51" s="31" t="s">
        <v>833</v>
      </c>
      <c r="F51" s="31" t="s">
        <v>850</v>
      </c>
      <c r="G51" s="31" t="s">
        <v>851</v>
      </c>
      <c r="H51" s="31" t="s">
        <v>852</v>
      </c>
      <c r="I51" s="31" t="s">
        <v>853</v>
      </c>
      <c r="J51" s="31" t="s">
        <v>1007</v>
      </c>
      <c r="K51" s="31"/>
      <c r="N51" s="31" t="s">
        <v>1008</v>
      </c>
      <c r="O51" s="31" t="s">
        <v>857</v>
      </c>
      <c r="Q51" s="31" t="s">
        <v>842</v>
      </c>
      <c r="R51" s="31" t="s">
        <v>858</v>
      </c>
      <c r="S51" s="31" t="s">
        <v>844</v>
      </c>
    </row>
    <row r="52" spans="1:19" x14ac:dyDescent="0.25">
      <c r="A52" s="31" t="s">
        <v>1009</v>
      </c>
      <c r="B52" s="31" t="s">
        <v>963</v>
      </c>
      <c r="C52" s="31">
        <v>527269</v>
      </c>
      <c r="D52" s="31">
        <v>137573</v>
      </c>
      <c r="E52" s="31" t="s">
        <v>833</v>
      </c>
      <c r="F52" s="31" t="s">
        <v>850</v>
      </c>
      <c r="G52" s="31" t="s">
        <v>851</v>
      </c>
      <c r="H52" s="31" t="s">
        <v>852</v>
      </c>
      <c r="I52" s="31" t="s">
        <v>853</v>
      </c>
      <c r="J52" s="31" t="s">
        <v>1010</v>
      </c>
      <c r="K52" s="31"/>
      <c r="N52" s="31" t="s">
        <v>1011</v>
      </c>
      <c r="O52" s="31" t="s">
        <v>857</v>
      </c>
      <c r="Q52" s="31" t="s">
        <v>842</v>
      </c>
      <c r="R52" s="31" t="s">
        <v>858</v>
      </c>
      <c r="S52" s="31" t="s">
        <v>844</v>
      </c>
    </row>
    <row r="53" spans="1:19" x14ac:dyDescent="0.25">
      <c r="A53" s="31" t="s">
        <v>1012</v>
      </c>
      <c r="B53" s="31" t="s">
        <v>907</v>
      </c>
      <c r="C53" s="31">
        <v>527283</v>
      </c>
      <c r="D53" s="31">
        <v>137574</v>
      </c>
      <c r="E53" s="31" t="s">
        <v>833</v>
      </c>
      <c r="F53" s="31" t="s">
        <v>850</v>
      </c>
      <c r="G53" s="31" t="s">
        <v>851</v>
      </c>
      <c r="H53" s="31" t="s">
        <v>852</v>
      </c>
      <c r="I53" s="31" t="s">
        <v>853</v>
      </c>
      <c r="J53" s="31" t="s">
        <v>1013</v>
      </c>
      <c r="K53" s="31"/>
      <c r="N53" s="31" t="s">
        <v>1014</v>
      </c>
      <c r="O53" s="31" t="s">
        <v>857</v>
      </c>
      <c r="Q53" s="31" t="s">
        <v>842</v>
      </c>
      <c r="R53" s="31" t="s">
        <v>858</v>
      </c>
      <c r="S53" s="31" t="s">
        <v>844</v>
      </c>
    </row>
    <row r="54" spans="1:19" x14ac:dyDescent="0.25">
      <c r="A54" s="31" t="s">
        <v>1015</v>
      </c>
      <c r="B54" s="31" t="s">
        <v>868</v>
      </c>
      <c r="C54" s="31">
        <v>527397</v>
      </c>
      <c r="D54" s="31">
        <v>137584</v>
      </c>
      <c r="E54" s="31" t="s">
        <v>833</v>
      </c>
      <c r="F54" s="31" t="s">
        <v>850</v>
      </c>
      <c r="G54" s="31" t="s">
        <v>851</v>
      </c>
      <c r="H54" s="31" t="s">
        <v>852</v>
      </c>
      <c r="I54" s="31" t="s">
        <v>853</v>
      </c>
      <c r="J54" s="31" t="s">
        <v>1016</v>
      </c>
      <c r="K54" s="31"/>
      <c r="N54" s="31" t="s">
        <v>1017</v>
      </c>
      <c r="O54" s="31" t="s">
        <v>847</v>
      </c>
      <c r="P54" s="31" t="s">
        <v>890</v>
      </c>
      <c r="Q54" s="31" t="s">
        <v>842</v>
      </c>
      <c r="R54" s="31" t="s">
        <v>858</v>
      </c>
      <c r="S54" s="31" t="s">
        <v>844</v>
      </c>
    </row>
    <row r="55" spans="1:19" x14ac:dyDescent="0.25">
      <c r="A55" s="31" t="s">
        <v>1018</v>
      </c>
      <c r="B55" s="31" t="s">
        <v>868</v>
      </c>
      <c r="C55" s="31">
        <v>527531</v>
      </c>
      <c r="D55" s="31">
        <v>137594</v>
      </c>
      <c r="E55" s="31" t="s">
        <v>833</v>
      </c>
      <c r="F55" s="31" t="s">
        <v>850</v>
      </c>
      <c r="G55" s="31" t="s">
        <v>851</v>
      </c>
      <c r="H55" s="31" t="s">
        <v>852</v>
      </c>
      <c r="I55" s="31" t="s">
        <v>853</v>
      </c>
      <c r="J55" s="31" t="s">
        <v>1019</v>
      </c>
      <c r="K55" s="31"/>
      <c r="N55" s="31" t="s">
        <v>968</v>
      </c>
      <c r="O55" s="31" t="s">
        <v>871</v>
      </c>
      <c r="Q55" s="31" t="s">
        <v>842</v>
      </c>
      <c r="R55" s="31" t="s">
        <v>858</v>
      </c>
      <c r="S55" s="31" t="s">
        <v>844</v>
      </c>
    </row>
    <row r="56" spans="1:19" x14ac:dyDescent="0.25">
      <c r="A56" s="31" t="s">
        <v>1020</v>
      </c>
      <c r="B56" s="31" t="s">
        <v>868</v>
      </c>
      <c r="C56" s="31">
        <v>527819</v>
      </c>
      <c r="D56" s="31">
        <v>137607</v>
      </c>
      <c r="E56" s="31" t="s">
        <v>833</v>
      </c>
      <c r="F56" s="31" t="s">
        <v>850</v>
      </c>
      <c r="G56" s="31" t="s">
        <v>851</v>
      </c>
      <c r="H56" s="31" t="s">
        <v>852</v>
      </c>
      <c r="I56" s="31" t="s">
        <v>853</v>
      </c>
      <c r="J56" s="31" t="s">
        <v>1021</v>
      </c>
      <c r="K56" s="31"/>
      <c r="N56" s="31" t="s">
        <v>1022</v>
      </c>
      <c r="O56" s="31" t="s">
        <v>857</v>
      </c>
      <c r="Q56" s="31" t="s">
        <v>842</v>
      </c>
      <c r="R56" s="31" t="s">
        <v>858</v>
      </c>
      <c r="S56" s="31" t="s">
        <v>844</v>
      </c>
    </row>
    <row r="57" spans="1:19" x14ac:dyDescent="0.25">
      <c r="A57" s="31" t="s">
        <v>1023</v>
      </c>
      <c r="B57" s="31" t="s">
        <v>860</v>
      </c>
      <c r="C57" s="31">
        <v>528030</v>
      </c>
      <c r="D57" s="31">
        <v>137617</v>
      </c>
      <c r="E57" s="31" t="s">
        <v>833</v>
      </c>
      <c r="F57" s="31" t="s">
        <v>850</v>
      </c>
      <c r="G57" s="31" t="s">
        <v>851</v>
      </c>
      <c r="H57" s="31" t="s">
        <v>852</v>
      </c>
      <c r="I57" s="31" t="s">
        <v>853</v>
      </c>
      <c r="J57" s="31" t="s">
        <v>1024</v>
      </c>
      <c r="K57" s="31"/>
      <c r="N57" s="31" t="s">
        <v>1025</v>
      </c>
      <c r="O57" s="31" t="s">
        <v>871</v>
      </c>
      <c r="Q57" s="31" t="s">
        <v>842</v>
      </c>
      <c r="R57" s="31" t="s">
        <v>858</v>
      </c>
      <c r="S57" s="31" t="s">
        <v>844</v>
      </c>
    </row>
    <row r="58" spans="1:19" x14ac:dyDescent="0.25">
      <c r="A58" s="31" t="s">
        <v>1026</v>
      </c>
      <c r="B58" s="31" t="s">
        <v>1027</v>
      </c>
      <c r="C58" s="31">
        <v>528100</v>
      </c>
      <c r="D58" s="31">
        <v>137622</v>
      </c>
      <c r="E58" s="31" t="s">
        <v>833</v>
      </c>
      <c r="F58" s="31" t="s">
        <v>850</v>
      </c>
      <c r="G58" s="31" t="s">
        <v>851</v>
      </c>
      <c r="H58" s="31" t="s">
        <v>852</v>
      </c>
      <c r="I58" s="31" t="s">
        <v>853</v>
      </c>
      <c r="J58" s="31" t="s">
        <v>1028</v>
      </c>
      <c r="K58" s="31"/>
      <c r="N58" s="31" t="s">
        <v>1029</v>
      </c>
      <c r="O58" s="31" t="s">
        <v>857</v>
      </c>
      <c r="Q58" s="31" t="s">
        <v>842</v>
      </c>
      <c r="R58" s="31" t="s">
        <v>858</v>
      </c>
      <c r="S58" s="31" t="s">
        <v>844</v>
      </c>
    </row>
    <row r="59" spans="1:19" x14ac:dyDescent="0.25">
      <c r="A59" s="31" t="s">
        <v>1030</v>
      </c>
      <c r="B59" s="31" t="s">
        <v>907</v>
      </c>
      <c r="C59" s="31">
        <v>528667</v>
      </c>
      <c r="D59" s="31">
        <v>137654</v>
      </c>
      <c r="E59" s="31" t="s">
        <v>833</v>
      </c>
      <c r="F59" s="31" t="s">
        <v>850</v>
      </c>
      <c r="G59" s="31" t="s">
        <v>851</v>
      </c>
      <c r="H59" s="31" t="s">
        <v>852</v>
      </c>
      <c r="I59" s="31" t="s">
        <v>853</v>
      </c>
      <c r="J59" s="31" t="s">
        <v>1031</v>
      </c>
      <c r="K59" s="31"/>
      <c r="N59" s="31" t="s">
        <v>1032</v>
      </c>
      <c r="O59" s="31" t="s">
        <v>871</v>
      </c>
      <c r="Q59" s="31" t="s">
        <v>842</v>
      </c>
      <c r="R59" s="31" t="s">
        <v>858</v>
      </c>
      <c r="S59" s="31" t="s">
        <v>844</v>
      </c>
    </row>
    <row r="60" spans="1:19" x14ac:dyDescent="0.25">
      <c r="A60" s="31" t="s">
        <v>1033</v>
      </c>
      <c r="B60" s="31" t="s">
        <v>860</v>
      </c>
      <c r="C60" s="31">
        <v>528801</v>
      </c>
      <c r="D60" s="31">
        <v>137659</v>
      </c>
      <c r="E60" s="31" t="s">
        <v>833</v>
      </c>
      <c r="F60" s="31" t="s">
        <v>850</v>
      </c>
      <c r="G60" s="31" t="s">
        <v>851</v>
      </c>
      <c r="H60" s="31" t="s">
        <v>852</v>
      </c>
      <c r="I60" s="31" t="s">
        <v>853</v>
      </c>
      <c r="J60" s="31" t="s">
        <v>1034</v>
      </c>
      <c r="K60" s="31"/>
      <c r="N60" s="31" t="s">
        <v>927</v>
      </c>
      <c r="O60" s="31" t="s">
        <v>871</v>
      </c>
      <c r="Q60" s="31" t="s">
        <v>842</v>
      </c>
      <c r="R60" s="31" t="s">
        <v>858</v>
      </c>
      <c r="S60" s="31" t="s">
        <v>844</v>
      </c>
    </row>
    <row r="61" spans="1:19" x14ac:dyDescent="0.25">
      <c r="A61" s="31" t="s">
        <v>1035</v>
      </c>
      <c r="B61" s="31" t="s">
        <v>963</v>
      </c>
      <c r="C61" s="31">
        <v>528857</v>
      </c>
      <c r="D61" s="31">
        <v>137663</v>
      </c>
      <c r="E61" s="31" t="s">
        <v>833</v>
      </c>
      <c r="F61" s="31" t="s">
        <v>850</v>
      </c>
      <c r="G61" s="31" t="s">
        <v>851</v>
      </c>
      <c r="H61" s="31" t="s">
        <v>852</v>
      </c>
      <c r="I61" s="31" t="s">
        <v>853</v>
      </c>
      <c r="J61" s="31" t="s">
        <v>1036</v>
      </c>
      <c r="K61" s="31"/>
      <c r="N61" s="31" t="s">
        <v>965</v>
      </c>
      <c r="O61" s="31" t="s">
        <v>857</v>
      </c>
      <c r="Q61" s="31" t="s">
        <v>842</v>
      </c>
      <c r="R61" s="31" t="s">
        <v>858</v>
      </c>
      <c r="S61" s="31" t="s">
        <v>844</v>
      </c>
    </row>
    <row r="62" spans="1:19" x14ac:dyDescent="0.25">
      <c r="A62" s="31" t="s">
        <v>1037</v>
      </c>
      <c r="B62" s="31" t="s">
        <v>868</v>
      </c>
      <c r="C62" s="31">
        <v>528899</v>
      </c>
      <c r="D62" s="31">
        <v>137666</v>
      </c>
      <c r="E62" s="31" t="s">
        <v>833</v>
      </c>
      <c r="F62" s="31" t="s">
        <v>850</v>
      </c>
      <c r="G62" s="31" t="s">
        <v>851</v>
      </c>
      <c r="H62" s="31" t="s">
        <v>852</v>
      </c>
      <c r="I62" s="31" t="s">
        <v>853</v>
      </c>
      <c r="J62" s="31" t="s">
        <v>1038</v>
      </c>
      <c r="K62" s="31"/>
      <c r="N62" s="31" t="s">
        <v>924</v>
      </c>
      <c r="O62" s="31" t="s">
        <v>857</v>
      </c>
      <c r="Q62" s="31" t="s">
        <v>842</v>
      </c>
      <c r="R62" s="31" t="s">
        <v>858</v>
      </c>
      <c r="S62" s="31" t="s">
        <v>844</v>
      </c>
    </row>
    <row r="63" spans="1:19" x14ac:dyDescent="0.25">
      <c r="A63" s="31" t="s">
        <v>1039</v>
      </c>
      <c r="B63" s="31" t="s">
        <v>1040</v>
      </c>
      <c r="C63" s="31">
        <v>528913</v>
      </c>
      <c r="D63" s="31">
        <v>137667</v>
      </c>
      <c r="E63" s="31" t="s">
        <v>833</v>
      </c>
      <c r="F63" s="31" t="s">
        <v>850</v>
      </c>
      <c r="G63" s="31" t="s">
        <v>851</v>
      </c>
      <c r="H63" s="31" t="s">
        <v>852</v>
      </c>
      <c r="I63" s="31" t="s">
        <v>853</v>
      </c>
      <c r="J63" s="31" t="s">
        <v>1041</v>
      </c>
      <c r="K63" s="31"/>
      <c r="N63" s="31" t="s">
        <v>1042</v>
      </c>
      <c r="O63" s="31" t="s">
        <v>841</v>
      </c>
      <c r="Q63" s="31" t="s">
        <v>842</v>
      </c>
      <c r="R63" s="31" t="s">
        <v>858</v>
      </c>
      <c r="S63" s="31" t="s">
        <v>844</v>
      </c>
    </row>
    <row r="64" spans="1:19" x14ac:dyDescent="0.25">
      <c r="A64" s="31" t="s">
        <v>1043</v>
      </c>
      <c r="B64" s="31" t="s">
        <v>1044</v>
      </c>
      <c r="C64" s="31">
        <v>529053</v>
      </c>
      <c r="D64" s="31">
        <v>137677</v>
      </c>
      <c r="E64" s="31" t="s">
        <v>833</v>
      </c>
      <c r="F64" s="31" t="s">
        <v>850</v>
      </c>
      <c r="G64" s="31" t="s">
        <v>851</v>
      </c>
      <c r="H64" s="31" t="s">
        <v>852</v>
      </c>
      <c r="I64" s="31" t="s">
        <v>853</v>
      </c>
      <c r="J64" s="31" t="s">
        <v>1045</v>
      </c>
      <c r="K64" s="31"/>
      <c r="N64" s="31" t="s">
        <v>1046</v>
      </c>
      <c r="O64" s="31" t="s">
        <v>857</v>
      </c>
      <c r="Q64" s="31" t="s">
        <v>842</v>
      </c>
      <c r="R64" s="31" t="s">
        <v>858</v>
      </c>
      <c r="S64" s="31" t="s">
        <v>844</v>
      </c>
    </row>
    <row r="65" spans="1:19" x14ac:dyDescent="0.25">
      <c r="A65" s="31" t="s">
        <v>1047</v>
      </c>
      <c r="B65" s="31" t="s">
        <v>854</v>
      </c>
      <c r="C65" s="31">
        <v>529774</v>
      </c>
      <c r="D65" s="31">
        <v>137720</v>
      </c>
      <c r="E65" s="31" t="s">
        <v>833</v>
      </c>
      <c r="F65" s="31" t="s">
        <v>850</v>
      </c>
      <c r="G65" s="31" t="s">
        <v>851</v>
      </c>
      <c r="H65" s="31" t="s">
        <v>852</v>
      </c>
      <c r="I65" s="31" t="s">
        <v>853</v>
      </c>
      <c r="J65" s="31" t="s">
        <v>1048</v>
      </c>
      <c r="K65" s="31"/>
      <c r="N65" s="31" t="s">
        <v>1049</v>
      </c>
      <c r="O65" s="31" t="s">
        <v>857</v>
      </c>
      <c r="Q65" s="31" t="s">
        <v>842</v>
      </c>
      <c r="R65" s="31" t="s">
        <v>858</v>
      </c>
      <c r="S65" s="31" t="s">
        <v>844</v>
      </c>
    </row>
    <row r="66" spans="1:19" x14ac:dyDescent="0.25">
      <c r="A66" s="31" t="s">
        <v>1050</v>
      </c>
      <c r="B66" s="31" t="s">
        <v>907</v>
      </c>
      <c r="C66" s="31">
        <v>530509</v>
      </c>
      <c r="D66" s="31">
        <v>137760</v>
      </c>
      <c r="E66" s="31" t="s">
        <v>833</v>
      </c>
      <c r="F66" s="31" t="s">
        <v>850</v>
      </c>
      <c r="G66" s="31" t="s">
        <v>851</v>
      </c>
      <c r="H66" s="31" t="s">
        <v>852</v>
      </c>
      <c r="I66" s="31" t="s">
        <v>853</v>
      </c>
      <c r="J66" s="31" t="s">
        <v>1051</v>
      </c>
      <c r="K66" s="31"/>
      <c r="N66" s="31" t="s">
        <v>1052</v>
      </c>
      <c r="O66" s="31" t="s">
        <v>871</v>
      </c>
      <c r="Q66" s="31" t="s">
        <v>842</v>
      </c>
      <c r="R66" s="31" t="s">
        <v>858</v>
      </c>
      <c r="S66" s="31" t="s">
        <v>844</v>
      </c>
    </row>
    <row r="67" spans="1:19" x14ac:dyDescent="0.25">
      <c r="A67" s="31" t="s">
        <v>1053</v>
      </c>
      <c r="B67" s="31" t="s">
        <v>884</v>
      </c>
      <c r="C67" s="31">
        <v>530523</v>
      </c>
      <c r="D67" s="31">
        <v>137761</v>
      </c>
      <c r="E67" s="31" t="s">
        <v>833</v>
      </c>
      <c r="F67" s="31" t="s">
        <v>850</v>
      </c>
      <c r="G67" s="31" t="s">
        <v>851</v>
      </c>
      <c r="H67" s="31" t="s">
        <v>852</v>
      </c>
      <c r="I67" s="31" t="s">
        <v>853</v>
      </c>
      <c r="J67" s="31" t="s">
        <v>1054</v>
      </c>
      <c r="K67" s="31"/>
      <c r="N67" s="31" t="s">
        <v>1055</v>
      </c>
    </row>
    <row r="68" spans="1:19" x14ac:dyDescent="0.25">
      <c r="A68" s="31" t="s">
        <v>1056</v>
      </c>
      <c r="B68" s="31" t="s">
        <v>880</v>
      </c>
      <c r="C68" s="31">
        <v>530579</v>
      </c>
      <c r="D68" s="31">
        <v>137765</v>
      </c>
      <c r="E68" s="31" t="s">
        <v>833</v>
      </c>
      <c r="F68" s="31" t="s">
        <v>850</v>
      </c>
      <c r="G68" s="31" t="s">
        <v>851</v>
      </c>
      <c r="H68" s="31" t="s">
        <v>852</v>
      </c>
      <c r="I68" s="31" t="s">
        <v>853</v>
      </c>
      <c r="J68" s="31" t="s">
        <v>1057</v>
      </c>
      <c r="K68" s="31"/>
      <c r="N68" s="31" t="s">
        <v>1058</v>
      </c>
      <c r="O68" s="31" t="s">
        <v>871</v>
      </c>
      <c r="Q68" s="31" t="s">
        <v>842</v>
      </c>
      <c r="R68" s="31" t="s">
        <v>858</v>
      </c>
      <c r="S68" s="31" t="s">
        <v>844</v>
      </c>
    </row>
    <row r="69" spans="1:19" x14ac:dyDescent="0.25">
      <c r="A69" s="31" t="s">
        <v>1059</v>
      </c>
      <c r="B69" s="31" t="s">
        <v>864</v>
      </c>
      <c r="C69" s="31">
        <v>530677</v>
      </c>
      <c r="D69" s="31">
        <v>137772</v>
      </c>
      <c r="E69" s="31" t="s">
        <v>833</v>
      </c>
      <c r="F69" s="31" t="s">
        <v>850</v>
      </c>
      <c r="G69" s="31" t="s">
        <v>851</v>
      </c>
      <c r="H69" s="31" t="s">
        <v>852</v>
      </c>
      <c r="I69" s="31" t="s">
        <v>853</v>
      </c>
      <c r="J69" s="31" t="s">
        <v>1060</v>
      </c>
      <c r="K69" s="31"/>
      <c r="N69" s="31" t="s">
        <v>988</v>
      </c>
      <c r="O69" s="31" t="s">
        <v>857</v>
      </c>
      <c r="Q69" s="31" t="s">
        <v>842</v>
      </c>
      <c r="R69" s="31" t="s">
        <v>858</v>
      </c>
      <c r="S69" s="31" t="s">
        <v>844</v>
      </c>
    </row>
    <row r="70" spans="1:19" x14ac:dyDescent="0.25">
      <c r="A70" s="31" t="s">
        <v>1061</v>
      </c>
      <c r="B70" s="31" t="s">
        <v>907</v>
      </c>
      <c r="C70" s="31">
        <v>531124</v>
      </c>
      <c r="D70" s="31">
        <v>137803</v>
      </c>
      <c r="E70" s="31" t="s">
        <v>833</v>
      </c>
      <c r="F70" s="31" t="s">
        <v>850</v>
      </c>
      <c r="G70" s="31" t="s">
        <v>851</v>
      </c>
      <c r="H70" s="31" t="s">
        <v>852</v>
      </c>
      <c r="I70" s="31" t="s">
        <v>853</v>
      </c>
      <c r="J70" s="31" t="s">
        <v>1062</v>
      </c>
      <c r="K70" s="31"/>
      <c r="N70" s="31" t="s">
        <v>1063</v>
      </c>
      <c r="O70" s="31" t="s">
        <v>857</v>
      </c>
      <c r="Q70" s="31" t="s">
        <v>842</v>
      </c>
      <c r="R70" s="31" t="s">
        <v>858</v>
      </c>
      <c r="S70" s="31" t="s">
        <v>844</v>
      </c>
    </row>
    <row r="71" spans="1:19" x14ac:dyDescent="0.25">
      <c r="A71" s="31" t="s">
        <v>1064</v>
      </c>
      <c r="B71" s="31" t="s">
        <v>963</v>
      </c>
      <c r="C71" s="31">
        <v>531138</v>
      </c>
      <c r="D71" s="31">
        <v>137804</v>
      </c>
      <c r="E71" s="31" t="s">
        <v>833</v>
      </c>
      <c r="F71" s="31" t="s">
        <v>850</v>
      </c>
      <c r="G71" s="31" t="s">
        <v>851</v>
      </c>
      <c r="H71" s="31" t="s">
        <v>852</v>
      </c>
      <c r="I71" s="31" t="s">
        <v>853</v>
      </c>
      <c r="J71" s="31" t="s">
        <v>1065</v>
      </c>
      <c r="K71" s="31"/>
      <c r="N71" s="31" t="s">
        <v>1066</v>
      </c>
      <c r="O71" s="31" t="s">
        <v>857</v>
      </c>
      <c r="Q71" s="31" t="s">
        <v>842</v>
      </c>
      <c r="R71" s="31" t="s">
        <v>858</v>
      </c>
      <c r="S71" s="31" t="s">
        <v>844</v>
      </c>
    </row>
    <row r="72" spans="1:19" x14ac:dyDescent="0.25">
      <c r="A72" s="31" t="s">
        <v>1067</v>
      </c>
      <c r="B72" s="31" t="s">
        <v>868</v>
      </c>
      <c r="C72" s="31">
        <v>531230</v>
      </c>
      <c r="D72" s="31">
        <v>137811</v>
      </c>
      <c r="E72" s="31" t="s">
        <v>833</v>
      </c>
      <c r="F72" s="31" t="s">
        <v>850</v>
      </c>
      <c r="G72" s="31" t="s">
        <v>851</v>
      </c>
      <c r="H72" s="31" t="s">
        <v>852</v>
      </c>
      <c r="I72" s="31" t="s">
        <v>853</v>
      </c>
      <c r="J72" s="31" t="s">
        <v>1068</v>
      </c>
      <c r="K72" s="31"/>
      <c r="N72" s="31" t="s">
        <v>915</v>
      </c>
      <c r="O72" s="31" t="s">
        <v>871</v>
      </c>
      <c r="Q72" s="31" t="s">
        <v>842</v>
      </c>
      <c r="R72" s="31" t="s">
        <v>858</v>
      </c>
      <c r="S72" s="31" t="s">
        <v>844</v>
      </c>
    </row>
    <row r="73" spans="1:19" x14ac:dyDescent="0.25">
      <c r="A73" s="31" t="s">
        <v>1069</v>
      </c>
      <c r="B73" s="31" t="s">
        <v>1070</v>
      </c>
      <c r="C73" s="31">
        <v>532129</v>
      </c>
      <c r="D73" s="31">
        <v>137852</v>
      </c>
      <c r="E73" s="31" t="s">
        <v>833</v>
      </c>
      <c r="F73" s="31" t="s">
        <v>850</v>
      </c>
      <c r="G73" s="31" t="s">
        <v>851</v>
      </c>
      <c r="H73" s="31" t="s">
        <v>852</v>
      </c>
      <c r="I73" s="31" t="s">
        <v>853</v>
      </c>
      <c r="J73" s="31" t="s">
        <v>1071</v>
      </c>
      <c r="K73" s="31"/>
      <c r="N73" s="31" t="s">
        <v>1072</v>
      </c>
      <c r="O73" s="31" t="s">
        <v>871</v>
      </c>
      <c r="Q73" s="31" t="s">
        <v>842</v>
      </c>
      <c r="R73" s="31" t="s">
        <v>858</v>
      </c>
      <c r="S73" s="31" t="s">
        <v>844</v>
      </c>
    </row>
    <row r="74" spans="1:19" x14ac:dyDescent="0.25">
      <c r="A74" s="31" t="s">
        <v>1073</v>
      </c>
      <c r="B74" s="31" t="s">
        <v>963</v>
      </c>
      <c r="C74" s="31">
        <v>532143</v>
      </c>
      <c r="D74" s="31">
        <v>137853</v>
      </c>
      <c r="E74" s="31" t="s">
        <v>833</v>
      </c>
      <c r="F74" s="31" t="s">
        <v>850</v>
      </c>
      <c r="G74" s="31" t="s">
        <v>851</v>
      </c>
      <c r="H74" s="31" t="s">
        <v>852</v>
      </c>
      <c r="I74" s="31" t="s">
        <v>853</v>
      </c>
      <c r="J74" s="31" t="s">
        <v>1074</v>
      </c>
      <c r="K74" s="31"/>
      <c r="N74" s="31" t="s">
        <v>1011</v>
      </c>
      <c r="O74" s="31" t="s">
        <v>841</v>
      </c>
      <c r="Q74" s="31" t="s">
        <v>842</v>
      </c>
      <c r="R74" s="31" t="s">
        <v>858</v>
      </c>
      <c r="S74" s="31" t="s">
        <v>844</v>
      </c>
    </row>
    <row r="75" spans="1:19" x14ac:dyDescent="0.25">
      <c r="A75" s="31" t="s">
        <v>1075</v>
      </c>
      <c r="B75" s="31" t="s">
        <v>907</v>
      </c>
      <c r="C75" s="31">
        <v>532255</v>
      </c>
      <c r="D75" s="31">
        <v>137861</v>
      </c>
      <c r="E75" s="31" t="s">
        <v>833</v>
      </c>
      <c r="F75" s="31" t="s">
        <v>850</v>
      </c>
      <c r="G75" s="31" t="s">
        <v>851</v>
      </c>
      <c r="H75" s="31" t="s">
        <v>852</v>
      </c>
      <c r="I75" s="31" t="s">
        <v>853</v>
      </c>
      <c r="J75" s="31" t="s">
        <v>1076</v>
      </c>
      <c r="K75" s="31"/>
      <c r="N75" s="31" t="s">
        <v>924</v>
      </c>
      <c r="O75" s="31" t="s">
        <v>857</v>
      </c>
      <c r="Q75" s="31" t="s">
        <v>842</v>
      </c>
      <c r="R75" s="31" t="s">
        <v>858</v>
      </c>
      <c r="S75" s="31" t="s">
        <v>844</v>
      </c>
    </row>
    <row r="76" spans="1:19" x14ac:dyDescent="0.25">
      <c r="A76" s="31" t="s">
        <v>1077</v>
      </c>
      <c r="B76" s="31" t="s">
        <v>907</v>
      </c>
      <c r="C76" s="31">
        <v>532476</v>
      </c>
      <c r="D76" s="31">
        <v>137872</v>
      </c>
      <c r="E76" s="31" t="s">
        <v>833</v>
      </c>
      <c r="F76" s="31" t="s">
        <v>850</v>
      </c>
      <c r="G76" s="31" t="s">
        <v>851</v>
      </c>
      <c r="H76" s="31" t="s">
        <v>852</v>
      </c>
      <c r="I76" s="31" t="s">
        <v>853</v>
      </c>
      <c r="J76" s="31" t="s">
        <v>1078</v>
      </c>
      <c r="K76" s="31"/>
      <c r="N76" s="31" t="s">
        <v>933</v>
      </c>
      <c r="O76" s="31" t="s">
        <v>871</v>
      </c>
      <c r="Q76" s="31" t="s">
        <v>842</v>
      </c>
      <c r="R76" s="31" t="s">
        <v>858</v>
      </c>
      <c r="S76" s="31" t="s">
        <v>844</v>
      </c>
    </row>
    <row r="77" spans="1:19" x14ac:dyDescent="0.25">
      <c r="A77" s="31" t="s">
        <v>1079</v>
      </c>
      <c r="B77" s="31" t="s">
        <v>864</v>
      </c>
      <c r="C77" s="31">
        <v>532574</v>
      </c>
      <c r="D77" s="31">
        <v>137879</v>
      </c>
      <c r="E77" s="31" t="s">
        <v>833</v>
      </c>
      <c r="F77" s="31" t="s">
        <v>850</v>
      </c>
      <c r="G77" s="31" t="s">
        <v>851</v>
      </c>
      <c r="H77" s="31" t="s">
        <v>852</v>
      </c>
      <c r="I77" s="31" t="s">
        <v>853</v>
      </c>
      <c r="J77" s="31" t="s">
        <v>1080</v>
      </c>
      <c r="K77" s="31"/>
      <c r="N77" s="31" t="s">
        <v>988</v>
      </c>
      <c r="O77" s="31" t="s">
        <v>871</v>
      </c>
      <c r="Q77" s="31" t="s">
        <v>842</v>
      </c>
      <c r="R77" s="31" t="s">
        <v>858</v>
      </c>
      <c r="S77" s="31" t="s">
        <v>844</v>
      </c>
    </row>
    <row r="78" spans="1:19" x14ac:dyDescent="0.25">
      <c r="A78" s="31" t="s">
        <v>1081</v>
      </c>
      <c r="B78" s="31" t="s">
        <v>854</v>
      </c>
      <c r="C78" s="31">
        <v>533070</v>
      </c>
      <c r="D78" s="31">
        <v>137901</v>
      </c>
      <c r="E78" s="31" t="s">
        <v>833</v>
      </c>
      <c r="F78" s="31" t="s">
        <v>850</v>
      </c>
      <c r="G78" s="31" t="s">
        <v>851</v>
      </c>
      <c r="H78" s="31" t="s">
        <v>852</v>
      </c>
      <c r="I78" s="31" t="s">
        <v>853</v>
      </c>
      <c r="J78" s="31" t="s">
        <v>1082</v>
      </c>
      <c r="K78" s="31"/>
      <c r="N78" s="31" t="s">
        <v>1083</v>
      </c>
      <c r="O78" s="31" t="s">
        <v>857</v>
      </c>
      <c r="Q78" s="31" t="s">
        <v>842</v>
      </c>
      <c r="R78" s="31" t="s">
        <v>858</v>
      </c>
      <c r="S78" s="31" t="s">
        <v>844</v>
      </c>
    </row>
    <row r="79" spans="1:19" x14ac:dyDescent="0.25">
      <c r="A79" s="31" t="s">
        <v>1084</v>
      </c>
      <c r="B79" s="31" t="s">
        <v>907</v>
      </c>
      <c r="C79" s="31">
        <v>533266</v>
      </c>
      <c r="D79" s="31">
        <v>137916</v>
      </c>
      <c r="E79" s="31" t="s">
        <v>833</v>
      </c>
      <c r="F79" s="31" t="s">
        <v>850</v>
      </c>
      <c r="G79" s="31" t="s">
        <v>851</v>
      </c>
      <c r="H79" s="31" t="s">
        <v>852</v>
      </c>
      <c r="I79" s="31" t="s">
        <v>853</v>
      </c>
      <c r="J79" s="31" t="s">
        <v>1085</v>
      </c>
      <c r="K79" s="31"/>
      <c r="N79" s="31" t="s">
        <v>1086</v>
      </c>
      <c r="O79" s="31" t="s">
        <v>857</v>
      </c>
      <c r="Q79" s="31" t="s">
        <v>842</v>
      </c>
      <c r="R79" s="31" t="s">
        <v>858</v>
      </c>
      <c r="S79" s="31" t="s">
        <v>844</v>
      </c>
    </row>
    <row r="80" spans="1:19" x14ac:dyDescent="0.25">
      <c r="A80" s="31" t="s">
        <v>1087</v>
      </c>
      <c r="B80" s="31" t="s">
        <v>1088</v>
      </c>
      <c r="C80" s="31">
        <v>533288</v>
      </c>
      <c r="D80" s="31">
        <v>137918</v>
      </c>
      <c r="E80" s="31" t="s">
        <v>833</v>
      </c>
      <c r="F80" s="31" t="s">
        <v>850</v>
      </c>
      <c r="G80" s="31" t="s">
        <v>851</v>
      </c>
      <c r="H80" s="31" t="s">
        <v>852</v>
      </c>
      <c r="I80" s="31" t="s">
        <v>853</v>
      </c>
      <c r="J80" s="31" t="s">
        <v>1089</v>
      </c>
      <c r="K80" s="31"/>
      <c r="N80" s="31" t="s">
        <v>1090</v>
      </c>
      <c r="O80" s="31" t="s">
        <v>871</v>
      </c>
      <c r="Q80" s="31" t="s">
        <v>842</v>
      </c>
      <c r="R80" s="31" t="s">
        <v>858</v>
      </c>
      <c r="S80" s="31" t="s">
        <v>844</v>
      </c>
    </row>
    <row r="81" spans="1:19" x14ac:dyDescent="0.25">
      <c r="A81" s="31" t="s">
        <v>1091</v>
      </c>
      <c r="B81" s="31" t="s">
        <v>963</v>
      </c>
      <c r="C81" s="31">
        <v>533572</v>
      </c>
      <c r="D81" s="31">
        <v>137936</v>
      </c>
      <c r="E81" s="31" t="s">
        <v>833</v>
      </c>
      <c r="F81" s="31" t="s">
        <v>850</v>
      </c>
      <c r="G81" s="31" t="s">
        <v>851</v>
      </c>
      <c r="H81" s="31" t="s">
        <v>852</v>
      </c>
      <c r="I81" s="31" t="s">
        <v>853</v>
      </c>
      <c r="J81" s="31" t="s">
        <v>1092</v>
      </c>
      <c r="K81" s="31"/>
      <c r="N81" s="31" t="s">
        <v>1093</v>
      </c>
      <c r="O81" s="31" t="s">
        <v>857</v>
      </c>
      <c r="Q81" s="31" t="s">
        <v>842</v>
      </c>
      <c r="R81" s="31" t="s">
        <v>858</v>
      </c>
      <c r="S81" s="31" t="s">
        <v>844</v>
      </c>
    </row>
    <row r="82" spans="1:19" x14ac:dyDescent="0.25">
      <c r="A82" s="31" t="s">
        <v>1094</v>
      </c>
      <c r="B82" s="31" t="s">
        <v>864</v>
      </c>
      <c r="C82" s="31">
        <v>533671</v>
      </c>
      <c r="D82" s="31">
        <v>137943</v>
      </c>
      <c r="E82" s="31" t="s">
        <v>833</v>
      </c>
      <c r="F82" s="31" t="s">
        <v>850</v>
      </c>
      <c r="G82" s="31" t="s">
        <v>851</v>
      </c>
      <c r="H82" s="31" t="s">
        <v>852</v>
      </c>
      <c r="I82" s="31" t="s">
        <v>853</v>
      </c>
      <c r="J82" s="31" t="s">
        <v>1095</v>
      </c>
      <c r="K82" s="31"/>
      <c r="N82" s="31" t="s">
        <v>1096</v>
      </c>
      <c r="O82" s="31" t="s">
        <v>871</v>
      </c>
      <c r="Q82" s="31" t="s">
        <v>842</v>
      </c>
      <c r="R82" s="31" t="s">
        <v>858</v>
      </c>
      <c r="S82" s="31" t="s">
        <v>844</v>
      </c>
    </row>
    <row r="83" spans="1:19" x14ac:dyDescent="0.25">
      <c r="A83" s="31" t="s">
        <v>1097</v>
      </c>
      <c r="B83" s="31" t="s">
        <v>868</v>
      </c>
      <c r="C83" s="31">
        <v>533895</v>
      </c>
      <c r="D83" s="31">
        <v>137954</v>
      </c>
      <c r="E83" s="31" t="s">
        <v>833</v>
      </c>
      <c r="F83" s="31" t="s">
        <v>850</v>
      </c>
      <c r="G83" s="31" t="s">
        <v>851</v>
      </c>
      <c r="H83" s="31" t="s">
        <v>852</v>
      </c>
      <c r="I83" s="31" t="s">
        <v>853</v>
      </c>
      <c r="J83" s="31" t="s">
        <v>1098</v>
      </c>
      <c r="K83" s="31"/>
      <c r="N83" s="31" t="s">
        <v>1099</v>
      </c>
      <c r="O83" s="31" t="s">
        <v>857</v>
      </c>
      <c r="Q83" s="31" t="s">
        <v>842</v>
      </c>
      <c r="R83" s="31" t="s">
        <v>858</v>
      </c>
      <c r="S83" s="31" t="s">
        <v>844</v>
      </c>
    </row>
    <row r="84" spans="1:19" x14ac:dyDescent="0.25">
      <c r="A84" s="31" t="s">
        <v>1100</v>
      </c>
      <c r="B84" s="31" t="s">
        <v>907</v>
      </c>
      <c r="C84" s="31">
        <v>533951</v>
      </c>
      <c r="D84" s="31">
        <v>137958</v>
      </c>
      <c r="E84" s="31" t="s">
        <v>833</v>
      </c>
      <c r="F84" s="31" t="s">
        <v>850</v>
      </c>
      <c r="G84" s="31" t="s">
        <v>851</v>
      </c>
      <c r="H84" s="31" t="s">
        <v>852</v>
      </c>
      <c r="I84" s="31" t="s">
        <v>853</v>
      </c>
      <c r="J84" s="31" t="s">
        <v>1101</v>
      </c>
      <c r="K84" s="31"/>
      <c r="N84" s="31" t="s">
        <v>933</v>
      </c>
      <c r="O84" s="31" t="s">
        <v>871</v>
      </c>
      <c r="Q84" s="31" t="s">
        <v>842</v>
      </c>
      <c r="R84" s="31" t="s">
        <v>858</v>
      </c>
      <c r="S84" s="31" t="s">
        <v>844</v>
      </c>
    </row>
    <row r="85" spans="1:19" x14ac:dyDescent="0.25">
      <c r="A85" s="31" t="s">
        <v>1102</v>
      </c>
      <c r="B85" s="31" t="s">
        <v>1103</v>
      </c>
      <c r="C85" s="31">
        <v>533965</v>
      </c>
      <c r="D85" s="31">
        <v>137959</v>
      </c>
      <c r="E85" s="31" t="s">
        <v>833</v>
      </c>
      <c r="F85" s="31" t="s">
        <v>850</v>
      </c>
      <c r="G85" s="31" t="s">
        <v>851</v>
      </c>
      <c r="H85" s="31" t="s">
        <v>852</v>
      </c>
      <c r="I85" s="31" t="s">
        <v>853</v>
      </c>
      <c r="J85" s="31" t="s">
        <v>1104</v>
      </c>
      <c r="K85" s="31"/>
      <c r="N85" s="31" t="s">
        <v>1105</v>
      </c>
      <c r="O85" s="31" t="s">
        <v>857</v>
      </c>
      <c r="Q85" s="31" t="s">
        <v>842</v>
      </c>
      <c r="R85" s="31" t="s">
        <v>858</v>
      </c>
      <c r="S85" s="31" t="s">
        <v>844</v>
      </c>
    </row>
    <row r="86" spans="1:19" x14ac:dyDescent="0.25">
      <c r="A86" s="31" t="s">
        <v>1106</v>
      </c>
      <c r="B86" s="31" t="s">
        <v>868</v>
      </c>
      <c r="C86" s="31">
        <v>534228</v>
      </c>
      <c r="D86" s="31">
        <v>137974</v>
      </c>
      <c r="E86" s="31" t="s">
        <v>833</v>
      </c>
      <c r="F86" s="31" t="s">
        <v>850</v>
      </c>
      <c r="G86" s="31" t="s">
        <v>851</v>
      </c>
      <c r="H86" s="31" t="s">
        <v>852</v>
      </c>
      <c r="I86" s="31" t="s">
        <v>853</v>
      </c>
      <c r="J86" s="31" t="s">
        <v>1107</v>
      </c>
      <c r="K86" s="31"/>
      <c r="N86" s="31" t="s">
        <v>1022</v>
      </c>
      <c r="O86" s="31" t="s">
        <v>857</v>
      </c>
      <c r="Q86" s="31" t="s">
        <v>842</v>
      </c>
      <c r="R86" s="31" t="s">
        <v>858</v>
      </c>
      <c r="S86" s="31" t="s">
        <v>844</v>
      </c>
    </row>
    <row r="87" spans="1:19" x14ac:dyDescent="0.25">
      <c r="A87" s="31" t="s">
        <v>1108</v>
      </c>
      <c r="B87" s="31" t="s">
        <v>1109</v>
      </c>
      <c r="C87" s="31">
        <v>534315</v>
      </c>
      <c r="D87" s="31">
        <v>137980</v>
      </c>
      <c r="E87" s="31" t="s">
        <v>833</v>
      </c>
      <c r="F87" s="31" t="s">
        <v>850</v>
      </c>
      <c r="G87" s="31" t="s">
        <v>851</v>
      </c>
      <c r="H87" s="31" t="s">
        <v>852</v>
      </c>
      <c r="I87" s="31" t="s">
        <v>853</v>
      </c>
      <c r="J87" s="31" t="s">
        <v>1110</v>
      </c>
      <c r="K87" s="31"/>
      <c r="N87" s="31" t="s">
        <v>1111</v>
      </c>
      <c r="O87" s="31" t="s">
        <v>857</v>
      </c>
      <c r="Q87" s="31" t="s">
        <v>842</v>
      </c>
      <c r="R87" s="31" t="s">
        <v>858</v>
      </c>
      <c r="S87" s="31" t="s">
        <v>844</v>
      </c>
    </row>
    <row r="88" spans="1:19" x14ac:dyDescent="0.25">
      <c r="A88" s="31" t="s">
        <v>1112</v>
      </c>
      <c r="B88" s="31" t="s">
        <v>970</v>
      </c>
      <c r="C88" s="31">
        <v>534455</v>
      </c>
      <c r="D88" s="31">
        <v>137990</v>
      </c>
      <c r="E88" s="31" t="s">
        <v>833</v>
      </c>
      <c r="F88" s="31" t="s">
        <v>850</v>
      </c>
      <c r="G88" s="31" t="s">
        <v>851</v>
      </c>
      <c r="H88" s="31" t="s">
        <v>852</v>
      </c>
      <c r="I88" s="31" t="s">
        <v>853</v>
      </c>
      <c r="J88" s="31" t="s">
        <v>1113</v>
      </c>
      <c r="K88" s="31"/>
      <c r="N88" s="31" t="s">
        <v>1114</v>
      </c>
      <c r="O88" s="31" t="s">
        <v>871</v>
      </c>
      <c r="Q88" s="31" t="s">
        <v>842</v>
      </c>
      <c r="R88" s="31" t="s">
        <v>858</v>
      </c>
      <c r="S88" s="31" t="s">
        <v>844</v>
      </c>
    </row>
    <row r="89" spans="1:19" x14ac:dyDescent="0.25">
      <c r="A89" s="31" t="s">
        <v>1115</v>
      </c>
      <c r="B89" s="31" t="s">
        <v>854</v>
      </c>
      <c r="C89" s="31">
        <v>534609</v>
      </c>
      <c r="D89" s="31">
        <v>138001</v>
      </c>
      <c r="E89" s="31" t="s">
        <v>833</v>
      </c>
      <c r="F89" s="31" t="s">
        <v>850</v>
      </c>
      <c r="G89" s="31" t="s">
        <v>851</v>
      </c>
      <c r="H89" s="31" t="s">
        <v>852</v>
      </c>
      <c r="I89" s="31" t="s">
        <v>853</v>
      </c>
      <c r="J89" s="31" t="s">
        <v>1116</v>
      </c>
      <c r="K89" s="31"/>
      <c r="N89" s="31" t="s">
        <v>1117</v>
      </c>
      <c r="O89" s="31" t="s">
        <v>857</v>
      </c>
      <c r="Q89" s="31" t="s">
        <v>842</v>
      </c>
      <c r="R89" s="31" t="s">
        <v>858</v>
      </c>
      <c r="S89" s="31" t="s">
        <v>844</v>
      </c>
    </row>
    <row r="90" spans="1:19" x14ac:dyDescent="0.25">
      <c r="A90" s="31" t="s">
        <v>1118</v>
      </c>
      <c r="B90" s="31" t="s">
        <v>868</v>
      </c>
      <c r="C90" s="31">
        <v>534715</v>
      </c>
      <c r="D90" s="31">
        <v>138009</v>
      </c>
      <c r="E90" s="31" t="s">
        <v>833</v>
      </c>
      <c r="F90" s="31" t="s">
        <v>850</v>
      </c>
      <c r="G90" s="31" t="s">
        <v>851</v>
      </c>
      <c r="H90" s="31" t="s">
        <v>852</v>
      </c>
      <c r="I90" s="31" t="s">
        <v>853</v>
      </c>
      <c r="J90" s="31" t="s">
        <v>1119</v>
      </c>
      <c r="K90" s="31"/>
      <c r="N90" s="31" t="s">
        <v>1120</v>
      </c>
      <c r="O90" s="31" t="s">
        <v>857</v>
      </c>
      <c r="Q90" s="31" t="s">
        <v>842</v>
      </c>
      <c r="R90" s="31" t="s">
        <v>858</v>
      </c>
      <c r="S90" s="31" t="s">
        <v>844</v>
      </c>
    </row>
    <row r="91" spans="1:19" x14ac:dyDescent="0.25">
      <c r="A91" s="31" t="s">
        <v>1121</v>
      </c>
      <c r="B91" s="31" t="s">
        <v>880</v>
      </c>
      <c r="C91" s="31">
        <v>534799</v>
      </c>
      <c r="D91" s="31">
        <v>138015</v>
      </c>
      <c r="E91" s="31" t="s">
        <v>833</v>
      </c>
      <c r="F91" s="31" t="s">
        <v>850</v>
      </c>
      <c r="G91" s="31" t="s">
        <v>851</v>
      </c>
      <c r="H91" s="31" t="s">
        <v>852</v>
      </c>
      <c r="I91" s="31" t="s">
        <v>853</v>
      </c>
      <c r="J91" s="31" t="s">
        <v>1122</v>
      </c>
      <c r="K91" s="31"/>
      <c r="N91" s="31" t="s">
        <v>1123</v>
      </c>
      <c r="O91" s="31" t="s">
        <v>857</v>
      </c>
      <c r="Q91" s="31" t="s">
        <v>842</v>
      </c>
      <c r="R91" s="31" t="s">
        <v>858</v>
      </c>
      <c r="S91" s="31" t="s">
        <v>844</v>
      </c>
    </row>
    <row r="92" spans="1:19" x14ac:dyDescent="0.25">
      <c r="A92" s="31" t="s">
        <v>1124</v>
      </c>
      <c r="B92" s="31" t="s">
        <v>907</v>
      </c>
      <c r="C92" s="31">
        <v>534841</v>
      </c>
      <c r="D92" s="31">
        <v>138018</v>
      </c>
      <c r="E92" s="31" t="s">
        <v>833</v>
      </c>
      <c r="F92" s="31" t="s">
        <v>850</v>
      </c>
      <c r="G92" s="31" t="s">
        <v>851</v>
      </c>
      <c r="H92" s="31" t="s">
        <v>852</v>
      </c>
      <c r="I92" s="31" t="s">
        <v>853</v>
      </c>
      <c r="J92" s="31" t="s">
        <v>1125</v>
      </c>
      <c r="K92" s="31"/>
      <c r="N92" s="31" t="s">
        <v>933</v>
      </c>
      <c r="O92" s="31" t="s">
        <v>871</v>
      </c>
      <c r="Q92" s="31" t="s">
        <v>842</v>
      </c>
      <c r="R92" s="31" t="s">
        <v>858</v>
      </c>
      <c r="S92" s="31" t="s">
        <v>844</v>
      </c>
    </row>
    <row r="93" spans="1:19" x14ac:dyDescent="0.25">
      <c r="A93" s="31" t="s">
        <v>1126</v>
      </c>
      <c r="B93" s="31" t="s">
        <v>864</v>
      </c>
      <c r="C93" s="31">
        <v>534925</v>
      </c>
      <c r="D93" s="31">
        <v>138026</v>
      </c>
      <c r="E93" s="31" t="s">
        <v>833</v>
      </c>
      <c r="F93" s="31" t="s">
        <v>850</v>
      </c>
      <c r="G93" s="31" t="s">
        <v>851</v>
      </c>
      <c r="H93" s="31" t="s">
        <v>852</v>
      </c>
      <c r="I93" s="31" t="s">
        <v>853</v>
      </c>
      <c r="J93" s="31" t="s">
        <v>1127</v>
      </c>
      <c r="K93" s="31"/>
      <c r="N93" s="31" t="s">
        <v>1128</v>
      </c>
      <c r="O93" s="31" t="s">
        <v>847</v>
      </c>
      <c r="P93" s="31" t="s">
        <v>1129</v>
      </c>
      <c r="Q93" s="31" t="s">
        <v>842</v>
      </c>
      <c r="R93" s="31" t="s">
        <v>858</v>
      </c>
      <c r="S93" s="31" t="s">
        <v>844</v>
      </c>
    </row>
    <row r="94" spans="1:19" x14ac:dyDescent="0.25">
      <c r="A94" s="31" t="s">
        <v>1130</v>
      </c>
      <c r="B94" s="31" t="s">
        <v>1044</v>
      </c>
      <c r="C94" s="31">
        <v>535083</v>
      </c>
      <c r="D94" s="31">
        <v>138033</v>
      </c>
      <c r="E94" s="31" t="s">
        <v>833</v>
      </c>
      <c r="F94" s="31" t="s">
        <v>850</v>
      </c>
      <c r="G94" s="31" t="s">
        <v>851</v>
      </c>
      <c r="H94" s="31" t="s">
        <v>852</v>
      </c>
      <c r="I94" s="31" t="s">
        <v>853</v>
      </c>
      <c r="J94" s="31" t="s">
        <v>1131</v>
      </c>
      <c r="K94" s="31"/>
      <c r="N94" s="31" t="s">
        <v>1132</v>
      </c>
      <c r="O94" s="31" t="s">
        <v>857</v>
      </c>
      <c r="Q94" s="31" t="s">
        <v>842</v>
      </c>
      <c r="R94" s="31" t="s">
        <v>858</v>
      </c>
      <c r="S94" s="31" t="s">
        <v>844</v>
      </c>
    </row>
    <row r="95" spans="1:19" x14ac:dyDescent="0.25">
      <c r="A95" s="31" t="s">
        <v>1133</v>
      </c>
      <c r="B95" s="31" t="s">
        <v>948</v>
      </c>
      <c r="C95" s="31">
        <v>535247</v>
      </c>
      <c r="D95" s="31">
        <v>138041</v>
      </c>
      <c r="E95" s="31" t="s">
        <v>833</v>
      </c>
      <c r="F95" s="31" t="s">
        <v>850</v>
      </c>
      <c r="G95" s="31" t="s">
        <v>851</v>
      </c>
      <c r="H95" s="31" t="s">
        <v>852</v>
      </c>
      <c r="I95" s="31" t="s">
        <v>853</v>
      </c>
      <c r="J95" s="31" t="s">
        <v>1134</v>
      </c>
      <c r="K95" s="31"/>
      <c r="N95" s="31" t="s">
        <v>1135</v>
      </c>
      <c r="O95" s="31" t="s">
        <v>841</v>
      </c>
      <c r="Q95" s="31" t="s">
        <v>842</v>
      </c>
      <c r="R95" s="31" t="s">
        <v>858</v>
      </c>
      <c r="S95" s="31" t="s">
        <v>844</v>
      </c>
    </row>
    <row r="96" spans="1:19" x14ac:dyDescent="0.25">
      <c r="A96" s="31" t="s">
        <v>1136</v>
      </c>
      <c r="B96" s="31" t="s">
        <v>941</v>
      </c>
      <c r="C96" s="31">
        <v>535275</v>
      </c>
      <c r="D96" s="31">
        <v>138043</v>
      </c>
      <c r="E96" s="31" t="s">
        <v>833</v>
      </c>
      <c r="F96" s="31" t="s">
        <v>850</v>
      </c>
      <c r="G96" s="31" t="s">
        <v>851</v>
      </c>
      <c r="H96" s="31" t="s">
        <v>852</v>
      </c>
      <c r="I96" s="31" t="s">
        <v>853</v>
      </c>
      <c r="J96" s="31" t="s">
        <v>1137</v>
      </c>
      <c r="K96" s="31"/>
      <c r="N96" s="31" t="s">
        <v>1138</v>
      </c>
    </row>
    <row r="97" spans="1:19" x14ac:dyDescent="0.25">
      <c r="A97" s="31" t="s">
        <v>1139</v>
      </c>
      <c r="B97" s="31" t="s">
        <v>868</v>
      </c>
      <c r="C97" s="31">
        <v>535415</v>
      </c>
      <c r="D97" s="31">
        <v>138053</v>
      </c>
      <c r="E97" s="31" t="s">
        <v>833</v>
      </c>
      <c r="F97" s="31" t="s">
        <v>850</v>
      </c>
      <c r="G97" s="31" t="s">
        <v>851</v>
      </c>
      <c r="H97" s="31" t="s">
        <v>852</v>
      </c>
      <c r="I97" s="31" t="s">
        <v>853</v>
      </c>
      <c r="J97" s="31" t="s">
        <v>1140</v>
      </c>
      <c r="K97" s="31"/>
      <c r="N97" s="31" t="s">
        <v>889</v>
      </c>
      <c r="O97" s="31" t="s">
        <v>857</v>
      </c>
      <c r="Q97" s="31" t="s">
        <v>842</v>
      </c>
      <c r="R97" s="31" t="s">
        <v>858</v>
      </c>
      <c r="S97" s="31" t="s">
        <v>844</v>
      </c>
    </row>
    <row r="98" spans="1:19" x14ac:dyDescent="0.25">
      <c r="A98" s="31" t="s">
        <v>1141</v>
      </c>
      <c r="B98" s="31" t="s">
        <v>868</v>
      </c>
      <c r="C98" s="31">
        <v>535566</v>
      </c>
      <c r="D98" s="31">
        <v>138061</v>
      </c>
      <c r="E98" s="31" t="s">
        <v>833</v>
      </c>
      <c r="F98" s="31" t="s">
        <v>850</v>
      </c>
      <c r="G98" s="31" t="s">
        <v>851</v>
      </c>
      <c r="H98" s="31" t="s">
        <v>852</v>
      </c>
      <c r="I98" s="31" t="s">
        <v>853</v>
      </c>
      <c r="J98" s="31" t="s">
        <v>1142</v>
      </c>
      <c r="K98" s="31"/>
      <c r="N98" s="31" t="s">
        <v>1143</v>
      </c>
      <c r="O98" s="31" t="s">
        <v>857</v>
      </c>
      <c r="Q98" s="31" t="s">
        <v>842</v>
      </c>
      <c r="R98" s="31" t="s">
        <v>858</v>
      </c>
      <c r="S98" s="31" t="s">
        <v>844</v>
      </c>
    </row>
    <row r="99" spans="1:19" x14ac:dyDescent="0.25">
      <c r="A99" s="31" t="s">
        <v>1144</v>
      </c>
      <c r="B99" s="31" t="s">
        <v>868</v>
      </c>
      <c r="C99" s="31">
        <v>535916</v>
      </c>
      <c r="D99" s="31">
        <v>138086</v>
      </c>
      <c r="E99" s="31" t="s">
        <v>833</v>
      </c>
      <c r="F99" s="31" t="s">
        <v>850</v>
      </c>
      <c r="G99" s="31" t="s">
        <v>851</v>
      </c>
      <c r="H99" s="31" t="s">
        <v>852</v>
      </c>
      <c r="I99" s="31" t="s">
        <v>853</v>
      </c>
      <c r="J99" s="31" t="s">
        <v>1145</v>
      </c>
      <c r="K99" s="31"/>
      <c r="N99" s="31" t="s">
        <v>1146</v>
      </c>
    </row>
    <row r="100" spans="1:19" x14ac:dyDescent="0.25">
      <c r="A100" s="31" t="s">
        <v>1147</v>
      </c>
      <c r="B100" s="31" t="s">
        <v>907</v>
      </c>
      <c r="C100" s="31">
        <v>535958</v>
      </c>
      <c r="D100" s="31">
        <v>138089</v>
      </c>
      <c r="E100" s="31" t="s">
        <v>833</v>
      </c>
      <c r="F100" s="31" t="s">
        <v>850</v>
      </c>
      <c r="G100" s="31" t="s">
        <v>851</v>
      </c>
      <c r="H100" s="31" t="s">
        <v>852</v>
      </c>
      <c r="I100" s="31" t="s">
        <v>853</v>
      </c>
      <c r="J100" s="31" t="s">
        <v>1148</v>
      </c>
      <c r="K100" s="31"/>
      <c r="N100" s="31" t="s">
        <v>933</v>
      </c>
      <c r="O100" s="31" t="s">
        <v>871</v>
      </c>
      <c r="Q100" s="31" t="s">
        <v>842</v>
      </c>
      <c r="R100" s="31" t="s">
        <v>858</v>
      </c>
      <c r="S100" s="31" t="s">
        <v>844</v>
      </c>
    </row>
    <row r="101" spans="1:19" x14ac:dyDescent="0.25">
      <c r="A101" s="31" t="s">
        <v>1149</v>
      </c>
      <c r="B101" s="31" t="s">
        <v>854</v>
      </c>
      <c r="C101" s="31">
        <v>536070</v>
      </c>
      <c r="D101" s="31">
        <v>138098</v>
      </c>
      <c r="E101" s="31" t="s">
        <v>833</v>
      </c>
      <c r="F101" s="31" t="s">
        <v>850</v>
      </c>
      <c r="G101" s="31" t="s">
        <v>851</v>
      </c>
      <c r="H101" s="31" t="s">
        <v>852</v>
      </c>
      <c r="I101" s="31" t="s">
        <v>853</v>
      </c>
      <c r="J101" s="31" t="s">
        <v>1150</v>
      </c>
      <c r="K101" s="31"/>
      <c r="N101" s="31" t="s">
        <v>968</v>
      </c>
      <c r="O101" s="31" t="s">
        <v>857</v>
      </c>
      <c r="Q101" s="31" t="s">
        <v>842</v>
      </c>
      <c r="R101" s="31" t="s">
        <v>858</v>
      </c>
      <c r="S101" s="31" t="s">
        <v>844</v>
      </c>
    </row>
    <row r="102" spans="1:19" x14ac:dyDescent="0.25">
      <c r="A102" s="31" t="s">
        <v>1151</v>
      </c>
      <c r="B102" s="31" t="s">
        <v>860</v>
      </c>
      <c r="C102" s="31">
        <v>536154</v>
      </c>
      <c r="D102" s="31">
        <v>138104</v>
      </c>
      <c r="E102" s="31" t="s">
        <v>833</v>
      </c>
      <c r="F102" s="31" t="s">
        <v>850</v>
      </c>
      <c r="G102" s="31" t="s">
        <v>851</v>
      </c>
      <c r="H102" s="31" t="s">
        <v>852</v>
      </c>
      <c r="I102" s="31" t="s">
        <v>853</v>
      </c>
      <c r="J102" s="31" t="s">
        <v>1152</v>
      </c>
      <c r="K102" s="31"/>
      <c r="N102" s="31" t="s">
        <v>1153</v>
      </c>
      <c r="O102" s="31" t="s">
        <v>871</v>
      </c>
      <c r="Q102" s="31" t="s">
        <v>842</v>
      </c>
      <c r="R102" s="31" t="s">
        <v>858</v>
      </c>
      <c r="S102" s="31" t="s">
        <v>844</v>
      </c>
    </row>
    <row r="103" spans="1:19" x14ac:dyDescent="0.25">
      <c r="A103" s="31" t="s">
        <v>1154</v>
      </c>
      <c r="B103" s="31" t="s">
        <v>868</v>
      </c>
      <c r="C103" s="31">
        <v>536340</v>
      </c>
      <c r="D103" s="31">
        <v>138120</v>
      </c>
      <c r="E103" s="31" t="s">
        <v>833</v>
      </c>
      <c r="F103" s="31" t="s">
        <v>850</v>
      </c>
      <c r="G103" s="31" t="s">
        <v>851</v>
      </c>
      <c r="H103" s="31" t="s">
        <v>852</v>
      </c>
      <c r="I103" s="31" t="s">
        <v>853</v>
      </c>
      <c r="J103" s="31" t="s">
        <v>1155</v>
      </c>
      <c r="K103" s="31"/>
      <c r="N103" s="31" t="s">
        <v>889</v>
      </c>
      <c r="O103" s="31" t="s">
        <v>857</v>
      </c>
      <c r="Q103" s="31" t="s">
        <v>842</v>
      </c>
      <c r="R103" s="31" t="s">
        <v>858</v>
      </c>
      <c r="S103" s="31" t="s">
        <v>844</v>
      </c>
    </row>
    <row r="104" spans="1:19" x14ac:dyDescent="0.25">
      <c r="A104" s="31" t="s">
        <v>1156</v>
      </c>
      <c r="B104" s="31" t="s">
        <v>854</v>
      </c>
      <c r="C104" s="31">
        <v>536558</v>
      </c>
      <c r="D104" s="31">
        <v>138136</v>
      </c>
      <c r="E104" s="31" t="s">
        <v>833</v>
      </c>
      <c r="F104" s="31" t="s">
        <v>850</v>
      </c>
      <c r="G104" s="31" t="s">
        <v>851</v>
      </c>
      <c r="H104" s="31" t="s">
        <v>852</v>
      </c>
      <c r="I104" s="31" t="s">
        <v>853</v>
      </c>
      <c r="J104" s="31" t="s">
        <v>1157</v>
      </c>
      <c r="K104" s="31"/>
      <c r="N104" s="31" t="s">
        <v>1158</v>
      </c>
      <c r="O104" s="31" t="s">
        <v>857</v>
      </c>
      <c r="Q104" s="31" t="s">
        <v>842</v>
      </c>
      <c r="R104" s="31" t="s">
        <v>858</v>
      </c>
      <c r="S104" s="31" t="s">
        <v>844</v>
      </c>
    </row>
    <row r="105" spans="1:19" x14ac:dyDescent="0.25">
      <c r="A105" s="31" t="s">
        <v>1159</v>
      </c>
      <c r="B105" s="31" t="s">
        <v>880</v>
      </c>
      <c r="C105" s="31">
        <v>537059</v>
      </c>
      <c r="D105" s="31">
        <v>138150</v>
      </c>
      <c r="E105" s="31" t="s">
        <v>833</v>
      </c>
      <c r="F105" s="31" t="s">
        <v>850</v>
      </c>
      <c r="G105" s="31" t="s">
        <v>851</v>
      </c>
      <c r="H105" s="31" t="s">
        <v>852</v>
      </c>
      <c r="I105" s="31" t="s">
        <v>853</v>
      </c>
      <c r="J105" s="31" t="s">
        <v>1160</v>
      </c>
      <c r="K105" s="31"/>
      <c r="N105" s="31" t="s">
        <v>1086</v>
      </c>
      <c r="O105" s="31" t="s">
        <v>857</v>
      </c>
      <c r="Q105" s="31" t="s">
        <v>842</v>
      </c>
      <c r="R105" s="31" t="s">
        <v>858</v>
      </c>
      <c r="S105" s="31" t="s">
        <v>844</v>
      </c>
    </row>
    <row r="106" spans="1:19" x14ac:dyDescent="0.25">
      <c r="A106" s="31" t="s">
        <v>1161</v>
      </c>
      <c r="B106" s="31" t="s">
        <v>1162</v>
      </c>
      <c r="C106" s="31">
        <v>537101</v>
      </c>
      <c r="D106" s="31">
        <v>138153</v>
      </c>
      <c r="E106" s="31" t="s">
        <v>833</v>
      </c>
      <c r="F106" s="31" t="s">
        <v>850</v>
      </c>
      <c r="G106" s="31" t="s">
        <v>851</v>
      </c>
      <c r="H106" s="31" t="s">
        <v>852</v>
      </c>
      <c r="I106" s="31" t="s">
        <v>853</v>
      </c>
      <c r="J106" s="31" t="s">
        <v>1163</v>
      </c>
      <c r="K106" s="31"/>
      <c r="N106" s="31" t="s">
        <v>1164</v>
      </c>
      <c r="O106" s="31" t="s">
        <v>857</v>
      </c>
      <c r="Q106" s="31" t="s">
        <v>842</v>
      </c>
      <c r="R106" s="31" t="s">
        <v>858</v>
      </c>
      <c r="S106" s="31" t="s">
        <v>844</v>
      </c>
    </row>
    <row r="107" spans="1:19" x14ac:dyDescent="0.25">
      <c r="A107" s="31" t="s">
        <v>1165</v>
      </c>
      <c r="B107" s="31" t="s">
        <v>970</v>
      </c>
      <c r="C107" s="31">
        <v>537115</v>
      </c>
      <c r="D107" s="31">
        <v>138154</v>
      </c>
      <c r="E107" s="31" t="s">
        <v>833</v>
      </c>
      <c r="F107" s="31" t="s">
        <v>850</v>
      </c>
      <c r="G107" s="31" t="s">
        <v>851</v>
      </c>
      <c r="H107" s="31" t="s">
        <v>852</v>
      </c>
      <c r="I107" s="31" t="s">
        <v>853</v>
      </c>
      <c r="J107" s="31" t="s">
        <v>1166</v>
      </c>
      <c r="K107" s="31"/>
      <c r="N107" s="31" t="s">
        <v>1167</v>
      </c>
      <c r="O107" s="31" t="s">
        <v>871</v>
      </c>
      <c r="Q107" s="31" t="s">
        <v>842</v>
      </c>
      <c r="R107" s="31" t="s">
        <v>858</v>
      </c>
      <c r="S107" s="31" t="s">
        <v>844</v>
      </c>
    </row>
    <row r="108" spans="1:19" x14ac:dyDescent="0.25">
      <c r="A108" s="31" t="s">
        <v>1168</v>
      </c>
      <c r="B108" s="31" t="s">
        <v>970</v>
      </c>
      <c r="C108" s="31">
        <v>537235</v>
      </c>
      <c r="D108" s="31">
        <v>138163</v>
      </c>
      <c r="E108" s="31" t="s">
        <v>833</v>
      </c>
      <c r="F108" s="31" t="s">
        <v>850</v>
      </c>
      <c r="G108" s="31" t="s">
        <v>851</v>
      </c>
      <c r="H108" s="31" t="s">
        <v>852</v>
      </c>
      <c r="I108" s="31" t="s">
        <v>853</v>
      </c>
      <c r="J108" s="31" t="s">
        <v>1169</v>
      </c>
      <c r="K108" s="31"/>
      <c r="N108" s="31" t="s">
        <v>1170</v>
      </c>
      <c r="O108" s="31" t="s">
        <v>857</v>
      </c>
      <c r="Q108" s="31" t="s">
        <v>842</v>
      </c>
      <c r="R108" s="31" t="s">
        <v>858</v>
      </c>
      <c r="S108" s="31" t="s">
        <v>844</v>
      </c>
    </row>
    <row r="109" spans="1:19" x14ac:dyDescent="0.25">
      <c r="A109" s="31" t="s">
        <v>1171</v>
      </c>
      <c r="B109" s="31" t="s">
        <v>907</v>
      </c>
      <c r="C109" s="31">
        <v>537291</v>
      </c>
      <c r="D109" s="31">
        <v>138167</v>
      </c>
      <c r="E109" s="31" t="s">
        <v>833</v>
      </c>
      <c r="F109" s="31" t="s">
        <v>850</v>
      </c>
      <c r="G109" s="31" t="s">
        <v>851</v>
      </c>
      <c r="H109" s="31" t="s">
        <v>852</v>
      </c>
      <c r="I109" s="31" t="s">
        <v>853</v>
      </c>
      <c r="J109" s="31" t="s">
        <v>1116</v>
      </c>
      <c r="K109" s="31"/>
      <c r="N109" s="31" t="s">
        <v>1172</v>
      </c>
      <c r="O109" s="31" t="s">
        <v>857</v>
      </c>
      <c r="Q109" s="31" t="s">
        <v>842</v>
      </c>
      <c r="R109" s="31" t="s">
        <v>858</v>
      </c>
      <c r="S109" s="31" t="s">
        <v>844</v>
      </c>
    </row>
    <row r="110" spans="1:19" x14ac:dyDescent="0.25">
      <c r="A110" s="31" t="s">
        <v>1173</v>
      </c>
      <c r="B110" s="31" t="s">
        <v>1174</v>
      </c>
      <c r="C110" s="31">
        <v>537375</v>
      </c>
      <c r="D110" s="31">
        <v>138173</v>
      </c>
      <c r="E110" s="31" t="s">
        <v>833</v>
      </c>
      <c r="F110" s="31" t="s">
        <v>850</v>
      </c>
      <c r="G110" s="31" t="s">
        <v>851</v>
      </c>
      <c r="H110" s="31" t="s">
        <v>852</v>
      </c>
      <c r="I110" s="31" t="s">
        <v>853</v>
      </c>
      <c r="J110" s="31" t="s">
        <v>1175</v>
      </c>
      <c r="K110" s="31"/>
      <c r="N110" s="31" t="s">
        <v>1176</v>
      </c>
      <c r="O110" s="31" t="s">
        <v>857</v>
      </c>
      <c r="Q110" s="31" t="s">
        <v>842</v>
      </c>
      <c r="R110" s="31" t="s">
        <v>858</v>
      </c>
      <c r="S110" s="31" t="s">
        <v>844</v>
      </c>
    </row>
    <row r="111" spans="1:19" x14ac:dyDescent="0.25">
      <c r="A111" s="31" t="s">
        <v>1177</v>
      </c>
      <c r="B111" s="31" t="s">
        <v>868</v>
      </c>
      <c r="C111" s="31">
        <v>537487</v>
      </c>
      <c r="D111" s="31">
        <v>138181</v>
      </c>
      <c r="E111" s="31" t="s">
        <v>833</v>
      </c>
      <c r="F111" s="31" t="s">
        <v>850</v>
      </c>
      <c r="G111" s="31" t="s">
        <v>851</v>
      </c>
      <c r="H111" s="31" t="s">
        <v>852</v>
      </c>
      <c r="I111" s="31" t="s">
        <v>853</v>
      </c>
      <c r="J111" s="31" t="s">
        <v>1178</v>
      </c>
      <c r="K111" s="31"/>
      <c r="N111" s="31" t="s">
        <v>1179</v>
      </c>
      <c r="O111" s="31" t="s">
        <v>857</v>
      </c>
      <c r="Q111" s="31" t="s">
        <v>842</v>
      </c>
      <c r="R111" s="31" t="s">
        <v>858</v>
      </c>
      <c r="S111" s="31" t="s">
        <v>844</v>
      </c>
    </row>
    <row r="112" spans="1:19" x14ac:dyDescent="0.25">
      <c r="A112" s="31" t="s">
        <v>1180</v>
      </c>
      <c r="B112" s="31" t="s">
        <v>880</v>
      </c>
      <c r="C112" s="31">
        <v>537725</v>
      </c>
      <c r="D112" s="31">
        <v>138198</v>
      </c>
      <c r="E112" s="31" t="s">
        <v>833</v>
      </c>
      <c r="F112" s="31" t="s">
        <v>850</v>
      </c>
      <c r="G112" s="31" t="s">
        <v>851</v>
      </c>
      <c r="H112" s="31" t="s">
        <v>852</v>
      </c>
      <c r="I112" s="31" t="s">
        <v>853</v>
      </c>
      <c r="J112" s="31" t="s">
        <v>1181</v>
      </c>
      <c r="K112" s="31"/>
      <c r="N112" s="31" t="s">
        <v>1182</v>
      </c>
      <c r="O112" s="31" t="s">
        <v>857</v>
      </c>
      <c r="Q112" s="31" t="s">
        <v>842</v>
      </c>
      <c r="R112" s="31" t="s">
        <v>858</v>
      </c>
      <c r="S112" s="31" t="s">
        <v>844</v>
      </c>
    </row>
    <row r="113" spans="1:19" x14ac:dyDescent="0.25">
      <c r="A113" s="31" t="s">
        <v>1183</v>
      </c>
      <c r="B113" s="31" t="s">
        <v>860</v>
      </c>
      <c r="C113" s="31">
        <v>538104</v>
      </c>
      <c r="D113" s="31">
        <v>138219</v>
      </c>
      <c r="E113" s="31" t="s">
        <v>833</v>
      </c>
      <c r="F113" s="31" t="s">
        <v>850</v>
      </c>
      <c r="G113" s="31" t="s">
        <v>851</v>
      </c>
      <c r="H113" s="31" t="s">
        <v>852</v>
      </c>
      <c r="I113" s="31" t="s">
        <v>853</v>
      </c>
      <c r="J113" s="31" t="s">
        <v>1184</v>
      </c>
      <c r="K113" s="31"/>
      <c r="N113" s="31" t="s">
        <v>927</v>
      </c>
      <c r="O113" s="31" t="s">
        <v>871</v>
      </c>
      <c r="Q113" s="31" t="s">
        <v>842</v>
      </c>
      <c r="R113" s="31" t="s">
        <v>858</v>
      </c>
      <c r="S113" s="31" t="s">
        <v>844</v>
      </c>
    </row>
    <row r="114" spans="1:19" x14ac:dyDescent="0.25">
      <c r="A114" s="31" t="s">
        <v>1185</v>
      </c>
      <c r="B114" s="31" t="s">
        <v>907</v>
      </c>
      <c r="C114" s="31">
        <v>538154</v>
      </c>
      <c r="D114" s="31">
        <v>138223</v>
      </c>
      <c r="E114" s="31" t="s">
        <v>833</v>
      </c>
      <c r="F114" s="31" t="s">
        <v>850</v>
      </c>
      <c r="G114" s="31" t="s">
        <v>851</v>
      </c>
      <c r="H114" s="31" t="s">
        <v>852</v>
      </c>
      <c r="I114" s="31" t="s">
        <v>853</v>
      </c>
      <c r="J114" s="31" t="s">
        <v>1186</v>
      </c>
      <c r="K114" s="31"/>
      <c r="N114" s="31" t="s">
        <v>1170</v>
      </c>
      <c r="O114" s="31" t="s">
        <v>871</v>
      </c>
      <c r="Q114" s="31" t="s">
        <v>842</v>
      </c>
      <c r="R114" s="31" t="s">
        <v>858</v>
      </c>
      <c r="S114" s="31" t="s">
        <v>844</v>
      </c>
    </row>
    <row r="115" spans="1:19" x14ac:dyDescent="0.25">
      <c r="A115" s="31" t="s">
        <v>1187</v>
      </c>
      <c r="B115" s="31" t="s">
        <v>860</v>
      </c>
      <c r="C115" s="31">
        <v>538445</v>
      </c>
      <c r="D115" s="31">
        <v>138238</v>
      </c>
      <c r="E115" s="31" t="s">
        <v>833</v>
      </c>
      <c r="F115" s="31" t="s">
        <v>850</v>
      </c>
      <c r="G115" s="31" t="s">
        <v>851</v>
      </c>
      <c r="H115" s="31" t="s">
        <v>852</v>
      </c>
      <c r="I115" s="31" t="s">
        <v>853</v>
      </c>
      <c r="J115" s="31" t="s">
        <v>1092</v>
      </c>
      <c r="K115" s="31"/>
      <c r="N115" s="31" t="s">
        <v>893</v>
      </c>
      <c r="O115" s="31" t="s">
        <v>857</v>
      </c>
      <c r="Q115" s="31" t="s">
        <v>842</v>
      </c>
      <c r="R115" s="31" t="s">
        <v>858</v>
      </c>
      <c r="S115" s="31" t="s">
        <v>844</v>
      </c>
    </row>
    <row r="116" spans="1:19" x14ac:dyDescent="0.25">
      <c r="A116" s="31" t="s">
        <v>1188</v>
      </c>
      <c r="B116" s="31" t="s">
        <v>864</v>
      </c>
      <c r="C116" s="31">
        <v>538543</v>
      </c>
      <c r="D116" s="31">
        <v>138245</v>
      </c>
      <c r="E116" s="31" t="s">
        <v>833</v>
      </c>
      <c r="F116" s="31" t="s">
        <v>850</v>
      </c>
      <c r="G116" s="31" t="s">
        <v>851</v>
      </c>
      <c r="H116" s="31" t="s">
        <v>852</v>
      </c>
      <c r="I116" s="31" t="s">
        <v>853</v>
      </c>
      <c r="J116" s="31" t="s">
        <v>1189</v>
      </c>
      <c r="K116" s="31"/>
      <c r="N116" s="31" t="s">
        <v>1058</v>
      </c>
      <c r="O116" s="31" t="s">
        <v>857</v>
      </c>
      <c r="Q116" s="31" t="s">
        <v>842</v>
      </c>
      <c r="R116" s="31" t="s">
        <v>858</v>
      </c>
      <c r="S116" s="31" t="s">
        <v>844</v>
      </c>
    </row>
    <row r="117" spans="1:19" x14ac:dyDescent="0.25">
      <c r="A117" s="31" t="s">
        <v>1190</v>
      </c>
      <c r="B117" s="31" t="s">
        <v>907</v>
      </c>
      <c r="C117" s="31">
        <v>538618</v>
      </c>
      <c r="D117" s="31">
        <v>138249</v>
      </c>
      <c r="E117" s="31" t="s">
        <v>833</v>
      </c>
      <c r="F117" s="31" t="s">
        <v>850</v>
      </c>
      <c r="G117" s="31" t="s">
        <v>851</v>
      </c>
      <c r="H117" s="31" t="s">
        <v>852</v>
      </c>
      <c r="I117" s="31" t="s">
        <v>853</v>
      </c>
      <c r="J117" s="31" t="s">
        <v>1191</v>
      </c>
      <c r="K117" s="31"/>
      <c r="N117" s="31" t="s">
        <v>933</v>
      </c>
      <c r="O117" s="31" t="s">
        <v>871</v>
      </c>
      <c r="Q117" s="31" t="s">
        <v>842</v>
      </c>
      <c r="R117" s="31" t="s">
        <v>858</v>
      </c>
      <c r="S117" s="31" t="s">
        <v>844</v>
      </c>
    </row>
    <row r="118" spans="1:19" x14ac:dyDescent="0.25">
      <c r="A118" s="31" t="s">
        <v>1192</v>
      </c>
      <c r="B118" s="31" t="s">
        <v>963</v>
      </c>
      <c r="C118" s="31">
        <v>538758</v>
      </c>
      <c r="D118" s="31">
        <v>138259</v>
      </c>
      <c r="E118" s="31" t="s">
        <v>833</v>
      </c>
      <c r="F118" s="31" t="s">
        <v>850</v>
      </c>
      <c r="G118" s="31" t="s">
        <v>851</v>
      </c>
      <c r="H118" s="31" t="s">
        <v>852</v>
      </c>
      <c r="I118" s="31" t="s">
        <v>853</v>
      </c>
      <c r="J118" s="31" t="s">
        <v>1193</v>
      </c>
      <c r="K118" s="31"/>
      <c r="N118" s="31" t="s">
        <v>1004</v>
      </c>
      <c r="O118" s="31" t="s">
        <v>871</v>
      </c>
      <c r="Q118" s="31" t="s">
        <v>842</v>
      </c>
      <c r="R118" s="31" t="s">
        <v>858</v>
      </c>
      <c r="S118" s="31" t="s">
        <v>844</v>
      </c>
    </row>
    <row r="119" spans="1:19" x14ac:dyDescent="0.25">
      <c r="A119" s="31" t="s">
        <v>1194</v>
      </c>
      <c r="B119" s="31" t="s">
        <v>860</v>
      </c>
      <c r="C119" s="31">
        <v>539144</v>
      </c>
      <c r="D119" s="31">
        <v>138287</v>
      </c>
      <c r="E119" s="31" t="s">
        <v>833</v>
      </c>
      <c r="F119" s="31" t="s">
        <v>850</v>
      </c>
      <c r="G119" s="31" t="s">
        <v>851</v>
      </c>
      <c r="H119" s="31" t="s">
        <v>852</v>
      </c>
      <c r="I119" s="31" t="s">
        <v>853</v>
      </c>
      <c r="J119" s="31" t="s">
        <v>1195</v>
      </c>
      <c r="K119" s="31"/>
      <c r="N119" s="31" t="s">
        <v>1153</v>
      </c>
      <c r="O119" s="31" t="s">
        <v>871</v>
      </c>
      <c r="Q119" s="31" t="s">
        <v>842</v>
      </c>
      <c r="R119" s="31" t="s">
        <v>858</v>
      </c>
      <c r="S119" s="31" t="s">
        <v>844</v>
      </c>
    </row>
    <row r="120" spans="1:19" x14ac:dyDescent="0.25">
      <c r="A120" s="31" t="s">
        <v>1196</v>
      </c>
      <c r="B120" s="31" t="s">
        <v>907</v>
      </c>
      <c r="C120" s="31">
        <v>539292</v>
      </c>
      <c r="D120" s="31">
        <v>138298</v>
      </c>
      <c r="E120" s="31" t="s">
        <v>833</v>
      </c>
      <c r="F120" s="31" t="s">
        <v>850</v>
      </c>
      <c r="G120" s="31" t="s">
        <v>851</v>
      </c>
      <c r="H120" s="31" t="s">
        <v>852</v>
      </c>
      <c r="I120" s="31" t="s">
        <v>853</v>
      </c>
      <c r="J120" s="31" t="s">
        <v>1197</v>
      </c>
      <c r="K120" s="31"/>
      <c r="N120" s="31" t="s">
        <v>1172</v>
      </c>
      <c r="O120" s="31" t="s">
        <v>871</v>
      </c>
      <c r="Q120" s="31" t="s">
        <v>842</v>
      </c>
      <c r="R120" s="31" t="s">
        <v>858</v>
      </c>
      <c r="S120" s="31" t="s">
        <v>844</v>
      </c>
    </row>
    <row r="121" spans="1:19" x14ac:dyDescent="0.25">
      <c r="A121" s="31" t="s">
        <v>1198</v>
      </c>
      <c r="B121" s="31" t="s">
        <v>868</v>
      </c>
      <c r="C121" s="31">
        <v>539342</v>
      </c>
      <c r="D121" s="31">
        <v>138302</v>
      </c>
      <c r="E121" s="31" t="s">
        <v>833</v>
      </c>
      <c r="F121" s="31" t="s">
        <v>850</v>
      </c>
      <c r="G121" s="31" t="s">
        <v>851</v>
      </c>
      <c r="H121" s="31" t="s">
        <v>852</v>
      </c>
      <c r="I121" s="31" t="s">
        <v>853</v>
      </c>
      <c r="J121" s="31" t="s">
        <v>1199</v>
      </c>
      <c r="K121" s="31"/>
      <c r="N121" s="31" t="s">
        <v>889</v>
      </c>
      <c r="O121" s="31" t="s">
        <v>857</v>
      </c>
      <c r="Q121" s="31" t="s">
        <v>842</v>
      </c>
      <c r="R121" s="31" t="s">
        <v>858</v>
      </c>
      <c r="S121" s="31" t="s">
        <v>844</v>
      </c>
    </row>
    <row r="122" spans="1:19" x14ac:dyDescent="0.25">
      <c r="A122" s="31" t="s">
        <v>1200</v>
      </c>
      <c r="B122" s="31" t="s">
        <v>868</v>
      </c>
      <c r="C122" s="31">
        <v>539658</v>
      </c>
      <c r="D122" s="31">
        <v>138320</v>
      </c>
      <c r="E122" s="31" t="s">
        <v>833</v>
      </c>
      <c r="F122" s="31" t="s">
        <v>850</v>
      </c>
      <c r="G122" s="31" t="s">
        <v>851</v>
      </c>
      <c r="H122" s="31" t="s">
        <v>852</v>
      </c>
      <c r="I122" s="31" t="s">
        <v>853</v>
      </c>
      <c r="J122" s="31" t="s">
        <v>1201</v>
      </c>
      <c r="K122" s="31"/>
      <c r="N122" s="31" t="s">
        <v>1202</v>
      </c>
      <c r="O122" s="31" t="s">
        <v>857</v>
      </c>
      <c r="Q122" s="31" t="s">
        <v>842</v>
      </c>
      <c r="R122" s="31" t="s">
        <v>858</v>
      </c>
      <c r="S122" s="31" t="s">
        <v>844</v>
      </c>
    </row>
    <row r="123" spans="1:19" x14ac:dyDescent="0.25">
      <c r="A123" s="31" t="s">
        <v>1203</v>
      </c>
      <c r="B123" s="31" t="s">
        <v>1204</v>
      </c>
      <c r="C123" s="31">
        <v>539672</v>
      </c>
      <c r="D123" s="31">
        <v>138321</v>
      </c>
      <c r="E123" s="31" t="s">
        <v>833</v>
      </c>
      <c r="F123" s="31" t="s">
        <v>850</v>
      </c>
      <c r="G123" s="31" t="s">
        <v>851</v>
      </c>
      <c r="H123" s="31" t="s">
        <v>852</v>
      </c>
      <c r="I123" s="31" t="s">
        <v>853</v>
      </c>
      <c r="J123" s="31" t="s">
        <v>1205</v>
      </c>
      <c r="K123" s="31"/>
      <c r="N123" s="31" t="s">
        <v>1206</v>
      </c>
      <c r="O123" s="31" t="s">
        <v>871</v>
      </c>
      <c r="Q123" s="31" t="s">
        <v>842</v>
      </c>
      <c r="R123" s="31" t="s">
        <v>858</v>
      </c>
      <c r="S123" s="31" t="s">
        <v>844</v>
      </c>
    </row>
    <row r="124" spans="1:19" x14ac:dyDescent="0.25">
      <c r="A124" s="31" t="s">
        <v>1207</v>
      </c>
      <c r="B124" s="31" t="s">
        <v>1088</v>
      </c>
      <c r="C124" s="31">
        <v>539980</v>
      </c>
      <c r="D124" s="31">
        <v>138338</v>
      </c>
      <c r="E124" s="31" t="s">
        <v>833</v>
      </c>
      <c r="F124" s="31" t="s">
        <v>850</v>
      </c>
      <c r="G124" s="31" t="s">
        <v>851</v>
      </c>
      <c r="H124" s="31" t="s">
        <v>852</v>
      </c>
      <c r="I124" s="31" t="s">
        <v>853</v>
      </c>
      <c r="J124" s="31" t="s">
        <v>1208</v>
      </c>
      <c r="K124" s="31"/>
      <c r="N124" s="31" t="s">
        <v>1179</v>
      </c>
      <c r="O124" s="31" t="s">
        <v>857</v>
      </c>
      <c r="Q124" s="31" t="s">
        <v>842</v>
      </c>
      <c r="R124" s="31" t="s">
        <v>858</v>
      </c>
      <c r="S124" s="31" t="s">
        <v>844</v>
      </c>
    </row>
    <row r="125" spans="1:19" x14ac:dyDescent="0.25">
      <c r="A125" s="31" t="s">
        <v>1209</v>
      </c>
      <c r="B125" s="31" t="s">
        <v>880</v>
      </c>
      <c r="C125" s="31">
        <v>540208</v>
      </c>
      <c r="D125" s="31">
        <v>138354</v>
      </c>
      <c r="E125" s="31" t="s">
        <v>833</v>
      </c>
      <c r="F125" s="31" t="s">
        <v>850</v>
      </c>
      <c r="G125" s="31" t="s">
        <v>851</v>
      </c>
      <c r="H125" s="31" t="s">
        <v>852</v>
      </c>
      <c r="I125" s="31" t="s">
        <v>853</v>
      </c>
      <c r="J125" s="31" t="s">
        <v>1210</v>
      </c>
      <c r="K125" s="31"/>
      <c r="N125" s="31" t="s">
        <v>1146</v>
      </c>
    </row>
    <row r="126" spans="1:19" x14ac:dyDescent="0.25">
      <c r="A126" s="31" t="s">
        <v>1211</v>
      </c>
      <c r="B126" s="31" t="s">
        <v>1212</v>
      </c>
      <c r="C126" s="31">
        <v>540460</v>
      </c>
      <c r="D126" s="31">
        <v>138372</v>
      </c>
      <c r="E126" s="31" t="s">
        <v>833</v>
      </c>
      <c r="F126" s="31" t="s">
        <v>850</v>
      </c>
      <c r="G126" s="31" t="s">
        <v>851</v>
      </c>
      <c r="H126" s="31" t="s">
        <v>852</v>
      </c>
      <c r="I126" s="31" t="s">
        <v>853</v>
      </c>
      <c r="J126" s="31" t="s">
        <v>1213</v>
      </c>
      <c r="K126" s="31"/>
      <c r="N126" s="31" t="s">
        <v>1214</v>
      </c>
      <c r="O126" s="31" t="s">
        <v>847</v>
      </c>
      <c r="P126" s="31" t="s">
        <v>1215</v>
      </c>
      <c r="Q126" s="31" t="s">
        <v>842</v>
      </c>
      <c r="R126" s="31" t="s">
        <v>858</v>
      </c>
      <c r="S126" s="31" t="s">
        <v>844</v>
      </c>
    </row>
    <row r="127" spans="1:19" x14ac:dyDescent="0.25">
      <c r="A127" s="31" t="s">
        <v>1216</v>
      </c>
      <c r="B127" s="31" t="s">
        <v>1027</v>
      </c>
      <c r="C127" s="31">
        <v>540642</v>
      </c>
      <c r="D127" s="31">
        <v>138385</v>
      </c>
      <c r="E127" s="31" t="s">
        <v>833</v>
      </c>
      <c r="F127" s="31" t="s">
        <v>850</v>
      </c>
      <c r="G127" s="31" t="s">
        <v>851</v>
      </c>
      <c r="H127" s="31" t="s">
        <v>852</v>
      </c>
      <c r="I127" s="31" t="s">
        <v>853</v>
      </c>
      <c r="J127" s="31" t="s">
        <v>1217</v>
      </c>
      <c r="K127" s="31"/>
      <c r="N127" s="31" t="s">
        <v>1218</v>
      </c>
      <c r="O127" s="31" t="s">
        <v>871</v>
      </c>
      <c r="Q127" s="31" t="s">
        <v>842</v>
      </c>
      <c r="R127" s="31" t="s">
        <v>858</v>
      </c>
      <c r="S127" s="31" t="s">
        <v>844</v>
      </c>
    </row>
    <row r="128" spans="1:19" x14ac:dyDescent="0.25">
      <c r="A128" s="31" t="s">
        <v>1219</v>
      </c>
      <c r="B128" s="31" t="s">
        <v>868</v>
      </c>
      <c r="C128" s="31">
        <v>540796</v>
      </c>
      <c r="D128" s="31">
        <v>138391</v>
      </c>
      <c r="E128" s="31" t="s">
        <v>833</v>
      </c>
      <c r="F128" s="31" t="s">
        <v>850</v>
      </c>
      <c r="G128" s="31" t="s">
        <v>851</v>
      </c>
      <c r="H128" s="31" t="s">
        <v>852</v>
      </c>
      <c r="I128" s="31" t="s">
        <v>853</v>
      </c>
      <c r="J128" s="31" t="s">
        <v>1220</v>
      </c>
      <c r="K128" s="31"/>
      <c r="N128" s="31" t="s">
        <v>889</v>
      </c>
      <c r="O128" s="31" t="s">
        <v>871</v>
      </c>
      <c r="Q128" s="31" t="s">
        <v>842</v>
      </c>
      <c r="R128" s="31" t="s">
        <v>858</v>
      </c>
      <c r="S128" s="31" t="s">
        <v>844</v>
      </c>
    </row>
    <row r="129" spans="1:19" x14ac:dyDescent="0.25">
      <c r="A129" s="31" t="s">
        <v>1221</v>
      </c>
      <c r="B129" s="31" t="s">
        <v>917</v>
      </c>
      <c r="C129" s="31">
        <v>540902</v>
      </c>
      <c r="D129" s="31">
        <v>138399</v>
      </c>
      <c r="E129" s="31" t="s">
        <v>833</v>
      </c>
      <c r="F129" s="31" t="s">
        <v>850</v>
      </c>
      <c r="G129" s="31" t="s">
        <v>851</v>
      </c>
      <c r="H129" s="31" t="s">
        <v>852</v>
      </c>
      <c r="I129" s="31" t="s">
        <v>853</v>
      </c>
      <c r="J129" s="31" t="s">
        <v>1222</v>
      </c>
      <c r="K129" s="31"/>
      <c r="N129" s="31" t="s">
        <v>919</v>
      </c>
      <c r="O129" s="31" t="s">
        <v>871</v>
      </c>
      <c r="Q129" s="31" t="s">
        <v>842</v>
      </c>
      <c r="R129" s="31" t="s">
        <v>858</v>
      </c>
      <c r="S129" s="31" t="s">
        <v>844</v>
      </c>
    </row>
    <row r="130" spans="1:19" x14ac:dyDescent="0.25">
      <c r="A130" s="31" t="s">
        <v>1223</v>
      </c>
      <c r="B130" s="31" t="s">
        <v>868</v>
      </c>
      <c r="C130" s="31">
        <v>541207</v>
      </c>
      <c r="D130" s="31">
        <v>138414</v>
      </c>
      <c r="E130" s="31" t="s">
        <v>833</v>
      </c>
      <c r="F130" s="31" t="s">
        <v>850</v>
      </c>
      <c r="G130" s="31" t="s">
        <v>851</v>
      </c>
      <c r="H130" s="31" t="s">
        <v>852</v>
      </c>
      <c r="I130" s="31" t="s">
        <v>853</v>
      </c>
      <c r="J130" s="31" t="s">
        <v>1224</v>
      </c>
      <c r="K130" s="31"/>
      <c r="N130" s="31" t="s">
        <v>915</v>
      </c>
      <c r="O130" s="31" t="s">
        <v>871</v>
      </c>
      <c r="Q130" s="31" t="s">
        <v>842</v>
      </c>
      <c r="R130" s="31" t="s">
        <v>858</v>
      </c>
      <c r="S130" s="31" t="s">
        <v>844</v>
      </c>
    </row>
    <row r="131" spans="1:19" x14ac:dyDescent="0.25">
      <c r="A131" s="31" t="s">
        <v>1225</v>
      </c>
      <c r="B131" s="31" t="s">
        <v>1027</v>
      </c>
      <c r="C131" s="31">
        <v>541488</v>
      </c>
      <c r="D131" s="31">
        <v>138429</v>
      </c>
      <c r="E131" s="31" t="s">
        <v>833</v>
      </c>
      <c r="F131" s="31" t="s">
        <v>850</v>
      </c>
      <c r="G131" s="31" t="s">
        <v>851</v>
      </c>
      <c r="H131" s="31" t="s">
        <v>852</v>
      </c>
      <c r="I131" s="31" t="s">
        <v>853</v>
      </c>
      <c r="J131" s="31" t="s">
        <v>1226</v>
      </c>
      <c r="K131" s="31"/>
      <c r="N131" s="31" t="s">
        <v>1227</v>
      </c>
      <c r="O131" s="31" t="s">
        <v>857</v>
      </c>
      <c r="Q131" s="31" t="s">
        <v>842</v>
      </c>
      <c r="R131" s="31" t="s">
        <v>858</v>
      </c>
      <c r="S131" s="31" t="s">
        <v>844</v>
      </c>
    </row>
    <row r="132" spans="1:19" x14ac:dyDescent="0.25">
      <c r="A132" s="31" t="s">
        <v>1228</v>
      </c>
      <c r="B132" s="31" t="s">
        <v>1229</v>
      </c>
      <c r="C132" s="31">
        <v>541857</v>
      </c>
      <c r="D132" s="31">
        <v>138452</v>
      </c>
      <c r="E132" s="31" t="s">
        <v>833</v>
      </c>
      <c r="F132" s="31" t="s">
        <v>850</v>
      </c>
      <c r="G132" s="31" t="s">
        <v>851</v>
      </c>
      <c r="H132" s="31" t="s">
        <v>852</v>
      </c>
      <c r="I132" s="31" t="s">
        <v>853</v>
      </c>
      <c r="J132" s="31" t="s">
        <v>1230</v>
      </c>
      <c r="K132" s="31"/>
      <c r="N132" s="31" t="s">
        <v>1011</v>
      </c>
      <c r="O132" s="31" t="s">
        <v>857</v>
      </c>
      <c r="Q132" s="31" t="s">
        <v>842</v>
      </c>
      <c r="R132" s="31" t="s">
        <v>858</v>
      </c>
      <c r="S132" s="31" t="s">
        <v>844</v>
      </c>
    </row>
    <row r="133" spans="1:19" x14ac:dyDescent="0.25">
      <c r="A133" s="31" t="s">
        <v>1231</v>
      </c>
      <c r="B133" s="31" t="s">
        <v>868</v>
      </c>
      <c r="C133" s="31">
        <v>542610</v>
      </c>
      <c r="D133" s="31">
        <v>138496</v>
      </c>
      <c r="E133" s="31" t="s">
        <v>833</v>
      </c>
      <c r="F133" s="31" t="s">
        <v>850</v>
      </c>
      <c r="G133" s="31" t="s">
        <v>851</v>
      </c>
      <c r="H133" s="31" t="s">
        <v>852</v>
      </c>
      <c r="I133" s="31" t="s">
        <v>853</v>
      </c>
      <c r="J133" s="31" t="s">
        <v>1232</v>
      </c>
      <c r="K133" s="31"/>
      <c r="N133" s="31" t="s">
        <v>1233</v>
      </c>
      <c r="O133" s="31" t="s">
        <v>857</v>
      </c>
      <c r="Q133" s="31" t="s">
        <v>842</v>
      </c>
      <c r="R133" s="31" t="s">
        <v>858</v>
      </c>
      <c r="S133" s="31" t="s">
        <v>844</v>
      </c>
    </row>
    <row r="134" spans="1:19" x14ac:dyDescent="0.25">
      <c r="A134" s="31" t="s">
        <v>1234</v>
      </c>
      <c r="B134" s="31" t="s">
        <v>1235</v>
      </c>
      <c r="C134" s="31">
        <v>542680</v>
      </c>
      <c r="D134" s="31">
        <v>138501</v>
      </c>
      <c r="E134" s="31" t="s">
        <v>833</v>
      </c>
      <c r="F134" s="31" t="s">
        <v>850</v>
      </c>
      <c r="G134" s="31" t="s">
        <v>851</v>
      </c>
      <c r="H134" s="31" t="s">
        <v>852</v>
      </c>
      <c r="I134" s="31" t="s">
        <v>853</v>
      </c>
      <c r="J134" s="31" t="s">
        <v>1236</v>
      </c>
      <c r="K134" s="31"/>
      <c r="N134" s="31" t="s">
        <v>1237</v>
      </c>
      <c r="O134" s="31" t="s">
        <v>871</v>
      </c>
      <c r="Q134" s="31" t="s">
        <v>842</v>
      </c>
      <c r="R134" s="31" t="s">
        <v>858</v>
      </c>
      <c r="S134" s="31" t="s">
        <v>844</v>
      </c>
    </row>
    <row r="135" spans="1:19" x14ac:dyDescent="0.25">
      <c r="A135" s="31" t="s">
        <v>1238</v>
      </c>
      <c r="B135" s="31" t="s">
        <v>907</v>
      </c>
      <c r="C135" s="31">
        <v>542820</v>
      </c>
      <c r="D135" s="31">
        <v>138511</v>
      </c>
      <c r="E135" s="31" t="s">
        <v>833</v>
      </c>
      <c r="F135" s="31" t="s">
        <v>850</v>
      </c>
      <c r="G135" s="31" t="s">
        <v>851</v>
      </c>
      <c r="H135" s="31" t="s">
        <v>852</v>
      </c>
      <c r="I135" s="31" t="s">
        <v>853</v>
      </c>
      <c r="J135" s="31" t="s">
        <v>1239</v>
      </c>
      <c r="K135" s="31"/>
      <c r="N135" s="31" t="s">
        <v>1172</v>
      </c>
      <c r="O135" s="31" t="s">
        <v>857</v>
      </c>
      <c r="Q135" s="31" t="s">
        <v>842</v>
      </c>
      <c r="R135" s="31" t="s">
        <v>858</v>
      </c>
      <c r="S135" s="31" t="s">
        <v>844</v>
      </c>
    </row>
    <row r="136" spans="1:19" x14ac:dyDescent="0.25">
      <c r="A136" s="31" t="s">
        <v>1240</v>
      </c>
      <c r="B136" s="31" t="s">
        <v>1070</v>
      </c>
      <c r="C136" s="31">
        <v>543339</v>
      </c>
      <c r="D136" s="31">
        <v>138539</v>
      </c>
      <c r="E136" s="31" t="s">
        <v>833</v>
      </c>
      <c r="F136" s="31" t="s">
        <v>850</v>
      </c>
      <c r="G136" s="31" t="s">
        <v>851</v>
      </c>
      <c r="H136" s="31" t="s">
        <v>852</v>
      </c>
      <c r="I136" s="31" t="s">
        <v>853</v>
      </c>
      <c r="J136" s="31" t="s">
        <v>1241</v>
      </c>
      <c r="K136" s="31"/>
      <c r="N136" s="31" t="s">
        <v>988</v>
      </c>
      <c r="O136" s="31" t="s">
        <v>857</v>
      </c>
      <c r="Q136" s="31" t="s">
        <v>842</v>
      </c>
      <c r="R136" s="31" t="s">
        <v>858</v>
      </c>
      <c r="S136" s="31" t="s">
        <v>844</v>
      </c>
    </row>
    <row r="137" spans="1:19" x14ac:dyDescent="0.25">
      <c r="A137" s="31" t="s">
        <v>1242</v>
      </c>
      <c r="B137" s="31" t="s">
        <v>1245</v>
      </c>
      <c r="C137" s="31">
        <v>722547</v>
      </c>
      <c r="D137" s="31">
        <v>155018</v>
      </c>
      <c r="E137" s="31" t="s">
        <v>833</v>
      </c>
      <c r="F137" s="31" t="s">
        <v>834</v>
      </c>
      <c r="G137" s="31" t="s">
        <v>1243</v>
      </c>
      <c r="H137" s="31" t="s">
        <v>836</v>
      </c>
      <c r="I137" s="31" t="s">
        <v>1244</v>
      </c>
      <c r="J137" s="31" t="s">
        <v>1246</v>
      </c>
      <c r="K137" s="31"/>
      <c r="N137" s="31" t="s">
        <v>1247</v>
      </c>
      <c r="O137" s="31" t="s">
        <v>847</v>
      </c>
      <c r="P137" s="31" t="s">
        <v>848</v>
      </c>
      <c r="Q137" s="31" t="s">
        <v>842</v>
      </c>
      <c r="R137" s="31" t="s">
        <v>843</v>
      </c>
      <c r="S137" s="31" t="s">
        <v>844</v>
      </c>
    </row>
    <row r="138" spans="1:19" x14ac:dyDescent="0.25">
      <c r="A138" s="31" t="s">
        <v>1248</v>
      </c>
      <c r="B138" s="31" t="s">
        <v>1251</v>
      </c>
      <c r="C138" s="31">
        <v>723760</v>
      </c>
      <c r="D138" s="31">
        <v>155080</v>
      </c>
      <c r="E138" s="31" t="s">
        <v>833</v>
      </c>
      <c r="F138" s="31" t="s">
        <v>834</v>
      </c>
      <c r="G138" s="31" t="s">
        <v>1249</v>
      </c>
      <c r="H138" s="31" t="s">
        <v>836</v>
      </c>
      <c r="I138" s="31" t="s">
        <v>1250</v>
      </c>
      <c r="J138" s="31" t="s">
        <v>1252</v>
      </c>
      <c r="K138" s="31"/>
      <c r="N138" s="31" t="s">
        <v>1253</v>
      </c>
      <c r="O138" s="31" t="s">
        <v>857</v>
      </c>
      <c r="Q138" s="31" t="s">
        <v>842</v>
      </c>
      <c r="R138" s="31" t="s">
        <v>858</v>
      </c>
      <c r="S138" s="31" t="s">
        <v>844</v>
      </c>
    </row>
    <row r="139" spans="1:19" x14ac:dyDescent="0.25">
      <c r="A139" s="31" t="s">
        <v>1254</v>
      </c>
      <c r="B139" s="31" t="s">
        <v>1256</v>
      </c>
      <c r="C139" s="31">
        <v>728197</v>
      </c>
      <c r="D139" s="31">
        <v>155259</v>
      </c>
      <c r="E139" s="31" t="s">
        <v>833</v>
      </c>
      <c r="F139" s="31" t="s">
        <v>834</v>
      </c>
      <c r="G139" s="31" t="s">
        <v>1249</v>
      </c>
      <c r="H139" s="31" t="s">
        <v>836</v>
      </c>
      <c r="I139" s="31" t="s">
        <v>1255</v>
      </c>
      <c r="J139" s="31" t="s">
        <v>1257</v>
      </c>
      <c r="K139" s="31"/>
      <c r="N139" s="31" t="s">
        <v>1258</v>
      </c>
      <c r="O139" s="31" t="s">
        <v>857</v>
      </c>
      <c r="Q139" s="31" t="s">
        <v>842</v>
      </c>
      <c r="R139" s="31" t="s">
        <v>858</v>
      </c>
      <c r="S139" s="31" t="s">
        <v>844</v>
      </c>
    </row>
    <row r="140" spans="1:19" x14ac:dyDescent="0.25">
      <c r="A140" s="31" t="s">
        <v>1259</v>
      </c>
      <c r="B140" s="31" t="s">
        <v>1263</v>
      </c>
      <c r="C140" s="31">
        <v>739675</v>
      </c>
      <c r="D140" s="31">
        <v>15602</v>
      </c>
      <c r="E140" s="31" t="s">
        <v>833</v>
      </c>
      <c r="F140" s="31" t="s">
        <v>834</v>
      </c>
      <c r="G140" s="31" t="s">
        <v>1260</v>
      </c>
      <c r="H140" s="31" t="s">
        <v>1261</v>
      </c>
      <c r="I140" s="31" t="s">
        <v>1262</v>
      </c>
      <c r="J140" s="31" t="s">
        <v>1264</v>
      </c>
      <c r="K140" s="31"/>
      <c r="N140" s="31" t="s">
        <v>1265</v>
      </c>
      <c r="O140" s="31" t="s">
        <v>847</v>
      </c>
      <c r="P140" s="31" t="s">
        <v>1266</v>
      </c>
      <c r="Q140" s="31" t="s">
        <v>842</v>
      </c>
      <c r="R140" s="31" t="s">
        <v>843</v>
      </c>
      <c r="S140" s="31" t="s">
        <v>844</v>
      </c>
    </row>
    <row r="141" spans="1:19" x14ac:dyDescent="0.25">
      <c r="A141" s="31" t="s">
        <v>1267</v>
      </c>
      <c r="B141" s="31" t="s">
        <v>1272</v>
      </c>
      <c r="C141" s="31">
        <v>739967</v>
      </c>
      <c r="D141" s="31">
        <v>156043</v>
      </c>
      <c r="E141" s="31" t="s">
        <v>833</v>
      </c>
      <c r="F141" s="31" t="s">
        <v>1268</v>
      </c>
      <c r="G141" s="31" t="s">
        <v>1269</v>
      </c>
      <c r="H141" s="31" t="s">
        <v>1270</v>
      </c>
      <c r="I141" s="31" t="s">
        <v>1271</v>
      </c>
      <c r="J141" s="31" t="s">
        <v>1273</v>
      </c>
      <c r="K141" s="31"/>
      <c r="N141" s="31" t="s">
        <v>1274</v>
      </c>
      <c r="O141" s="31" t="s">
        <v>857</v>
      </c>
      <c r="Q141" s="31" t="s">
        <v>842</v>
      </c>
      <c r="R141" s="31" t="s">
        <v>1275</v>
      </c>
      <c r="S141" s="31" t="s">
        <v>844</v>
      </c>
    </row>
    <row r="142" spans="1:19" x14ac:dyDescent="0.25">
      <c r="A142" s="31" t="s">
        <v>1276</v>
      </c>
      <c r="B142" s="31" t="s">
        <v>1278</v>
      </c>
      <c r="C142" s="31">
        <v>788483</v>
      </c>
      <c r="D142" s="31">
        <v>15873</v>
      </c>
      <c r="E142" s="31" t="s">
        <v>833</v>
      </c>
      <c r="F142" s="31" t="s">
        <v>834</v>
      </c>
      <c r="G142" s="31" t="s">
        <v>835</v>
      </c>
      <c r="H142" s="31" t="s">
        <v>836</v>
      </c>
      <c r="I142" s="31" t="s">
        <v>1277</v>
      </c>
      <c r="J142" s="31" t="s">
        <v>1279</v>
      </c>
      <c r="K142" s="31"/>
      <c r="N142" s="31" t="s">
        <v>1280</v>
      </c>
      <c r="O142" s="31" t="s">
        <v>857</v>
      </c>
      <c r="Q142" s="31" t="s">
        <v>842</v>
      </c>
      <c r="R142" s="31" t="s">
        <v>858</v>
      </c>
      <c r="S142" s="31" t="s">
        <v>844</v>
      </c>
    </row>
    <row r="143" spans="1:19" x14ac:dyDescent="0.25">
      <c r="A143" s="31" t="s">
        <v>1281</v>
      </c>
      <c r="B143" s="31" t="s">
        <v>1284</v>
      </c>
      <c r="C143" s="31">
        <v>795945</v>
      </c>
      <c r="D143" s="31">
        <v>159775</v>
      </c>
      <c r="E143" s="31" t="s">
        <v>833</v>
      </c>
      <c r="F143" s="31" t="s">
        <v>850</v>
      </c>
      <c r="G143" s="31" t="s">
        <v>1282</v>
      </c>
      <c r="H143" s="31" t="s">
        <v>852</v>
      </c>
      <c r="I143" s="31" t="s">
        <v>1283</v>
      </c>
      <c r="J143" s="31" t="s">
        <v>1285</v>
      </c>
      <c r="K143" s="31"/>
      <c r="N143" s="31" t="s">
        <v>1286</v>
      </c>
      <c r="O143" s="31" t="s">
        <v>857</v>
      </c>
      <c r="Q143" s="31" t="s">
        <v>842</v>
      </c>
      <c r="R143" s="31" t="s">
        <v>858</v>
      </c>
      <c r="S143" s="31" t="s">
        <v>844</v>
      </c>
    </row>
    <row r="144" spans="1:19" x14ac:dyDescent="0.25">
      <c r="A144" s="31" t="s">
        <v>1287</v>
      </c>
      <c r="B144" s="31" t="s">
        <v>1284</v>
      </c>
      <c r="C144" s="31">
        <v>871762</v>
      </c>
      <c r="D144" s="31">
        <v>161079</v>
      </c>
      <c r="E144" s="31" t="s">
        <v>833</v>
      </c>
      <c r="F144" s="31" t="s">
        <v>850</v>
      </c>
      <c r="G144" s="31" t="s">
        <v>1282</v>
      </c>
      <c r="H144" s="31" t="s">
        <v>852</v>
      </c>
      <c r="I144" s="31" t="s">
        <v>1283</v>
      </c>
      <c r="J144" s="31" t="s">
        <v>1288</v>
      </c>
      <c r="K144" s="31"/>
      <c r="N144" s="31" t="s">
        <v>1286</v>
      </c>
      <c r="O144" s="31" t="s">
        <v>857</v>
      </c>
      <c r="Q144" s="31" t="s">
        <v>842</v>
      </c>
      <c r="R144" s="31" t="s">
        <v>858</v>
      </c>
      <c r="S144" s="31" t="s">
        <v>844</v>
      </c>
    </row>
    <row r="145" spans="1:19" x14ac:dyDescent="0.25">
      <c r="A145" s="31" t="s">
        <v>1289</v>
      </c>
      <c r="B145" s="31" t="s">
        <v>1293</v>
      </c>
      <c r="C145" s="31">
        <v>889953</v>
      </c>
      <c r="D145" s="31">
        <v>161517</v>
      </c>
      <c r="E145" s="31" t="s">
        <v>833</v>
      </c>
      <c r="F145" s="31" t="s">
        <v>834</v>
      </c>
      <c r="G145" s="31" t="s">
        <v>1290</v>
      </c>
      <c r="H145" s="31" t="s">
        <v>1291</v>
      </c>
      <c r="I145" s="31" t="s">
        <v>1292</v>
      </c>
      <c r="J145" s="31" t="s">
        <v>1294</v>
      </c>
      <c r="K145" s="31"/>
      <c r="N145" s="31" t="s">
        <v>1295</v>
      </c>
    </row>
    <row r="146" spans="1:19" x14ac:dyDescent="0.25">
      <c r="A146" s="31" t="s">
        <v>1296</v>
      </c>
      <c r="B146" s="31" t="s">
        <v>1299</v>
      </c>
      <c r="C146" s="31">
        <v>896169</v>
      </c>
      <c r="D146" s="31">
        <v>161731</v>
      </c>
      <c r="E146" s="31" t="s">
        <v>833</v>
      </c>
      <c r="F146" s="31" t="s">
        <v>834</v>
      </c>
      <c r="G146" s="31" t="s">
        <v>1297</v>
      </c>
      <c r="H146" s="31" t="s">
        <v>1291</v>
      </c>
      <c r="I146" s="31" t="s">
        <v>1298</v>
      </c>
      <c r="J146" s="31" t="s">
        <v>1300</v>
      </c>
      <c r="K146" s="31"/>
      <c r="N146" s="31" t="s">
        <v>1301</v>
      </c>
      <c r="O146" s="31" t="s">
        <v>857</v>
      </c>
      <c r="Q146" s="31" t="s">
        <v>842</v>
      </c>
      <c r="R146" s="31" t="s">
        <v>858</v>
      </c>
      <c r="S146" s="31" t="s">
        <v>844</v>
      </c>
    </row>
    <row r="147" spans="1:19" x14ac:dyDescent="0.25">
      <c r="A147" s="31" t="s">
        <v>1302</v>
      </c>
      <c r="B147" s="31" t="s">
        <v>1306</v>
      </c>
      <c r="C147" s="31">
        <v>918906</v>
      </c>
      <c r="D147" s="31">
        <v>162571</v>
      </c>
      <c r="E147" s="31" t="s">
        <v>833</v>
      </c>
      <c r="F147" s="31" t="s">
        <v>1268</v>
      </c>
      <c r="G147" s="31" t="s">
        <v>1303</v>
      </c>
      <c r="H147" s="31" t="s">
        <v>1304</v>
      </c>
      <c r="I147" s="31" t="s">
        <v>1305</v>
      </c>
      <c r="J147" s="31" t="s">
        <v>1307</v>
      </c>
      <c r="K147" s="31"/>
      <c r="N147" s="31" t="s">
        <v>1308</v>
      </c>
      <c r="O147" s="31" t="s">
        <v>857</v>
      </c>
      <c r="Q147" s="31" t="s">
        <v>842</v>
      </c>
      <c r="R147" s="31" t="s">
        <v>858</v>
      </c>
      <c r="S147" s="31" t="s">
        <v>844</v>
      </c>
    </row>
    <row r="148" spans="1:19" x14ac:dyDescent="0.25">
      <c r="A148" s="31" t="s">
        <v>1309</v>
      </c>
      <c r="B148" s="31" t="s">
        <v>1312</v>
      </c>
      <c r="C148" s="31">
        <v>922936</v>
      </c>
      <c r="D148" s="31">
        <v>162587</v>
      </c>
      <c r="E148" s="31" t="s">
        <v>833</v>
      </c>
      <c r="F148" s="31" t="s">
        <v>1268</v>
      </c>
      <c r="G148" s="31" t="s">
        <v>1310</v>
      </c>
      <c r="H148" s="31" t="s">
        <v>1304</v>
      </c>
      <c r="I148" s="31" t="s">
        <v>1311</v>
      </c>
      <c r="J148" s="31" t="s">
        <v>1313</v>
      </c>
      <c r="K148" s="31"/>
      <c r="N148" s="31" t="s">
        <v>1280</v>
      </c>
      <c r="O148" s="31" t="s">
        <v>857</v>
      </c>
      <c r="Q148" s="31" t="s">
        <v>842</v>
      </c>
      <c r="R148" s="31" t="s">
        <v>858</v>
      </c>
      <c r="S148" s="31" t="s">
        <v>844</v>
      </c>
    </row>
    <row r="149" spans="1:19" x14ac:dyDescent="0.25">
      <c r="A149" s="31" t="s">
        <v>1314</v>
      </c>
      <c r="B149" s="31" t="s">
        <v>1316</v>
      </c>
      <c r="C149" s="31">
        <v>949136</v>
      </c>
      <c r="D149" s="31">
        <v>162719</v>
      </c>
      <c r="E149" s="31" t="s">
        <v>833</v>
      </c>
      <c r="F149" s="31" t="s">
        <v>1268</v>
      </c>
      <c r="G149" s="31" t="s">
        <v>1303</v>
      </c>
      <c r="H149" s="31" t="s">
        <v>1304</v>
      </c>
      <c r="I149" s="31" t="s">
        <v>1315</v>
      </c>
      <c r="J149" s="31" t="s">
        <v>1317</v>
      </c>
      <c r="K149" s="31"/>
      <c r="N149" s="31" t="s">
        <v>1318</v>
      </c>
      <c r="O149" s="31" t="s">
        <v>871</v>
      </c>
      <c r="Q149" s="31" t="s">
        <v>842</v>
      </c>
      <c r="R149" s="31" t="s">
        <v>858</v>
      </c>
      <c r="S149" s="31" t="s">
        <v>844</v>
      </c>
    </row>
    <row r="150" spans="1:19" x14ac:dyDescent="0.25">
      <c r="A150" s="31" t="s">
        <v>1319</v>
      </c>
      <c r="B150" s="31" t="s">
        <v>1322</v>
      </c>
      <c r="C150" s="31">
        <v>955213</v>
      </c>
      <c r="D150" s="31">
        <v>162935</v>
      </c>
      <c r="E150" s="31" t="s">
        <v>833</v>
      </c>
      <c r="F150" s="31" t="s">
        <v>1268</v>
      </c>
      <c r="G150" s="31" t="s">
        <v>1320</v>
      </c>
      <c r="H150" s="31" t="s">
        <v>1304</v>
      </c>
      <c r="I150" s="31" t="s">
        <v>1321</v>
      </c>
      <c r="J150" s="31" t="s">
        <v>1323</v>
      </c>
      <c r="K150" s="31"/>
      <c r="N150" s="31" t="s">
        <v>1324</v>
      </c>
      <c r="O150" s="31" t="s">
        <v>871</v>
      </c>
      <c r="Q150" s="31" t="s">
        <v>842</v>
      </c>
      <c r="R150" s="31" t="s">
        <v>858</v>
      </c>
      <c r="S150" s="31" t="s">
        <v>844</v>
      </c>
    </row>
    <row r="151" spans="1:19" x14ac:dyDescent="0.25">
      <c r="A151" s="31" t="s">
        <v>1325</v>
      </c>
      <c r="B151" s="31" t="s">
        <v>1327</v>
      </c>
      <c r="C151" s="31">
        <v>961420</v>
      </c>
      <c r="D151" s="31">
        <v>162988</v>
      </c>
      <c r="E151" s="31" t="s">
        <v>833</v>
      </c>
      <c r="F151" s="31" t="s">
        <v>1268</v>
      </c>
      <c r="G151" s="31" t="s">
        <v>1303</v>
      </c>
      <c r="H151" s="31" t="s">
        <v>1304</v>
      </c>
      <c r="I151" s="31" t="s">
        <v>1326</v>
      </c>
      <c r="J151" s="31" t="s">
        <v>1328</v>
      </c>
      <c r="K151" s="31"/>
      <c r="N151" s="31" t="s">
        <v>1329</v>
      </c>
      <c r="O151" s="31" t="s">
        <v>857</v>
      </c>
      <c r="Q151" s="31" t="s">
        <v>842</v>
      </c>
      <c r="R151" s="31" t="s">
        <v>858</v>
      </c>
      <c r="S151" s="31" t="s">
        <v>844</v>
      </c>
    </row>
    <row r="152" spans="1:19" x14ac:dyDescent="0.25">
      <c r="A152" s="31" t="s">
        <v>1330</v>
      </c>
      <c r="B152" s="31" t="s">
        <v>1331</v>
      </c>
      <c r="C152" s="31">
        <v>964247</v>
      </c>
      <c r="D152" s="31">
        <v>163020</v>
      </c>
      <c r="E152" s="31" t="s">
        <v>833</v>
      </c>
      <c r="F152" s="31" t="s">
        <v>1268</v>
      </c>
      <c r="G152" s="31" t="s">
        <v>1320</v>
      </c>
      <c r="H152" s="31" t="s">
        <v>1304</v>
      </c>
      <c r="I152" s="31" t="s">
        <v>1321</v>
      </c>
      <c r="J152" s="31" t="s">
        <v>1332</v>
      </c>
      <c r="K152" s="31"/>
      <c r="N152" s="31" t="s">
        <v>1333</v>
      </c>
      <c r="O152" s="31" t="s">
        <v>857</v>
      </c>
      <c r="Q152" s="31" t="s">
        <v>842</v>
      </c>
      <c r="R152" s="31" t="s">
        <v>858</v>
      </c>
      <c r="S152" s="31" t="s">
        <v>844</v>
      </c>
    </row>
    <row r="153" spans="1:19" x14ac:dyDescent="0.25">
      <c r="A153" s="31" t="s">
        <v>1334</v>
      </c>
      <c r="B153" s="31" t="s">
        <v>1336</v>
      </c>
      <c r="C153" s="31">
        <v>965050</v>
      </c>
      <c r="D153" s="31">
        <v>163029</v>
      </c>
      <c r="E153" s="31" t="s">
        <v>833</v>
      </c>
      <c r="F153" s="31" t="s">
        <v>1268</v>
      </c>
      <c r="G153" s="31" t="s">
        <v>1303</v>
      </c>
      <c r="H153" s="31" t="s">
        <v>1304</v>
      </c>
      <c r="I153" s="31" t="s">
        <v>1335</v>
      </c>
      <c r="J153" s="31" t="s">
        <v>1337</v>
      </c>
      <c r="K153" s="31"/>
      <c r="N153" s="31" t="s">
        <v>1338</v>
      </c>
      <c r="O153" s="31" t="s">
        <v>857</v>
      </c>
      <c r="Q153" s="31" t="s">
        <v>842</v>
      </c>
      <c r="R153" s="31" t="s">
        <v>858</v>
      </c>
      <c r="S153" s="31" t="s">
        <v>844</v>
      </c>
    </row>
    <row r="154" spans="1:19" x14ac:dyDescent="0.25">
      <c r="A154" s="31" t="s">
        <v>1339</v>
      </c>
      <c r="B154" s="31" t="s">
        <v>1341</v>
      </c>
      <c r="C154" s="31">
        <v>966407</v>
      </c>
      <c r="D154" s="31">
        <v>163047</v>
      </c>
      <c r="E154" s="31" t="s">
        <v>833</v>
      </c>
      <c r="F154" s="31" t="s">
        <v>1268</v>
      </c>
      <c r="G154" s="31" t="s">
        <v>1303</v>
      </c>
      <c r="H154" s="31" t="s">
        <v>1304</v>
      </c>
      <c r="I154" s="31" t="s">
        <v>1340</v>
      </c>
      <c r="J154" s="31" t="s">
        <v>1342</v>
      </c>
      <c r="K154" s="31"/>
      <c r="N154" s="31" t="s">
        <v>1343</v>
      </c>
      <c r="O154" s="31" t="s">
        <v>857</v>
      </c>
      <c r="Q154" s="31" t="s">
        <v>842</v>
      </c>
      <c r="R154" s="31" t="s">
        <v>858</v>
      </c>
      <c r="S154" s="31" t="s">
        <v>844</v>
      </c>
    </row>
    <row r="155" spans="1:19" x14ac:dyDescent="0.25">
      <c r="A155" s="31" t="s">
        <v>1344</v>
      </c>
      <c r="B155" s="31" t="s">
        <v>1345</v>
      </c>
      <c r="C155" s="31">
        <v>969270</v>
      </c>
      <c r="D155" s="31">
        <v>163077</v>
      </c>
      <c r="E155" s="31" t="s">
        <v>833</v>
      </c>
      <c r="F155" s="31" t="s">
        <v>1268</v>
      </c>
      <c r="G155" s="31" t="s">
        <v>1303</v>
      </c>
      <c r="H155" s="31" t="s">
        <v>1304</v>
      </c>
      <c r="I155" s="31" t="s">
        <v>1326</v>
      </c>
      <c r="J155" s="31" t="s">
        <v>1346</v>
      </c>
      <c r="K155" s="31"/>
      <c r="N155" s="31" t="s">
        <v>1347</v>
      </c>
      <c r="O155" s="31" t="s">
        <v>857</v>
      </c>
      <c r="Q155" s="31" t="s">
        <v>842</v>
      </c>
      <c r="R155" s="31" t="s">
        <v>858</v>
      </c>
      <c r="S155" s="31" t="s">
        <v>844</v>
      </c>
    </row>
    <row r="156" spans="1:19" x14ac:dyDescent="0.25">
      <c r="A156" s="31" t="s">
        <v>1348</v>
      </c>
      <c r="B156" s="31" t="s">
        <v>1336</v>
      </c>
      <c r="C156" s="31">
        <v>969616</v>
      </c>
      <c r="D156" s="31">
        <v>163080</v>
      </c>
      <c r="E156" s="31" t="s">
        <v>833</v>
      </c>
      <c r="F156" s="31" t="s">
        <v>1268</v>
      </c>
      <c r="G156" s="31" t="s">
        <v>1303</v>
      </c>
      <c r="H156" s="31" t="s">
        <v>1304</v>
      </c>
      <c r="I156" s="31" t="s">
        <v>1335</v>
      </c>
      <c r="J156" s="31" t="s">
        <v>1349</v>
      </c>
      <c r="K156" s="31"/>
      <c r="N156" s="31" t="s">
        <v>1350</v>
      </c>
      <c r="O156" s="31" t="s">
        <v>857</v>
      </c>
      <c r="Q156" s="31" t="s">
        <v>842</v>
      </c>
      <c r="R156" s="31" t="s">
        <v>858</v>
      </c>
      <c r="S156" s="31" t="s">
        <v>844</v>
      </c>
    </row>
    <row r="157" spans="1:19" x14ac:dyDescent="0.25">
      <c r="A157" s="31" t="s">
        <v>1351</v>
      </c>
      <c r="B157" s="31" t="s">
        <v>1352</v>
      </c>
      <c r="C157" s="31">
        <v>970763</v>
      </c>
      <c r="D157" s="31">
        <v>163081</v>
      </c>
      <c r="E157" s="31" t="s">
        <v>833</v>
      </c>
      <c r="F157" s="31" t="s">
        <v>1268</v>
      </c>
      <c r="G157" s="31" t="s">
        <v>1320</v>
      </c>
      <c r="H157" s="31" t="s">
        <v>1304</v>
      </c>
      <c r="I157" s="31" t="s">
        <v>1321</v>
      </c>
      <c r="J157" s="31" t="s">
        <v>1353</v>
      </c>
      <c r="K157" s="31"/>
      <c r="N157" s="31" t="s">
        <v>1333</v>
      </c>
      <c r="O157" s="31" t="s">
        <v>871</v>
      </c>
      <c r="Q157" s="31" t="s">
        <v>842</v>
      </c>
      <c r="R157" s="31" t="s">
        <v>858</v>
      </c>
      <c r="S157" s="31" t="s">
        <v>844</v>
      </c>
    </row>
    <row r="158" spans="1:19" x14ac:dyDescent="0.25">
      <c r="A158" s="31" t="s">
        <v>1354</v>
      </c>
      <c r="B158" s="31" t="s">
        <v>1357</v>
      </c>
      <c r="C158" s="31">
        <v>979160</v>
      </c>
      <c r="D158" s="31">
        <v>163163</v>
      </c>
      <c r="E158" s="31" t="s">
        <v>833</v>
      </c>
      <c r="F158" s="31" t="s">
        <v>1268</v>
      </c>
      <c r="G158" s="31" t="s">
        <v>1355</v>
      </c>
      <c r="H158" s="31" t="s">
        <v>1304</v>
      </c>
      <c r="I158" s="31" t="s">
        <v>1356</v>
      </c>
      <c r="J158" s="31" t="s">
        <v>1358</v>
      </c>
      <c r="K158" s="31"/>
      <c r="N158" s="31" t="s">
        <v>1359</v>
      </c>
      <c r="O158" s="31" t="s">
        <v>857</v>
      </c>
      <c r="Q158" s="31" t="s">
        <v>842</v>
      </c>
      <c r="R158" s="31" t="s">
        <v>858</v>
      </c>
      <c r="S158" s="31" t="s">
        <v>844</v>
      </c>
    </row>
    <row r="159" spans="1:19" x14ac:dyDescent="0.25">
      <c r="A159" s="31" t="s">
        <v>1360</v>
      </c>
      <c r="B159" s="31" t="s">
        <v>1331</v>
      </c>
      <c r="C159" s="31">
        <v>983428</v>
      </c>
      <c r="D159" s="31">
        <v>163205</v>
      </c>
      <c r="E159" s="31" t="s">
        <v>833</v>
      </c>
      <c r="F159" s="31" t="s">
        <v>1268</v>
      </c>
      <c r="G159" s="31" t="s">
        <v>1320</v>
      </c>
      <c r="H159" s="31" t="s">
        <v>1304</v>
      </c>
      <c r="I159" s="31" t="s">
        <v>1321</v>
      </c>
      <c r="J159" s="31" t="s">
        <v>1361</v>
      </c>
      <c r="K159" s="31"/>
      <c r="N159" s="31" t="s">
        <v>1362</v>
      </c>
      <c r="O159" s="31" t="s">
        <v>857</v>
      </c>
      <c r="Q159" s="31" t="s">
        <v>842</v>
      </c>
      <c r="R159" s="31" t="s">
        <v>858</v>
      </c>
      <c r="S159" s="31" t="s">
        <v>844</v>
      </c>
    </row>
    <row r="160" spans="1:19" x14ac:dyDescent="0.25">
      <c r="A160" s="31" t="s">
        <v>1363</v>
      </c>
      <c r="B160" s="31" t="s">
        <v>1365</v>
      </c>
      <c r="C160" s="31">
        <v>983527</v>
      </c>
      <c r="D160" s="31">
        <v>163207</v>
      </c>
      <c r="E160" s="31" t="s">
        <v>833</v>
      </c>
      <c r="F160" s="31" t="s">
        <v>1268</v>
      </c>
      <c r="G160" s="31" t="s">
        <v>1303</v>
      </c>
      <c r="H160" s="31" t="s">
        <v>1304</v>
      </c>
      <c r="I160" s="31" t="s">
        <v>1364</v>
      </c>
      <c r="J160" s="31" t="s">
        <v>1366</v>
      </c>
      <c r="K160" s="31"/>
      <c r="N160" s="31" t="s">
        <v>1367</v>
      </c>
      <c r="O160" s="31" t="s">
        <v>857</v>
      </c>
      <c r="Q160" s="31" t="s">
        <v>842</v>
      </c>
      <c r="R160" s="31" t="s">
        <v>858</v>
      </c>
      <c r="S160" s="31" t="s">
        <v>844</v>
      </c>
    </row>
    <row r="161" spans="1:19" x14ac:dyDescent="0.25">
      <c r="A161" s="31" t="s">
        <v>1368</v>
      </c>
      <c r="B161" s="31" t="s">
        <v>1336</v>
      </c>
      <c r="C161" s="31">
        <v>985065</v>
      </c>
      <c r="D161" s="31">
        <v>163211</v>
      </c>
      <c r="E161" s="31" t="s">
        <v>833</v>
      </c>
      <c r="F161" s="31" t="s">
        <v>1268</v>
      </c>
      <c r="G161" s="31" t="s">
        <v>1303</v>
      </c>
      <c r="H161" s="31" t="s">
        <v>1304</v>
      </c>
      <c r="I161" s="31" t="s">
        <v>1335</v>
      </c>
      <c r="J161" s="31" t="s">
        <v>1369</v>
      </c>
      <c r="K161" s="31"/>
      <c r="N161" s="31" t="s">
        <v>1338</v>
      </c>
      <c r="O161" s="31" t="s">
        <v>857</v>
      </c>
      <c r="Q161" s="31" t="s">
        <v>842</v>
      </c>
      <c r="R161" s="31" t="s">
        <v>858</v>
      </c>
      <c r="S161" s="31" t="s">
        <v>844</v>
      </c>
    </row>
    <row r="162" spans="1:19" x14ac:dyDescent="0.25">
      <c r="A162" s="31" t="s">
        <v>1370</v>
      </c>
      <c r="B162" s="31" t="s">
        <v>1372</v>
      </c>
      <c r="C162" s="31">
        <v>988118</v>
      </c>
      <c r="D162" s="31">
        <v>163234</v>
      </c>
      <c r="E162" s="31" t="s">
        <v>833</v>
      </c>
      <c r="F162" s="31" t="s">
        <v>1268</v>
      </c>
      <c r="G162" s="31" t="s">
        <v>1355</v>
      </c>
      <c r="H162" s="31" t="s">
        <v>1304</v>
      </c>
      <c r="I162" s="31" t="s">
        <v>1371</v>
      </c>
      <c r="J162" s="31" t="s">
        <v>1373</v>
      </c>
      <c r="K162" s="31"/>
      <c r="N162" s="31" t="s">
        <v>1374</v>
      </c>
      <c r="O162" s="31" t="s">
        <v>857</v>
      </c>
      <c r="Q162" s="31" t="s">
        <v>842</v>
      </c>
      <c r="R162" s="31" t="s">
        <v>858</v>
      </c>
      <c r="S162" s="31" t="s">
        <v>844</v>
      </c>
    </row>
    <row r="163" spans="1:19" x14ac:dyDescent="0.25">
      <c r="A163" s="31" t="s">
        <v>1375</v>
      </c>
      <c r="B163" s="31" t="s">
        <v>1376</v>
      </c>
      <c r="C163" s="31">
        <v>989453</v>
      </c>
      <c r="D163" s="31">
        <v>163246</v>
      </c>
      <c r="E163" s="31" t="s">
        <v>833</v>
      </c>
      <c r="F163" s="31" t="s">
        <v>1268</v>
      </c>
      <c r="G163" s="31" t="s">
        <v>1355</v>
      </c>
      <c r="H163" s="31" t="s">
        <v>1304</v>
      </c>
      <c r="I163" s="31" t="s">
        <v>1356</v>
      </c>
      <c r="J163" s="31" t="s">
        <v>1377</v>
      </c>
      <c r="K163" s="31"/>
      <c r="N163" s="31" t="s">
        <v>1378</v>
      </c>
      <c r="O163" s="31" t="s">
        <v>857</v>
      </c>
      <c r="Q163" s="31" t="s">
        <v>842</v>
      </c>
      <c r="R163" s="31" t="s">
        <v>858</v>
      </c>
      <c r="S163" s="31" t="s">
        <v>844</v>
      </c>
    </row>
    <row r="164" spans="1:19" x14ac:dyDescent="0.25">
      <c r="A164" s="31" t="s">
        <v>1379</v>
      </c>
      <c r="B164" s="31" t="s">
        <v>1382</v>
      </c>
      <c r="C164" s="31">
        <v>994060</v>
      </c>
      <c r="D164" s="31">
        <v>163288</v>
      </c>
      <c r="E164" s="31" t="s">
        <v>833</v>
      </c>
      <c r="F164" s="31" t="s">
        <v>1268</v>
      </c>
      <c r="G164" s="31" t="s">
        <v>1380</v>
      </c>
      <c r="H164" s="31" t="s">
        <v>1304</v>
      </c>
      <c r="I164" s="31" t="s">
        <v>1381</v>
      </c>
      <c r="J164" s="31" t="s">
        <v>1383</v>
      </c>
      <c r="K164" s="31"/>
      <c r="N164" s="31" t="s">
        <v>1384</v>
      </c>
      <c r="O164" s="31" t="s">
        <v>857</v>
      </c>
      <c r="Q164" s="31" t="s">
        <v>842</v>
      </c>
      <c r="R164" s="31" t="s">
        <v>858</v>
      </c>
      <c r="S164" s="31" t="s">
        <v>844</v>
      </c>
    </row>
    <row r="165" spans="1:19" x14ac:dyDescent="0.25">
      <c r="A165" s="31" t="s">
        <v>1385</v>
      </c>
      <c r="B165" s="31" t="s">
        <v>1341</v>
      </c>
      <c r="C165" s="31">
        <v>994746</v>
      </c>
      <c r="D165" s="31">
        <v>163295</v>
      </c>
      <c r="E165" s="31" t="s">
        <v>833</v>
      </c>
      <c r="F165" s="31" t="s">
        <v>1268</v>
      </c>
      <c r="G165" s="31" t="s">
        <v>1303</v>
      </c>
      <c r="H165" s="31" t="s">
        <v>1304</v>
      </c>
      <c r="I165" s="31" t="s">
        <v>1340</v>
      </c>
      <c r="J165" s="31" t="s">
        <v>1386</v>
      </c>
      <c r="K165" s="31"/>
      <c r="N165" s="31" t="s">
        <v>1387</v>
      </c>
      <c r="O165" s="31" t="s">
        <v>871</v>
      </c>
      <c r="Q165" s="31" t="s">
        <v>842</v>
      </c>
      <c r="R165" s="31" t="s">
        <v>858</v>
      </c>
      <c r="S165" s="31" t="s">
        <v>844</v>
      </c>
    </row>
    <row r="166" spans="1:19" x14ac:dyDescent="0.25">
      <c r="A166" s="31" t="s">
        <v>1388</v>
      </c>
      <c r="B166" s="31" t="s">
        <v>1389</v>
      </c>
      <c r="C166" s="31">
        <v>995177</v>
      </c>
      <c r="D166" s="31">
        <v>163301</v>
      </c>
      <c r="E166" s="31" t="s">
        <v>833</v>
      </c>
      <c r="F166" s="31" t="s">
        <v>1268</v>
      </c>
      <c r="G166" s="31" t="s">
        <v>1303</v>
      </c>
      <c r="H166" s="31" t="s">
        <v>1304</v>
      </c>
      <c r="I166" s="31" t="s">
        <v>1305</v>
      </c>
      <c r="J166" s="31" t="s">
        <v>1390</v>
      </c>
      <c r="K166" s="31"/>
      <c r="N166" s="31" t="s">
        <v>1391</v>
      </c>
    </row>
    <row r="167" spans="1:19" x14ac:dyDescent="0.25">
      <c r="A167" s="31" t="s">
        <v>1392</v>
      </c>
      <c r="B167" s="31" t="s">
        <v>1372</v>
      </c>
      <c r="C167" s="31">
        <v>996236</v>
      </c>
      <c r="D167" s="31">
        <v>163310</v>
      </c>
      <c r="E167" s="31" t="s">
        <v>833</v>
      </c>
      <c r="F167" s="31" t="s">
        <v>1268</v>
      </c>
      <c r="G167" s="31" t="s">
        <v>1355</v>
      </c>
      <c r="H167" s="31" t="s">
        <v>1304</v>
      </c>
      <c r="I167" s="31" t="s">
        <v>1371</v>
      </c>
      <c r="J167" s="31" t="s">
        <v>1393</v>
      </c>
      <c r="K167" s="31"/>
      <c r="N167" s="31" t="s">
        <v>1394</v>
      </c>
      <c r="O167" s="31" t="s">
        <v>857</v>
      </c>
      <c r="Q167" s="31" t="s">
        <v>842</v>
      </c>
      <c r="R167" s="31" t="s">
        <v>858</v>
      </c>
      <c r="S167" s="31" t="s">
        <v>844</v>
      </c>
    </row>
    <row r="168" spans="1:19" x14ac:dyDescent="0.25">
      <c r="A168" s="31" t="s">
        <v>1395</v>
      </c>
      <c r="B168" s="31" t="s">
        <v>1396</v>
      </c>
      <c r="C168" s="31">
        <v>996781</v>
      </c>
      <c r="D168" s="31">
        <v>163312</v>
      </c>
      <c r="E168" s="31" t="s">
        <v>833</v>
      </c>
      <c r="F168" s="31" t="s">
        <v>1268</v>
      </c>
      <c r="G168" s="31" t="s">
        <v>1303</v>
      </c>
      <c r="H168" s="31" t="s">
        <v>1304</v>
      </c>
      <c r="I168" s="31" t="s">
        <v>1326</v>
      </c>
      <c r="J168" s="31" t="s">
        <v>1397</v>
      </c>
      <c r="K168" s="31"/>
      <c r="N168" s="31" t="s">
        <v>1398</v>
      </c>
      <c r="O168" s="31" t="s">
        <v>857</v>
      </c>
      <c r="Q168" s="31" t="s">
        <v>842</v>
      </c>
      <c r="R168" s="31" t="s">
        <v>858</v>
      </c>
      <c r="S168" s="31" t="s">
        <v>844</v>
      </c>
    </row>
    <row r="169" spans="1:19" x14ac:dyDescent="0.25">
      <c r="A169" s="31" t="s">
        <v>1399</v>
      </c>
      <c r="B169" s="31" t="s">
        <v>1400</v>
      </c>
      <c r="C169" s="31">
        <v>998148</v>
      </c>
      <c r="D169" s="31">
        <v>163318</v>
      </c>
      <c r="E169" s="31" t="s">
        <v>833</v>
      </c>
      <c r="F169" s="31" t="s">
        <v>1268</v>
      </c>
      <c r="G169" s="31" t="s">
        <v>1320</v>
      </c>
      <c r="H169" s="31" t="s">
        <v>1304</v>
      </c>
      <c r="I169" s="31" t="s">
        <v>1321</v>
      </c>
      <c r="J169" s="31" t="s">
        <v>1401</v>
      </c>
      <c r="K169" s="31"/>
      <c r="N169" s="31" t="s">
        <v>1333</v>
      </c>
      <c r="O169" s="31" t="s">
        <v>857</v>
      </c>
      <c r="Q169" s="31" t="s">
        <v>842</v>
      </c>
      <c r="R169" s="31" t="s">
        <v>858</v>
      </c>
      <c r="S169" s="31" t="s">
        <v>844</v>
      </c>
    </row>
    <row r="170" spans="1:19" x14ac:dyDescent="0.25">
      <c r="A170" s="31" t="s">
        <v>1402</v>
      </c>
      <c r="B170" s="31" t="s">
        <v>1306</v>
      </c>
      <c r="C170" s="31">
        <v>999965</v>
      </c>
      <c r="D170" s="31">
        <v>163339</v>
      </c>
      <c r="E170" s="31" t="s">
        <v>833</v>
      </c>
      <c r="F170" s="31" t="s">
        <v>1268</v>
      </c>
      <c r="G170" s="31" t="s">
        <v>1303</v>
      </c>
      <c r="H170" s="31" t="s">
        <v>1304</v>
      </c>
      <c r="I170" s="31" t="s">
        <v>1305</v>
      </c>
      <c r="J170" s="31" t="s">
        <v>1403</v>
      </c>
      <c r="K170" s="31"/>
      <c r="N170" s="31" t="s">
        <v>1404</v>
      </c>
      <c r="O170" s="31" t="s">
        <v>871</v>
      </c>
      <c r="Q170" s="31" t="s">
        <v>842</v>
      </c>
      <c r="R170" s="31" t="s">
        <v>843</v>
      </c>
      <c r="S170" s="31" t="s">
        <v>844</v>
      </c>
    </row>
    <row r="171" spans="1:19" x14ac:dyDescent="0.25">
      <c r="A171" s="31" t="s">
        <v>1405</v>
      </c>
      <c r="B171" s="31" t="s">
        <v>1406</v>
      </c>
      <c r="C171" s="31">
        <v>1001114</v>
      </c>
      <c r="D171" s="31">
        <v>163351</v>
      </c>
      <c r="E171" s="31" t="s">
        <v>833</v>
      </c>
      <c r="F171" s="31" t="s">
        <v>1268</v>
      </c>
      <c r="G171" s="31" t="s">
        <v>1303</v>
      </c>
      <c r="H171" s="31" t="s">
        <v>1304</v>
      </c>
      <c r="I171" s="31" t="s">
        <v>1305</v>
      </c>
      <c r="J171" s="31" t="s">
        <v>1407</v>
      </c>
      <c r="K171" s="31"/>
      <c r="N171" s="31" t="s">
        <v>1408</v>
      </c>
      <c r="O171" s="31" t="s">
        <v>871</v>
      </c>
      <c r="Q171" s="31" t="s">
        <v>842</v>
      </c>
      <c r="R171" s="31" t="s">
        <v>858</v>
      </c>
      <c r="S171" s="31" t="s">
        <v>844</v>
      </c>
    </row>
    <row r="172" spans="1:19" x14ac:dyDescent="0.25">
      <c r="A172" s="31" t="s">
        <v>1409</v>
      </c>
      <c r="B172" s="31" t="s">
        <v>1410</v>
      </c>
      <c r="C172" s="31">
        <v>1001685</v>
      </c>
      <c r="D172" s="31">
        <v>163359</v>
      </c>
      <c r="E172" s="31" t="s">
        <v>833</v>
      </c>
      <c r="F172" s="31" t="s">
        <v>1268</v>
      </c>
      <c r="G172" s="31" t="s">
        <v>1303</v>
      </c>
      <c r="H172" s="31" t="s">
        <v>1304</v>
      </c>
      <c r="I172" s="31" t="s">
        <v>1305</v>
      </c>
      <c r="J172" s="31" t="s">
        <v>1411</v>
      </c>
      <c r="K172" s="31"/>
      <c r="N172" s="31" t="s">
        <v>1412</v>
      </c>
      <c r="O172" s="31" t="s">
        <v>857</v>
      </c>
      <c r="Q172" s="31" t="s">
        <v>842</v>
      </c>
      <c r="R172" s="31" t="s">
        <v>858</v>
      </c>
      <c r="S172" s="31" t="s">
        <v>844</v>
      </c>
    </row>
    <row r="173" spans="1:19" x14ac:dyDescent="0.25">
      <c r="A173" s="31" t="s">
        <v>1413</v>
      </c>
      <c r="B173" s="31" t="s">
        <v>1415</v>
      </c>
      <c r="C173" s="31">
        <v>1003617</v>
      </c>
      <c r="D173" s="31">
        <v>163377</v>
      </c>
      <c r="E173" s="31" t="s">
        <v>833</v>
      </c>
      <c r="F173" s="31" t="s">
        <v>1268</v>
      </c>
      <c r="G173" s="31" t="s">
        <v>1303</v>
      </c>
      <c r="H173" s="31" t="s">
        <v>1304</v>
      </c>
      <c r="I173" s="31" t="s">
        <v>1414</v>
      </c>
      <c r="J173" s="31" t="s">
        <v>1416</v>
      </c>
      <c r="K173" s="31"/>
      <c r="N173" s="31" t="s">
        <v>1417</v>
      </c>
      <c r="O173" s="31" t="s">
        <v>871</v>
      </c>
      <c r="Q173" s="31" t="s">
        <v>842</v>
      </c>
      <c r="R173" s="31" t="s">
        <v>858</v>
      </c>
      <c r="S173" s="31" t="s">
        <v>844</v>
      </c>
    </row>
    <row r="174" spans="1:19" x14ac:dyDescent="0.25">
      <c r="A174" s="31" t="s">
        <v>1418</v>
      </c>
      <c r="B174" s="31" t="s">
        <v>1421</v>
      </c>
      <c r="C174" s="31">
        <v>1110472</v>
      </c>
      <c r="D174" s="31">
        <v>166083</v>
      </c>
      <c r="E174" s="31" t="s">
        <v>833</v>
      </c>
      <c r="F174" s="31" t="s">
        <v>834</v>
      </c>
      <c r="G174" s="31" t="s">
        <v>1419</v>
      </c>
      <c r="H174" s="31" t="s">
        <v>836</v>
      </c>
      <c r="I174" s="31" t="s">
        <v>1420</v>
      </c>
      <c r="J174" s="31" t="s">
        <v>1422</v>
      </c>
      <c r="K174" s="31"/>
      <c r="N174" s="31" t="s">
        <v>1280</v>
      </c>
      <c r="O174" s="31" t="s">
        <v>857</v>
      </c>
      <c r="Q174" s="31" t="s">
        <v>842</v>
      </c>
      <c r="R174" s="31" t="s">
        <v>858</v>
      </c>
      <c r="S174" s="31" t="s">
        <v>844</v>
      </c>
    </row>
    <row r="175" spans="1:19" x14ac:dyDescent="0.25">
      <c r="A175" s="31" t="s">
        <v>1423</v>
      </c>
      <c r="B175" s="31" t="s">
        <v>1424</v>
      </c>
      <c r="C175" s="31">
        <v>1116524</v>
      </c>
      <c r="D175" s="31">
        <v>166172</v>
      </c>
      <c r="E175" s="31" t="s">
        <v>833</v>
      </c>
      <c r="F175" s="31" t="s">
        <v>834</v>
      </c>
      <c r="G175" s="31" t="s">
        <v>1419</v>
      </c>
      <c r="H175" s="31" t="s">
        <v>836</v>
      </c>
      <c r="I175" s="31" t="s">
        <v>1420</v>
      </c>
      <c r="J175" s="31" t="s">
        <v>1425</v>
      </c>
      <c r="K175" s="31"/>
      <c r="N175" s="31" t="s">
        <v>1426</v>
      </c>
      <c r="O175" s="31" t="s">
        <v>871</v>
      </c>
      <c r="Q175" s="31" t="s">
        <v>842</v>
      </c>
      <c r="R175" s="31" t="s">
        <v>843</v>
      </c>
      <c r="S175" s="31" t="s">
        <v>844</v>
      </c>
    </row>
    <row r="176" spans="1:19" x14ac:dyDescent="0.25">
      <c r="A176" s="31" t="s">
        <v>1427</v>
      </c>
      <c r="B176" s="31" t="s">
        <v>1430</v>
      </c>
      <c r="C176" s="31">
        <v>1124485</v>
      </c>
      <c r="D176" s="31">
        <v>166261</v>
      </c>
      <c r="E176" s="31" t="s">
        <v>833</v>
      </c>
      <c r="F176" s="31" t="s">
        <v>1268</v>
      </c>
      <c r="G176" s="31" t="s">
        <v>1428</v>
      </c>
      <c r="H176" s="31" t="s">
        <v>1270</v>
      </c>
      <c r="I176" s="31" t="s">
        <v>1429</v>
      </c>
      <c r="J176" s="31" t="s">
        <v>1431</v>
      </c>
      <c r="K176" s="31"/>
      <c r="N176" s="31" t="s">
        <v>1432</v>
      </c>
      <c r="O176" s="31" t="s">
        <v>857</v>
      </c>
      <c r="Q176" s="31" t="s">
        <v>842</v>
      </c>
      <c r="R176" s="31" t="s">
        <v>1275</v>
      </c>
      <c r="S176" s="31" t="s">
        <v>844</v>
      </c>
    </row>
    <row r="177" spans="1:19" x14ac:dyDescent="0.25">
      <c r="A177" s="31" t="s">
        <v>1433</v>
      </c>
      <c r="B177" s="31" t="s">
        <v>1434</v>
      </c>
      <c r="C177" s="31">
        <v>1283454</v>
      </c>
      <c r="D177" s="31">
        <v>170154</v>
      </c>
      <c r="E177" s="31" t="s">
        <v>833</v>
      </c>
      <c r="F177" s="31" t="s">
        <v>834</v>
      </c>
      <c r="G177" s="31" t="s">
        <v>835</v>
      </c>
      <c r="H177" s="31" t="s">
        <v>836</v>
      </c>
      <c r="I177" s="31" t="s">
        <v>1277</v>
      </c>
      <c r="J177" s="31" t="s">
        <v>1435</v>
      </c>
      <c r="K177" s="31"/>
      <c r="N177" s="31" t="s">
        <v>1436</v>
      </c>
      <c r="O177" s="31" t="s">
        <v>857</v>
      </c>
      <c r="Q177" s="31" t="s">
        <v>842</v>
      </c>
      <c r="R177" s="31" t="s">
        <v>858</v>
      </c>
      <c r="S177" s="31" t="s">
        <v>844</v>
      </c>
    </row>
    <row r="178" spans="1:19" x14ac:dyDescent="0.25">
      <c r="A178" s="31" t="s">
        <v>1437</v>
      </c>
      <c r="B178" s="31" t="s">
        <v>1438</v>
      </c>
      <c r="C178" s="31">
        <v>1283528</v>
      </c>
      <c r="D178" s="31">
        <v>170156</v>
      </c>
      <c r="E178" s="31" t="s">
        <v>833</v>
      </c>
      <c r="F178" s="31" t="s">
        <v>834</v>
      </c>
      <c r="G178" s="31" t="s">
        <v>835</v>
      </c>
      <c r="H178" s="31" t="s">
        <v>836</v>
      </c>
      <c r="I178" s="31" t="s">
        <v>1277</v>
      </c>
      <c r="J178" s="31" t="s">
        <v>1439</v>
      </c>
      <c r="K178" s="31"/>
      <c r="N178" s="31" t="s">
        <v>1280</v>
      </c>
      <c r="O178" s="31" t="s">
        <v>857</v>
      </c>
      <c r="Q178" s="31" t="s">
        <v>842</v>
      </c>
      <c r="R178" s="31" t="s">
        <v>858</v>
      </c>
      <c r="S178" s="31" t="s">
        <v>844</v>
      </c>
    </row>
    <row r="179" spans="1:19" x14ac:dyDescent="0.25">
      <c r="A179" s="31" t="s">
        <v>1440</v>
      </c>
      <c r="B179" s="31" t="s">
        <v>1441</v>
      </c>
      <c r="C179" s="31">
        <v>1287932</v>
      </c>
      <c r="D179" s="31">
        <v>170177</v>
      </c>
      <c r="E179" s="31" t="s">
        <v>833</v>
      </c>
      <c r="F179" s="31" t="s">
        <v>834</v>
      </c>
      <c r="G179" s="31" t="s">
        <v>835</v>
      </c>
      <c r="H179" s="31" t="s">
        <v>836</v>
      </c>
      <c r="I179" s="31" t="s">
        <v>1277</v>
      </c>
      <c r="J179" s="31" t="s">
        <v>1442</v>
      </c>
      <c r="K179" s="31"/>
      <c r="N179" s="31" t="s">
        <v>1443</v>
      </c>
    </row>
    <row r="180" spans="1:19" x14ac:dyDescent="0.25">
      <c r="A180" s="31" t="s">
        <v>1444</v>
      </c>
      <c r="B180" s="31" t="s">
        <v>1441</v>
      </c>
      <c r="C180" s="31">
        <v>1289896</v>
      </c>
      <c r="D180" s="31">
        <v>170190</v>
      </c>
      <c r="E180" s="31" t="s">
        <v>833</v>
      </c>
      <c r="F180" s="31" t="s">
        <v>834</v>
      </c>
      <c r="G180" s="31" t="s">
        <v>835</v>
      </c>
      <c r="H180" s="31" t="s">
        <v>836</v>
      </c>
      <c r="I180" s="31" t="s">
        <v>1277</v>
      </c>
      <c r="J180" s="31" t="s">
        <v>1445</v>
      </c>
      <c r="K180" s="31"/>
      <c r="N180" s="31" t="s">
        <v>1446</v>
      </c>
    </row>
    <row r="181" spans="1:19" x14ac:dyDescent="0.25">
      <c r="A181" s="31" t="s">
        <v>1447</v>
      </c>
      <c r="B181" s="31" t="s">
        <v>1441</v>
      </c>
      <c r="C181" s="31">
        <v>1292909</v>
      </c>
      <c r="D181" s="31">
        <v>170205</v>
      </c>
      <c r="E181" s="31" t="s">
        <v>833</v>
      </c>
      <c r="F181" s="31" t="s">
        <v>834</v>
      </c>
      <c r="G181" s="31" t="s">
        <v>835</v>
      </c>
      <c r="H181" s="31" t="s">
        <v>836</v>
      </c>
      <c r="I181" s="31" t="s">
        <v>1277</v>
      </c>
      <c r="J181" s="31" t="s">
        <v>1448</v>
      </c>
      <c r="K181" s="31"/>
      <c r="N181" s="31" t="s">
        <v>1449</v>
      </c>
      <c r="O181" s="31" t="s">
        <v>857</v>
      </c>
      <c r="Q181" s="31" t="s">
        <v>842</v>
      </c>
      <c r="R181" s="31" t="s">
        <v>858</v>
      </c>
      <c r="S181" s="31" t="s">
        <v>844</v>
      </c>
    </row>
    <row r="182" spans="1:19" x14ac:dyDescent="0.25">
      <c r="A182" s="31" t="s">
        <v>1450</v>
      </c>
      <c r="B182" s="31" t="s">
        <v>1441</v>
      </c>
      <c r="C182" s="31">
        <v>1293357</v>
      </c>
      <c r="D182" s="31">
        <v>170207</v>
      </c>
      <c r="E182" s="31" t="s">
        <v>833</v>
      </c>
      <c r="F182" s="31" t="s">
        <v>834</v>
      </c>
      <c r="G182" s="31" t="s">
        <v>835</v>
      </c>
      <c r="H182" s="31" t="s">
        <v>836</v>
      </c>
      <c r="I182" s="31" t="s">
        <v>1277</v>
      </c>
      <c r="J182" s="31" t="s">
        <v>1451</v>
      </c>
      <c r="K182" s="31"/>
      <c r="N182" s="31" t="s">
        <v>1436</v>
      </c>
      <c r="O182" s="31" t="s">
        <v>857</v>
      </c>
      <c r="Q182" s="31" t="s">
        <v>842</v>
      </c>
      <c r="R182" s="31" t="s">
        <v>858</v>
      </c>
      <c r="S182" s="31" t="s">
        <v>844</v>
      </c>
    </row>
    <row r="183" spans="1:19" x14ac:dyDescent="0.25">
      <c r="A183" s="31" t="s">
        <v>1452</v>
      </c>
      <c r="B183" s="31" t="s">
        <v>1438</v>
      </c>
      <c r="C183" s="31">
        <v>1296293</v>
      </c>
      <c r="D183" s="31">
        <v>170223</v>
      </c>
      <c r="E183" s="31" t="s">
        <v>833</v>
      </c>
      <c r="F183" s="31" t="s">
        <v>834</v>
      </c>
      <c r="G183" s="31" t="s">
        <v>835</v>
      </c>
      <c r="H183" s="31" t="s">
        <v>836</v>
      </c>
      <c r="I183" s="31" t="s">
        <v>1277</v>
      </c>
      <c r="J183" s="31" t="s">
        <v>1453</v>
      </c>
      <c r="K183" s="31"/>
      <c r="N183" s="31" t="s">
        <v>1258</v>
      </c>
      <c r="O183" s="31" t="s">
        <v>857</v>
      </c>
      <c r="Q183" s="31" t="s">
        <v>842</v>
      </c>
      <c r="R183" s="31" t="s">
        <v>1454</v>
      </c>
      <c r="S183" s="31" t="s">
        <v>844</v>
      </c>
    </row>
    <row r="184" spans="1:19" x14ac:dyDescent="0.25">
      <c r="A184" s="31" t="s">
        <v>1455</v>
      </c>
      <c r="B184" s="31" t="s">
        <v>1441</v>
      </c>
      <c r="C184" s="31">
        <v>1301306</v>
      </c>
      <c r="D184" s="31">
        <v>170249</v>
      </c>
      <c r="E184" s="31" t="s">
        <v>833</v>
      </c>
      <c r="F184" s="31" t="s">
        <v>834</v>
      </c>
      <c r="G184" s="31" t="s">
        <v>835</v>
      </c>
      <c r="H184" s="31" t="s">
        <v>836</v>
      </c>
      <c r="I184" s="31" t="s">
        <v>1277</v>
      </c>
      <c r="J184" s="31" t="s">
        <v>1456</v>
      </c>
      <c r="K184" s="31"/>
      <c r="N184" s="31" t="s">
        <v>1436</v>
      </c>
      <c r="O184" s="31" t="s">
        <v>857</v>
      </c>
      <c r="Q184" s="31" t="s">
        <v>842</v>
      </c>
      <c r="R184" s="31" t="s">
        <v>858</v>
      </c>
      <c r="S184" s="31" t="s">
        <v>844</v>
      </c>
    </row>
    <row r="185" spans="1:19" x14ac:dyDescent="0.25">
      <c r="A185" s="31" t="s">
        <v>1457</v>
      </c>
      <c r="B185" s="31" t="s">
        <v>1461</v>
      </c>
      <c r="C185" s="31">
        <v>1316719</v>
      </c>
      <c r="D185" s="31">
        <v>17081</v>
      </c>
      <c r="E185" s="31" t="s">
        <v>833</v>
      </c>
      <c r="F185" s="31" t="s">
        <v>834</v>
      </c>
      <c r="G185" s="31" t="s">
        <v>1458</v>
      </c>
      <c r="H185" s="31" t="s">
        <v>1459</v>
      </c>
      <c r="I185" s="31" t="s">
        <v>1460</v>
      </c>
      <c r="J185" s="31" t="s">
        <v>1462</v>
      </c>
      <c r="K185" s="31"/>
      <c r="N185" s="31" t="s">
        <v>1463</v>
      </c>
      <c r="O185" s="31" t="s">
        <v>1464</v>
      </c>
      <c r="P185" s="31" t="s">
        <v>1465</v>
      </c>
      <c r="Q185" s="31" t="s">
        <v>842</v>
      </c>
      <c r="R185" s="31" t="s">
        <v>843</v>
      </c>
      <c r="S185" s="31" t="s">
        <v>844</v>
      </c>
    </row>
    <row r="186" spans="1:19" x14ac:dyDescent="0.25">
      <c r="A186" s="31" t="s">
        <v>1466</v>
      </c>
      <c r="B186" s="31" t="s">
        <v>1470</v>
      </c>
      <c r="C186" s="31">
        <v>1332873</v>
      </c>
      <c r="D186" s="31">
        <v>171818</v>
      </c>
      <c r="E186" s="31" t="s">
        <v>833</v>
      </c>
      <c r="F186" s="31" t="s">
        <v>1268</v>
      </c>
      <c r="G186" s="31" t="s">
        <v>1467</v>
      </c>
      <c r="H186" s="31" t="s">
        <v>1468</v>
      </c>
      <c r="I186" s="31" t="s">
        <v>1469</v>
      </c>
      <c r="J186" s="31" t="s">
        <v>1471</v>
      </c>
      <c r="K186" s="31"/>
      <c r="N186" s="31" t="s">
        <v>1472</v>
      </c>
      <c r="O186" s="31" t="s">
        <v>857</v>
      </c>
      <c r="Q186" s="31" t="s">
        <v>842</v>
      </c>
      <c r="R186" s="31" t="s">
        <v>1275</v>
      </c>
      <c r="S186" s="31" t="s">
        <v>844</v>
      </c>
    </row>
    <row r="187" spans="1:19" x14ac:dyDescent="0.25">
      <c r="A187" s="31" t="s">
        <v>1473</v>
      </c>
      <c r="B187" s="31" t="s">
        <v>1474</v>
      </c>
      <c r="C187" s="31">
        <v>1339018</v>
      </c>
      <c r="D187" s="31">
        <v>172024</v>
      </c>
      <c r="E187" s="31" t="s">
        <v>833</v>
      </c>
      <c r="F187" s="31" t="s">
        <v>834</v>
      </c>
      <c r="G187" s="31" t="s">
        <v>1458</v>
      </c>
      <c r="H187" s="31" t="s">
        <v>1459</v>
      </c>
      <c r="I187" s="31" t="s">
        <v>1460</v>
      </c>
      <c r="J187" s="31" t="s">
        <v>1475</v>
      </c>
      <c r="K187" s="31"/>
      <c r="N187" s="31" t="s">
        <v>1476</v>
      </c>
    </row>
    <row r="188" spans="1:19" x14ac:dyDescent="0.25">
      <c r="A188" s="31" t="s">
        <v>1477</v>
      </c>
      <c r="B188" s="31" t="s">
        <v>1480</v>
      </c>
      <c r="C188" s="31">
        <v>1414646</v>
      </c>
      <c r="D188" s="31">
        <v>174481</v>
      </c>
      <c r="E188" s="31" t="s">
        <v>833</v>
      </c>
      <c r="F188" s="31" t="s">
        <v>834</v>
      </c>
      <c r="G188" s="31" t="s">
        <v>1478</v>
      </c>
      <c r="H188" s="31" t="s">
        <v>1459</v>
      </c>
      <c r="I188" s="31" t="s">
        <v>1479</v>
      </c>
      <c r="J188" s="31" t="s">
        <v>1481</v>
      </c>
      <c r="K188" s="31"/>
      <c r="N188" s="31" t="s">
        <v>1280</v>
      </c>
      <c r="O188" s="31" t="s">
        <v>857</v>
      </c>
      <c r="Q188" s="31" t="s">
        <v>842</v>
      </c>
      <c r="R188" s="31" t="s">
        <v>858</v>
      </c>
      <c r="S188" s="31" t="s">
        <v>844</v>
      </c>
    </row>
    <row r="189" spans="1:19" x14ac:dyDescent="0.25">
      <c r="A189" s="31" t="s">
        <v>1482</v>
      </c>
      <c r="B189" s="31" t="s">
        <v>1484</v>
      </c>
      <c r="C189" s="31">
        <v>1415800</v>
      </c>
      <c r="D189" s="31">
        <v>174487</v>
      </c>
      <c r="E189" s="31" t="s">
        <v>833</v>
      </c>
      <c r="F189" s="31" t="s">
        <v>1268</v>
      </c>
      <c r="G189" s="31" t="s">
        <v>1303</v>
      </c>
      <c r="H189" s="31" t="s">
        <v>1304</v>
      </c>
      <c r="I189" s="31" t="s">
        <v>1483</v>
      </c>
      <c r="J189" s="31" t="s">
        <v>1485</v>
      </c>
      <c r="K189" s="31"/>
      <c r="N189" s="31" t="s">
        <v>1486</v>
      </c>
      <c r="O189" s="31" t="s">
        <v>857</v>
      </c>
      <c r="Q189" s="31" t="s">
        <v>842</v>
      </c>
      <c r="R189" s="31" t="s">
        <v>858</v>
      </c>
      <c r="S189" s="31" t="s">
        <v>844</v>
      </c>
    </row>
    <row r="190" spans="1:19" x14ac:dyDescent="0.25">
      <c r="A190" s="31" t="s">
        <v>1487</v>
      </c>
      <c r="B190" s="31" t="s">
        <v>1489</v>
      </c>
      <c r="C190" s="31">
        <v>1426277</v>
      </c>
      <c r="D190" s="31">
        <v>176066</v>
      </c>
      <c r="E190" s="31" t="s">
        <v>833</v>
      </c>
      <c r="F190" s="31" t="s">
        <v>1268</v>
      </c>
      <c r="G190" s="31" t="s">
        <v>1355</v>
      </c>
      <c r="H190" s="31" t="s">
        <v>1304</v>
      </c>
      <c r="I190" s="31" t="s">
        <v>1488</v>
      </c>
      <c r="J190" s="31" t="s">
        <v>1490</v>
      </c>
      <c r="K190" s="31"/>
      <c r="N190" s="31" t="s">
        <v>1491</v>
      </c>
      <c r="O190" s="31" t="s">
        <v>857</v>
      </c>
      <c r="Q190" s="31" t="s">
        <v>842</v>
      </c>
      <c r="R190" s="31" t="s">
        <v>858</v>
      </c>
      <c r="S190" s="31" t="s">
        <v>844</v>
      </c>
    </row>
    <row r="191" spans="1:19" x14ac:dyDescent="0.25">
      <c r="A191" s="31" t="s">
        <v>1492</v>
      </c>
      <c r="B191" s="31" t="s">
        <v>1494</v>
      </c>
      <c r="C191" s="31">
        <v>1428801</v>
      </c>
      <c r="D191" s="31">
        <v>176088</v>
      </c>
      <c r="E191" s="31" t="s">
        <v>833</v>
      </c>
      <c r="F191" s="31" t="s">
        <v>1268</v>
      </c>
      <c r="G191" s="31" t="s">
        <v>1355</v>
      </c>
      <c r="H191" s="31" t="s">
        <v>1304</v>
      </c>
      <c r="I191" s="31" t="s">
        <v>1493</v>
      </c>
      <c r="J191" s="31" t="s">
        <v>1495</v>
      </c>
      <c r="K191" s="31"/>
      <c r="N191" s="31" t="s">
        <v>1496</v>
      </c>
      <c r="O191" s="31" t="s">
        <v>857</v>
      </c>
      <c r="Q191" s="31" t="s">
        <v>842</v>
      </c>
      <c r="R191" s="31" t="s">
        <v>858</v>
      </c>
      <c r="S191" s="31" t="s">
        <v>844</v>
      </c>
    </row>
    <row r="192" spans="1:19" x14ac:dyDescent="0.25">
      <c r="A192" s="31" t="s">
        <v>1497</v>
      </c>
      <c r="B192" s="31" t="s">
        <v>1499</v>
      </c>
      <c r="C192" s="31">
        <v>1446864</v>
      </c>
      <c r="D192" s="31">
        <v>176799</v>
      </c>
      <c r="E192" s="31" t="s">
        <v>833</v>
      </c>
      <c r="F192" s="31" t="s">
        <v>834</v>
      </c>
      <c r="G192" s="31" t="s">
        <v>1478</v>
      </c>
      <c r="H192" s="31" t="s">
        <v>1459</v>
      </c>
      <c r="I192" s="31" t="s">
        <v>1498</v>
      </c>
      <c r="J192" s="31" t="s">
        <v>1500</v>
      </c>
      <c r="K192" s="31"/>
      <c r="N192" s="31" t="s">
        <v>1501</v>
      </c>
      <c r="O192" s="31" t="s">
        <v>857</v>
      </c>
      <c r="Q192" s="31" t="s">
        <v>842</v>
      </c>
      <c r="R192" s="31" t="s">
        <v>1454</v>
      </c>
      <c r="S192" s="31" t="s">
        <v>844</v>
      </c>
    </row>
    <row r="193" spans="1:19" x14ac:dyDescent="0.25">
      <c r="A193" s="31" t="s">
        <v>1502</v>
      </c>
      <c r="B193" s="31" t="s">
        <v>1504</v>
      </c>
      <c r="C193" s="31">
        <v>1501275</v>
      </c>
      <c r="D193" s="31">
        <v>177953</v>
      </c>
      <c r="E193" s="31" t="s">
        <v>833</v>
      </c>
      <c r="F193" s="31" t="s">
        <v>834</v>
      </c>
      <c r="G193" s="31" t="s">
        <v>835</v>
      </c>
      <c r="H193" s="31" t="s">
        <v>836</v>
      </c>
      <c r="I193" s="31" t="s">
        <v>1503</v>
      </c>
      <c r="J193" s="31" t="s">
        <v>1505</v>
      </c>
      <c r="K193" s="31"/>
      <c r="N193" s="31" t="s">
        <v>1506</v>
      </c>
    </row>
    <row r="194" spans="1:19" x14ac:dyDescent="0.25">
      <c r="A194" s="31" t="s">
        <v>1507</v>
      </c>
      <c r="B194" s="31" t="s">
        <v>1504</v>
      </c>
      <c r="C194" s="31">
        <v>1510626</v>
      </c>
      <c r="D194" s="31">
        <v>177982</v>
      </c>
      <c r="E194" s="31" t="s">
        <v>833</v>
      </c>
      <c r="F194" s="31" t="s">
        <v>834</v>
      </c>
      <c r="G194" s="31" t="s">
        <v>835</v>
      </c>
      <c r="H194" s="31" t="s">
        <v>836</v>
      </c>
      <c r="I194" s="31" t="s">
        <v>1503</v>
      </c>
      <c r="J194" s="31" t="s">
        <v>1508</v>
      </c>
      <c r="K194" s="31"/>
      <c r="N194" s="31" t="s">
        <v>1509</v>
      </c>
      <c r="O194" s="31" t="s">
        <v>857</v>
      </c>
      <c r="Q194" s="31" t="s">
        <v>842</v>
      </c>
      <c r="R194" s="31" t="s">
        <v>1454</v>
      </c>
      <c r="S194" s="31" t="s">
        <v>844</v>
      </c>
    </row>
    <row r="195" spans="1:19" x14ac:dyDescent="0.25">
      <c r="A195" s="31" t="s">
        <v>1510</v>
      </c>
      <c r="B195" s="31" t="s">
        <v>1504</v>
      </c>
      <c r="C195" s="31">
        <v>1511595</v>
      </c>
      <c r="D195" s="31">
        <v>177985</v>
      </c>
      <c r="E195" s="31" t="s">
        <v>833</v>
      </c>
      <c r="F195" s="31" t="s">
        <v>834</v>
      </c>
      <c r="G195" s="31" t="s">
        <v>835</v>
      </c>
      <c r="H195" s="31" t="s">
        <v>836</v>
      </c>
      <c r="I195" s="31" t="s">
        <v>1503</v>
      </c>
      <c r="J195" s="31" t="s">
        <v>1511</v>
      </c>
      <c r="K195" s="31"/>
      <c r="N195" s="31" t="s">
        <v>1512</v>
      </c>
      <c r="O195" s="31" t="s">
        <v>857</v>
      </c>
      <c r="Q195" s="31" t="s">
        <v>842</v>
      </c>
      <c r="R195" s="31" t="s">
        <v>1454</v>
      </c>
      <c r="S195" s="31" t="s">
        <v>844</v>
      </c>
    </row>
    <row r="196" spans="1:19" x14ac:dyDescent="0.25">
      <c r="A196" s="31" t="s">
        <v>1513</v>
      </c>
      <c r="B196" s="31" t="s">
        <v>1504</v>
      </c>
      <c r="C196" s="31">
        <v>1524335</v>
      </c>
      <c r="D196" s="31">
        <v>178023</v>
      </c>
      <c r="E196" s="31" t="s">
        <v>833</v>
      </c>
      <c r="F196" s="31" t="s">
        <v>834</v>
      </c>
      <c r="G196" s="31" t="s">
        <v>835</v>
      </c>
      <c r="H196" s="31" t="s">
        <v>836</v>
      </c>
      <c r="I196" s="31" t="s">
        <v>1503</v>
      </c>
      <c r="J196" s="31" t="s">
        <v>1514</v>
      </c>
      <c r="K196" s="31"/>
      <c r="N196" s="31" t="s">
        <v>1515</v>
      </c>
      <c r="O196" s="31" t="s">
        <v>857</v>
      </c>
      <c r="Q196" s="31" t="s">
        <v>842</v>
      </c>
      <c r="R196" s="31" t="s">
        <v>858</v>
      </c>
      <c r="S196" s="31" t="s">
        <v>844</v>
      </c>
    </row>
    <row r="197" spans="1:19" x14ac:dyDescent="0.25">
      <c r="A197" s="31" t="s">
        <v>1516</v>
      </c>
      <c r="B197" s="31" t="s">
        <v>1518</v>
      </c>
      <c r="C197" s="31">
        <v>1550291</v>
      </c>
      <c r="D197" s="31">
        <v>178938</v>
      </c>
      <c r="E197" s="31" t="s">
        <v>833</v>
      </c>
      <c r="F197" s="31" t="s">
        <v>834</v>
      </c>
      <c r="G197" s="31" t="s">
        <v>835</v>
      </c>
      <c r="H197" s="31" t="s">
        <v>836</v>
      </c>
      <c r="I197" s="31" t="s">
        <v>1517</v>
      </c>
      <c r="J197" s="31" t="s">
        <v>1519</v>
      </c>
      <c r="K197" s="31"/>
      <c r="N197" s="31" t="s">
        <v>1520</v>
      </c>
    </row>
    <row r="198" spans="1:19" x14ac:dyDescent="0.25">
      <c r="A198" s="31" t="s">
        <v>1521</v>
      </c>
      <c r="B198" s="31" t="s">
        <v>1518</v>
      </c>
      <c r="C198" s="31">
        <v>1554829</v>
      </c>
      <c r="D198" s="31">
        <v>178978</v>
      </c>
      <c r="E198" s="31" t="s">
        <v>833</v>
      </c>
      <c r="F198" s="31" t="s">
        <v>834</v>
      </c>
      <c r="G198" s="31" t="s">
        <v>835</v>
      </c>
      <c r="H198" s="31" t="s">
        <v>836</v>
      </c>
      <c r="I198" s="31" t="s">
        <v>1517</v>
      </c>
      <c r="J198" s="31" t="s">
        <v>1522</v>
      </c>
      <c r="K198" s="31"/>
      <c r="N198" s="31" t="s">
        <v>1523</v>
      </c>
      <c r="O198" s="31" t="s">
        <v>857</v>
      </c>
      <c r="Q198" s="31" t="s">
        <v>842</v>
      </c>
      <c r="R198" s="31" t="s">
        <v>858</v>
      </c>
      <c r="S198" s="31" t="s">
        <v>844</v>
      </c>
    </row>
    <row r="199" spans="1:19" x14ac:dyDescent="0.25">
      <c r="A199" s="31" t="s">
        <v>1524</v>
      </c>
      <c r="B199" s="31" t="s">
        <v>1526</v>
      </c>
      <c r="C199" s="31">
        <v>1560488</v>
      </c>
      <c r="D199" s="31">
        <v>179023</v>
      </c>
      <c r="E199" s="31" t="s">
        <v>833</v>
      </c>
      <c r="F199" s="31" t="s">
        <v>834</v>
      </c>
      <c r="G199" s="31" t="s">
        <v>835</v>
      </c>
      <c r="H199" s="31" t="s">
        <v>836</v>
      </c>
      <c r="I199" s="31" t="s">
        <v>1525</v>
      </c>
      <c r="J199" s="31" t="s">
        <v>1527</v>
      </c>
      <c r="K199" s="31"/>
      <c r="N199" s="31" t="s">
        <v>1528</v>
      </c>
      <c r="O199" s="31" t="s">
        <v>857</v>
      </c>
      <c r="Q199" s="31" t="s">
        <v>842</v>
      </c>
      <c r="R199" s="31" t="s">
        <v>858</v>
      </c>
      <c r="S199" s="31" t="s">
        <v>844</v>
      </c>
    </row>
    <row r="200" spans="1:19" x14ac:dyDescent="0.25">
      <c r="A200" s="31" t="s">
        <v>1529</v>
      </c>
      <c r="B200" s="31" t="s">
        <v>1534</v>
      </c>
      <c r="C200" s="31">
        <v>1607055</v>
      </c>
      <c r="D200" s="31">
        <v>180258</v>
      </c>
      <c r="E200" s="31" t="s">
        <v>833</v>
      </c>
      <c r="F200" s="31" t="s">
        <v>1530</v>
      </c>
      <c r="G200" s="31" t="s">
        <v>1531</v>
      </c>
      <c r="H200" s="31" t="s">
        <v>1532</v>
      </c>
      <c r="I200" s="31" t="s">
        <v>1533</v>
      </c>
      <c r="J200" s="31" t="s">
        <v>1535</v>
      </c>
      <c r="K200" s="31"/>
      <c r="N200" s="31" t="s">
        <v>1536</v>
      </c>
      <c r="O200" s="31" t="s">
        <v>857</v>
      </c>
      <c r="Q200" s="31" t="s">
        <v>842</v>
      </c>
      <c r="R200" s="31" t="s">
        <v>858</v>
      </c>
      <c r="S200" s="31" t="s">
        <v>844</v>
      </c>
    </row>
    <row r="201" spans="1:19" x14ac:dyDescent="0.25">
      <c r="A201" s="31" t="s">
        <v>1537</v>
      </c>
      <c r="B201" s="31" t="s">
        <v>1539</v>
      </c>
      <c r="C201" s="31">
        <v>1613882</v>
      </c>
      <c r="D201" s="31">
        <v>180313</v>
      </c>
      <c r="E201" s="31" t="s">
        <v>833</v>
      </c>
      <c r="F201" s="31" t="s">
        <v>1530</v>
      </c>
      <c r="G201" s="31" t="s">
        <v>1531</v>
      </c>
      <c r="H201" s="31" t="s">
        <v>1532</v>
      </c>
      <c r="I201" s="31" t="s">
        <v>1538</v>
      </c>
      <c r="J201" s="31" t="s">
        <v>1540</v>
      </c>
      <c r="K201" s="31"/>
      <c r="N201" s="31" t="s">
        <v>1541</v>
      </c>
      <c r="O201" s="31" t="s">
        <v>871</v>
      </c>
      <c r="Q201" s="31" t="s">
        <v>842</v>
      </c>
      <c r="R201" s="31" t="s">
        <v>858</v>
      </c>
      <c r="S201" s="31" t="s">
        <v>844</v>
      </c>
    </row>
    <row r="202" spans="1:19" x14ac:dyDescent="0.25">
      <c r="A202" s="31" t="s">
        <v>1542</v>
      </c>
      <c r="B202" s="31" t="s">
        <v>1534</v>
      </c>
      <c r="C202" s="31">
        <v>1623049</v>
      </c>
      <c r="D202" s="31">
        <v>180380</v>
      </c>
      <c r="E202" s="31" t="s">
        <v>833</v>
      </c>
      <c r="F202" s="31" t="s">
        <v>1530</v>
      </c>
      <c r="G202" s="31" t="s">
        <v>1531</v>
      </c>
      <c r="H202" s="31" t="s">
        <v>1532</v>
      </c>
      <c r="I202" s="31" t="s">
        <v>1533</v>
      </c>
      <c r="J202" s="31" t="s">
        <v>1543</v>
      </c>
      <c r="K202" s="31"/>
      <c r="N202" s="31" t="s">
        <v>1544</v>
      </c>
      <c r="O202" s="31" t="s">
        <v>857</v>
      </c>
      <c r="Q202" s="31" t="s">
        <v>842</v>
      </c>
      <c r="R202" s="31" t="s">
        <v>858</v>
      </c>
      <c r="S202" s="31" t="s">
        <v>844</v>
      </c>
    </row>
    <row r="203" spans="1:19" x14ac:dyDescent="0.25">
      <c r="A203" s="31" t="s">
        <v>1545</v>
      </c>
      <c r="B203" s="31" t="s">
        <v>1534</v>
      </c>
      <c r="C203" s="31">
        <v>1623664</v>
      </c>
      <c r="D203" s="31">
        <v>180385</v>
      </c>
      <c r="E203" s="31" t="s">
        <v>833</v>
      </c>
      <c r="F203" s="31" t="s">
        <v>1530</v>
      </c>
      <c r="G203" s="31" t="s">
        <v>1531</v>
      </c>
      <c r="H203" s="31" t="s">
        <v>1532</v>
      </c>
      <c r="I203" s="31" t="s">
        <v>1533</v>
      </c>
      <c r="J203" s="31" t="s">
        <v>1546</v>
      </c>
      <c r="K203" s="31"/>
      <c r="N203" s="31" t="s">
        <v>1547</v>
      </c>
      <c r="O203" s="31" t="s">
        <v>857</v>
      </c>
      <c r="Q203" s="31" t="s">
        <v>842</v>
      </c>
      <c r="R203" s="31" t="s">
        <v>858</v>
      </c>
      <c r="S203" s="31" t="s">
        <v>844</v>
      </c>
    </row>
    <row r="204" spans="1:19" x14ac:dyDescent="0.25">
      <c r="A204" s="31" t="s">
        <v>1548</v>
      </c>
      <c r="B204" s="31" t="s">
        <v>1534</v>
      </c>
      <c r="C204" s="31">
        <v>1630561</v>
      </c>
      <c r="D204" s="31">
        <v>180437</v>
      </c>
      <c r="E204" s="31" t="s">
        <v>833</v>
      </c>
      <c r="F204" s="31" t="s">
        <v>1530</v>
      </c>
      <c r="G204" s="31" t="s">
        <v>1531</v>
      </c>
      <c r="H204" s="31" t="s">
        <v>1532</v>
      </c>
      <c r="I204" s="31" t="s">
        <v>1533</v>
      </c>
      <c r="J204" s="31" t="s">
        <v>1549</v>
      </c>
      <c r="K204" s="31"/>
      <c r="N204" s="31" t="s">
        <v>1550</v>
      </c>
      <c r="O204" s="31" t="s">
        <v>871</v>
      </c>
      <c r="Q204" s="31" t="s">
        <v>842</v>
      </c>
      <c r="R204" s="31" t="s">
        <v>858</v>
      </c>
      <c r="S204" s="31" t="s">
        <v>844</v>
      </c>
    </row>
    <row r="205" spans="1:19" x14ac:dyDescent="0.25">
      <c r="A205" s="31" t="s">
        <v>1551</v>
      </c>
      <c r="B205" s="31" t="s">
        <v>1534</v>
      </c>
      <c r="C205" s="31">
        <v>1634421</v>
      </c>
      <c r="D205" s="31">
        <v>180469</v>
      </c>
      <c r="E205" s="31" t="s">
        <v>833</v>
      </c>
      <c r="F205" s="31" t="s">
        <v>1530</v>
      </c>
      <c r="G205" s="31" t="s">
        <v>1531</v>
      </c>
      <c r="H205" s="31" t="s">
        <v>1532</v>
      </c>
      <c r="I205" s="31" t="s">
        <v>1533</v>
      </c>
      <c r="J205" s="31" t="s">
        <v>1552</v>
      </c>
      <c r="K205" s="31"/>
      <c r="N205" s="31" t="s">
        <v>1553</v>
      </c>
      <c r="O205" s="31" t="s">
        <v>857</v>
      </c>
      <c r="Q205" s="31" t="s">
        <v>842</v>
      </c>
      <c r="R205" s="31" t="s">
        <v>858</v>
      </c>
      <c r="S205" s="31" t="s">
        <v>844</v>
      </c>
    </row>
    <row r="206" spans="1:19" x14ac:dyDescent="0.25">
      <c r="A206" s="31" t="s">
        <v>1554</v>
      </c>
      <c r="B206" s="31" t="s">
        <v>1557</v>
      </c>
      <c r="C206" s="31">
        <v>1730321</v>
      </c>
      <c r="D206" s="31">
        <v>183153</v>
      </c>
      <c r="E206" s="31" t="s">
        <v>833</v>
      </c>
      <c r="F206" s="31" t="s">
        <v>834</v>
      </c>
      <c r="G206" s="31" t="s">
        <v>1555</v>
      </c>
      <c r="H206" s="31" t="s">
        <v>836</v>
      </c>
      <c r="I206" s="31" t="s">
        <v>1556</v>
      </c>
      <c r="J206" s="31" t="s">
        <v>1558</v>
      </c>
      <c r="K206" s="31"/>
      <c r="N206" s="31" t="s">
        <v>1559</v>
      </c>
      <c r="O206" s="31" t="s">
        <v>857</v>
      </c>
      <c r="Q206" s="31" t="s">
        <v>842</v>
      </c>
      <c r="R206" s="31" t="s">
        <v>858</v>
      </c>
      <c r="S206" s="31" t="s">
        <v>844</v>
      </c>
    </row>
    <row r="207" spans="1:19" x14ac:dyDescent="0.25">
      <c r="A207" s="31" t="s">
        <v>1560</v>
      </c>
      <c r="B207" s="31" t="s">
        <v>1562</v>
      </c>
      <c r="C207" s="31">
        <v>1736480</v>
      </c>
      <c r="D207" s="31">
        <v>183317</v>
      </c>
      <c r="E207" s="31" t="s">
        <v>833</v>
      </c>
      <c r="F207" s="31" t="s">
        <v>834</v>
      </c>
      <c r="G207" s="31" t="s">
        <v>835</v>
      </c>
      <c r="H207" s="31" t="s">
        <v>836</v>
      </c>
      <c r="I207" s="31" t="s">
        <v>1561</v>
      </c>
      <c r="J207" s="31" t="s">
        <v>1563</v>
      </c>
      <c r="K207" s="31"/>
      <c r="N207" s="31" t="s">
        <v>1564</v>
      </c>
    </row>
    <row r="208" spans="1:19" x14ac:dyDescent="0.25">
      <c r="A208" s="31" t="s">
        <v>1565</v>
      </c>
      <c r="B208" s="31" t="s">
        <v>1567</v>
      </c>
      <c r="C208" s="31">
        <v>1744455</v>
      </c>
      <c r="D208" s="31">
        <v>183992</v>
      </c>
      <c r="E208" s="31" t="s">
        <v>833</v>
      </c>
      <c r="F208" s="31" t="s">
        <v>834</v>
      </c>
      <c r="G208" s="31" t="s">
        <v>835</v>
      </c>
      <c r="H208" s="31" t="s">
        <v>836</v>
      </c>
      <c r="I208" s="31" t="s">
        <v>1566</v>
      </c>
      <c r="J208" s="31" t="s">
        <v>1568</v>
      </c>
      <c r="K208" s="31"/>
      <c r="N208" s="31" t="s">
        <v>1258</v>
      </c>
      <c r="O208" s="31" t="s">
        <v>857</v>
      </c>
      <c r="Q208" s="31" t="s">
        <v>842</v>
      </c>
      <c r="R208" s="31" t="s">
        <v>858</v>
      </c>
      <c r="S208" s="31" t="s">
        <v>844</v>
      </c>
    </row>
    <row r="209" spans="1:19" x14ac:dyDescent="0.25">
      <c r="A209" s="31" t="s">
        <v>1569</v>
      </c>
      <c r="B209" s="31" t="s">
        <v>1571</v>
      </c>
      <c r="C209" s="31">
        <v>1769289</v>
      </c>
      <c r="D209" s="31">
        <v>185129</v>
      </c>
      <c r="E209" s="31" t="s">
        <v>833</v>
      </c>
      <c r="F209" s="31" t="s">
        <v>834</v>
      </c>
      <c r="G209" s="31" t="s">
        <v>835</v>
      </c>
      <c r="H209" s="31" t="s">
        <v>836</v>
      </c>
      <c r="I209" s="31" t="s">
        <v>1570</v>
      </c>
      <c r="J209" s="31" t="s">
        <v>1366</v>
      </c>
      <c r="K209" s="31"/>
      <c r="N209" s="31" t="s">
        <v>1572</v>
      </c>
      <c r="O209" s="31" t="s">
        <v>857</v>
      </c>
      <c r="Q209" s="31" t="s">
        <v>842</v>
      </c>
      <c r="R209" s="31" t="s">
        <v>858</v>
      </c>
      <c r="S209" s="31" t="s">
        <v>844</v>
      </c>
    </row>
    <row r="210" spans="1:19" x14ac:dyDescent="0.25">
      <c r="A210" s="31" t="s">
        <v>1573</v>
      </c>
      <c r="B210" s="31" t="s">
        <v>1575</v>
      </c>
      <c r="C210" s="31">
        <v>1770391</v>
      </c>
      <c r="D210" s="31">
        <v>185135</v>
      </c>
      <c r="E210" s="31" t="s">
        <v>833</v>
      </c>
      <c r="F210" s="31" t="s">
        <v>834</v>
      </c>
      <c r="G210" s="31" t="s">
        <v>835</v>
      </c>
      <c r="H210" s="31" t="s">
        <v>836</v>
      </c>
      <c r="I210" s="31" t="s">
        <v>1574</v>
      </c>
      <c r="J210" s="31" t="s">
        <v>1576</v>
      </c>
      <c r="K210" s="31"/>
      <c r="N210" s="31" t="s">
        <v>1577</v>
      </c>
      <c r="O210" s="31" t="s">
        <v>857</v>
      </c>
      <c r="Q210" s="31" t="s">
        <v>842</v>
      </c>
      <c r="R210" s="31" t="s">
        <v>858</v>
      </c>
      <c r="S210" s="31" t="s">
        <v>844</v>
      </c>
    </row>
    <row r="211" spans="1:19" x14ac:dyDescent="0.25">
      <c r="A211" s="31" t="s">
        <v>1578</v>
      </c>
      <c r="B211" s="31" t="s">
        <v>1579</v>
      </c>
      <c r="C211" s="31">
        <v>1770629</v>
      </c>
      <c r="D211" s="31">
        <v>185137</v>
      </c>
      <c r="E211" s="31" t="s">
        <v>833</v>
      </c>
      <c r="F211" s="31" t="s">
        <v>834</v>
      </c>
      <c r="G211" s="31" t="s">
        <v>835</v>
      </c>
      <c r="H211" s="31" t="s">
        <v>836</v>
      </c>
      <c r="I211" s="31" t="s">
        <v>1574</v>
      </c>
      <c r="J211" s="31" t="s">
        <v>209</v>
      </c>
      <c r="K211" s="31"/>
      <c r="N211" s="31" t="s">
        <v>1580</v>
      </c>
      <c r="O211" s="31" t="s">
        <v>857</v>
      </c>
      <c r="Q211" s="31" t="s">
        <v>842</v>
      </c>
      <c r="R211" s="31" t="s">
        <v>858</v>
      </c>
      <c r="S211" s="31" t="s">
        <v>844</v>
      </c>
    </row>
    <row r="212" spans="1:19" x14ac:dyDescent="0.25">
      <c r="A212" s="31" t="s">
        <v>1581</v>
      </c>
      <c r="B212" s="31" t="s">
        <v>1582</v>
      </c>
      <c r="C212" s="31">
        <v>1771000</v>
      </c>
      <c r="D212" s="31">
        <v>185139</v>
      </c>
      <c r="E212" s="31" t="s">
        <v>833</v>
      </c>
      <c r="F212" s="31" t="s">
        <v>834</v>
      </c>
      <c r="G212" s="31" t="s">
        <v>835</v>
      </c>
      <c r="H212" s="31" t="s">
        <v>836</v>
      </c>
      <c r="I212" s="31" t="s">
        <v>1570</v>
      </c>
      <c r="J212" s="31" t="s">
        <v>1583</v>
      </c>
      <c r="K212" s="31"/>
      <c r="N212" s="31" t="s">
        <v>1584</v>
      </c>
    </row>
    <row r="213" spans="1:19" x14ac:dyDescent="0.25">
      <c r="A213" s="31" t="s">
        <v>1585</v>
      </c>
      <c r="B213" s="31" t="s">
        <v>1582</v>
      </c>
      <c r="C213" s="31">
        <v>1772180</v>
      </c>
      <c r="D213" s="31">
        <v>185147</v>
      </c>
      <c r="E213" s="31" t="s">
        <v>833</v>
      </c>
      <c r="F213" s="31" t="s">
        <v>834</v>
      </c>
      <c r="G213" s="31" t="s">
        <v>835</v>
      </c>
      <c r="H213" s="31" t="s">
        <v>836</v>
      </c>
      <c r="I213" s="31" t="s">
        <v>1570</v>
      </c>
      <c r="J213" s="31" t="s">
        <v>1586</v>
      </c>
      <c r="K213" s="31"/>
      <c r="N213" s="31" t="s">
        <v>1587</v>
      </c>
    </row>
    <row r="214" spans="1:19" x14ac:dyDescent="0.25">
      <c r="A214" s="31" t="s">
        <v>1588</v>
      </c>
      <c r="B214" s="31" t="s">
        <v>1590</v>
      </c>
      <c r="C214" s="31">
        <v>1772303</v>
      </c>
      <c r="D214" s="31">
        <v>185148</v>
      </c>
      <c r="E214" s="31" t="s">
        <v>833</v>
      </c>
      <c r="F214" s="31" t="s">
        <v>834</v>
      </c>
      <c r="G214" s="31" t="s">
        <v>835</v>
      </c>
      <c r="H214" s="31" t="s">
        <v>836</v>
      </c>
      <c r="I214" s="31" t="s">
        <v>1589</v>
      </c>
      <c r="J214" s="31" t="s">
        <v>1591</v>
      </c>
      <c r="K214" s="31"/>
      <c r="N214" s="31" t="s">
        <v>1592</v>
      </c>
    </row>
    <row r="215" spans="1:19" x14ac:dyDescent="0.25">
      <c r="A215" s="31" t="s">
        <v>1593</v>
      </c>
      <c r="B215" s="31" t="s">
        <v>1594</v>
      </c>
      <c r="C215" s="31">
        <v>1772425</v>
      </c>
      <c r="D215" s="31">
        <v>185149</v>
      </c>
      <c r="E215" s="31" t="s">
        <v>833</v>
      </c>
      <c r="F215" s="31" t="s">
        <v>834</v>
      </c>
      <c r="G215" s="31" t="s">
        <v>835</v>
      </c>
      <c r="H215" s="31" t="s">
        <v>836</v>
      </c>
      <c r="I215" s="31" t="s">
        <v>1570</v>
      </c>
      <c r="J215" s="31" t="s">
        <v>1595</v>
      </c>
      <c r="K215" s="31"/>
      <c r="N215" s="31" t="s">
        <v>1596</v>
      </c>
    </row>
    <row r="216" spans="1:19" x14ac:dyDescent="0.25">
      <c r="A216" s="31" t="s">
        <v>1597</v>
      </c>
      <c r="B216" s="31" t="s">
        <v>1598</v>
      </c>
      <c r="C216" s="31">
        <v>1772865</v>
      </c>
      <c r="D216" s="31">
        <v>185152</v>
      </c>
      <c r="E216" s="31" t="s">
        <v>833</v>
      </c>
      <c r="F216" s="31" t="s">
        <v>834</v>
      </c>
      <c r="G216" s="31" t="s">
        <v>835</v>
      </c>
      <c r="H216" s="31" t="s">
        <v>836</v>
      </c>
      <c r="I216" s="31" t="s">
        <v>1570</v>
      </c>
      <c r="J216" s="31" t="s">
        <v>1599</v>
      </c>
      <c r="K216" s="31"/>
      <c r="N216" s="31" t="s">
        <v>1600</v>
      </c>
      <c r="O216" s="31" t="s">
        <v>1601</v>
      </c>
      <c r="P216" s="31" t="s">
        <v>890</v>
      </c>
      <c r="Q216" s="31" t="s">
        <v>842</v>
      </c>
      <c r="R216" s="31" t="s">
        <v>843</v>
      </c>
      <c r="S216" s="31" t="s">
        <v>844</v>
      </c>
    </row>
    <row r="217" spans="1:19" x14ac:dyDescent="0.25">
      <c r="A217" s="31" t="s">
        <v>1602</v>
      </c>
      <c r="B217" s="31" t="s">
        <v>1603</v>
      </c>
      <c r="C217" s="31">
        <v>1774091</v>
      </c>
      <c r="D217" s="31">
        <v>185159</v>
      </c>
      <c r="E217" s="31" t="s">
        <v>833</v>
      </c>
      <c r="F217" s="31" t="s">
        <v>834</v>
      </c>
      <c r="G217" s="31" t="s">
        <v>835</v>
      </c>
      <c r="H217" s="31" t="s">
        <v>836</v>
      </c>
      <c r="I217" s="31" t="s">
        <v>1589</v>
      </c>
      <c r="J217" s="31" t="s">
        <v>1604</v>
      </c>
      <c r="K217" s="31"/>
      <c r="N217" s="31" t="s">
        <v>1605</v>
      </c>
    </row>
    <row r="218" spans="1:19" x14ac:dyDescent="0.25">
      <c r="A218" s="31" t="s">
        <v>1606</v>
      </c>
      <c r="B218" s="31" t="s">
        <v>1607</v>
      </c>
      <c r="C218" s="31">
        <v>1775786</v>
      </c>
      <c r="D218" s="31">
        <v>185169</v>
      </c>
      <c r="E218" s="31" t="s">
        <v>833</v>
      </c>
      <c r="F218" s="31" t="s">
        <v>834</v>
      </c>
      <c r="G218" s="31" t="s">
        <v>835</v>
      </c>
      <c r="H218" s="31" t="s">
        <v>836</v>
      </c>
      <c r="I218" s="31" t="s">
        <v>1589</v>
      </c>
      <c r="J218" s="31" t="s">
        <v>1608</v>
      </c>
      <c r="K218" s="31"/>
      <c r="N218" s="31" t="s">
        <v>1609</v>
      </c>
    </row>
    <row r="219" spans="1:19" x14ac:dyDescent="0.25">
      <c r="A219" s="31" t="s">
        <v>1610</v>
      </c>
      <c r="B219" s="31" t="s">
        <v>1612</v>
      </c>
      <c r="C219" s="31">
        <v>1776260</v>
      </c>
      <c r="D219" s="31">
        <v>185172</v>
      </c>
      <c r="E219" s="31" t="s">
        <v>833</v>
      </c>
      <c r="F219" s="31" t="s">
        <v>834</v>
      </c>
      <c r="G219" s="31" t="s">
        <v>835</v>
      </c>
      <c r="H219" s="31" t="s">
        <v>836</v>
      </c>
      <c r="I219" s="31" t="s">
        <v>1611</v>
      </c>
      <c r="J219" s="31" t="s">
        <v>1613</v>
      </c>
      <c r="K219" s="31"/>
      <c r="N219" s="31" t="s">
        <v>1614</v>
      </c>
    </row>
    <row r="220" spans="1:19" x14ac:dyDescent="0.25">
      <c r="A220" s="31" t="s">
        <v>1615</v>
      </c>
      <c r="B220" s="31" t="s">
        <v>1616</v>
      </c>
      <c r="C220" s="31">
        <v>1776911</v>
      </c>
      <c r="D220" s="31">
        <v>185176</v>
      </c>
      <c r="E220" s="31" t="s">
        <v>833</v>
      </c>
      <c r="F220" s="31" t="s">
        <v>834</v>
      </c>
      <c r="G220" s="31" t="s">
        <v>835</v>
      </c>
      <c r="H220" s="31" t="s">
        <v>836</v>
      </c>
      <c r="I220" s="31" t="s">
        <v>1570</v>
      </c>
      <c r="J220" s="31" t="s">
        <v>1617</v>
      </c>
      <c r="K220" s="31"/>
      <c r="N220" s="31" t="s">
        <v>1572</v>
      </c>
      <c r="O220" s="31" t="s">
        <v>857</v>
      </c>
      <c r="Q220" s="31" t="s">
        <v>842</v>
      </c>
      <c r="R220" s="31" t="s">
        <v>1454</v>
      </c>
      <c r="S220" s="31" t="s">
        <v>844</v>
      </c>
    </row>
    <row r="221" spans="1:19" x14ac:dyDescent="0.25">
      <c r="A221" s="31" t="s">
        <v>1618</v>
      </c>
      <c r="B221" s="31" t="s">
        <v>1621</v>
      </c>
      <c r="C221" s="31">
        <v>1777936</v>
      </c>
      <c r="D221" s="31">
        <v>185182</v>
      </c>
      <c r="E221" s="31" t="s">
        <v>833</v>
      </c>
      <c r="F221" s="31" t="s">
        <v>834</v>
      </c>
      <c r="G221" s="31" t="s">
        <v>1619</v>
      </c>
      <c r="H221" s="31" t="s">
        <v>836</v>
      </c>
      <c r="I221" s="31" t="s">
        <v>1620</v>
      </c>
      <c r="J221" s="31" t="s">
        <v>1622</v>
      </c>
      <c r="K221" s="31"/>
      <c r="N221" s="31" t="s">
        <v>1280</v>
      </c>
      <c r="O221" s="31" t="s">
        <v>857</v>
      </c>
      <c r="Q221" s="31" t="s">
        <v>842</v>
      </c>
      <c r="R221" s="31" t="s">
        <v>858</v>
      </c>
      <c r="S221" s="31" t="s">
        <v>844</v>
      </c>
    </row>
    <row r="222" spans="1:19" x14ac:dyDescent="0.25">
      <c r="A222" s="31" t="s">
        <v>1623</v>
      </c>
      <c r="B222" s="31" t="s">
        <v>1590</v>
      </c>
      <c r="C222" s="31">
        <v>1778385</v>
      </c>
      <c r="D222" s="31">
        <v>185184</v>
      </c>
      <c r="E222" s="31" t="s">
        <v>833</v>
      </c>
      <c r="F222" s="31" t="s">
        <v>834</v>
      </c>
      <c r="G222" s="31" t="s">
        <v>835</v>
      </c>
      <c r="H222" s="31" t="s">
        <v>836</v>
      </c>
      <c r="I222" s="31" t="s">
        <v>1589</v>
      </c>
      <c r="J222" s="31" t="s">
        <v>1624</v>
      </c>
      <c r="K222" s="31"/>
      <c r="N222" s="31" t="s">
        <v>1625</v>
      </c>
    </row>
    <row r="223" spans="1:19" x14ac:dyDescent="0.25">
      <c r="A223" s="31" t="s">
        <v>1626</v>
      </c>
      <c r="B223" s="31" t="s">
        <v>1607</v>
      </c>
      <c r="C223" s="31">
        <v>1779312</v>
      </c>
      <c r="D223" s="31">
        <v>185190</v>
      </c>
      <c r="E223" s="31" t="s">
        <v>833</v>
      </c>
      <c r="F223" s="31" t="s">
        <v>834</v>
      </c>
      <c r="G223" s="31" t="s">
        <v>835</v>
      </c>
      <c r="H223" s="31" t="s">
        <v>836</v>
      </c>
      <c r="I223" s="31" t="s">
        <v>1589</v>
      </c>
      <c r="J223" s="31" t="s">
        <v>1627</v>
      </c>
      <c r="K223" s="31"/>
      <c r="N223" s="31" t="s">
        <v>1609</v>
      </c>
    </row>
    <row r="224" spans="1:19" x14ac:dyDescent="0.25">
      <c r="A224" s="31" t="s">
        <v>1628</v>
      </c>
      <c r="B224" s="31" t="s">
        <v>1571</v>
      </c>
      <c r="C224" s="31">
        <v>1779454</v>
      </c>
      <c r="D224" s="31">
        <v>185191</v>
      </c>
      <c r="E224" s="31" t="s">
        <v>833</v>
      </c>
      <c r="F224" s="31" t="s">
        <v>834</v>
      </c>
      <c r="G224" s="31" t="s">
        <v>835</v>
      </c>
      <c r="H224" s="31" t="s">
        <v>836</v>
      </c>
      <c r="I224" s="31" t="s">
        <v>1570</v>
      </c>
      <c r="J224" s="31" t="s">
        <v>1629</v>
      </c>
      <c r="K224" s="31"/>
      <c r="N224" s="31" t="s">
        <v>1630</v>
      </c>
      <c r="O224" s="31" t="s">
        <v>857</v>
      </c>
      <c r="Q224" s="31" t="s">
        <v>842</v>
      </c>
      <c r="R224" s="31" t="s">
        <v>858</v>
      </c>
      <c r="S224" s="31" t="s">
        <v>844</v>
      </c>
    </row>
    <row r="225" spans="1:19" x14ac:dyDescent="0.25">
      <c r="A225" s="31" t="s">
        <v>1631</v>
      </c>
      <c r="B225" s="31" t="s">
        <v>1603</v>
      </c>
      <c r="C225" s="31">
        <v>1779986</v>
      </c>
      <c r="D225" s="31">
        <v>185194</v>
      </c>
      <c r="E225" s="31" t="s">
        <v>833</v>
      </c>
      <c r="F225" s="31" t="s">
        <v>834</v>
      </c>
      <c r="G225" s="31" t="s">
        <v>835</v>
      </c>
      <c r="H225" s="31" t="s">
        <v>836</v>
      </c>
      <c r="I225" s="31" t="s">
        <v>1589</v>
      </c>
      <c r="J225" s="31" t="s">
        <v>209</v>
      </c>
      <c r="K225" s="31"/>
      <c r="N225" s="31" t="s">
        <v>1632</v>
      </c>
      <c r="O225" s="31" t="s">
        <v>857</v>
      </c>
      <c r="Q225" s="31" t="s">
        <v>842</v>
      </c>
      <c r="R225" s="31" t="s">
        <v>1454</v>
      </c>
      <c r="S225" s="31" t="s">
        <v>844</v>
      </c>
    </row>
    <row r="226" spans="1:19" x14ac:dyDescent="0.25">
      <c r="A226" s="31" t="s">
        <v>1633</v>
      </c>
      <c r="B226" s="31" t="s">
        <v>1635</v>
      </c>
      <c r="C226" s="31">
        <v>1783554</v>
      </c>
      <c r="D226" s="31">
        <v>185865</v>
      </c>
      <c r="E226" s="31" t="s">
        <v>833</v>
      </c>
      <c r="F226" s="31" t="s">
        <v>834</v>
      </c>
      <c r="G226" s="31" t="s">
        <v>835</v>
      </c>
      <c r="H226" s="31" t="s">
        <v>836</v>
      </c>
      <c r="I226" s="31" t="s">
        <v>1634</v>
      </c>
      <c r="J226" s="31" t="s">
        <v>1636</v>
      </c>
      <c r="K226" s="31"/>
      <c r="N226" s="31" t="s">
        <v>1637</v>
      </c>
      <c r="O226" s="31" t="s">
        <v>857</v>
      </c>
      <c r="Q226" s="31" t="s">
        <v>842</v>
      </c>
      <c r="R226" s="31" t="s">
        <v>1454</v>
      </c>
      <c r="S226" s="31" t="s">
        <v>844</v>
      </c>
    </row>
    <row r="227" spans="1:19" x14ac:dyDescent="0.25">
      <c r="A227" s="31" t="s">
        <v>1638</v>
      </c>
      <c r="B227" s="31" t="s">
        <v>1639</v>
      </c>
      <c r="C227" s="31">
        <v>1784179</v>
      </c>
      <c r="D227" s="31">
        <v>185869</v>
      </c>
      <c r="E227" s="31" t="s">
        <v>833</v>
      </c>
      <c r="F227" s="31" t="s">
        <v>834</v>
      </c>
      <c r="G227" s="31" t="s">
        <v>835</v>
      </c>
      <c r="H227" s="31" t="s">
        <v>836</v>
      </c>
      <c r="I227" s="31" t="s">
        <v>1634</v>
      </c>
      <c r="J227" s="31" t="s">
        <v>1640</v>
      </c>
      <c r="K227" s="31"/>
      <c r="N227" s="31" t="s">
        <v>1641</v>
      </c>
      <c r="O227" s="31" t="s">
        <v>871</v>
      </c>
      <c r="Q227" s="31" t="s">
        <v>842</v>
      </c>
      <c r="R227" s="31" t="s">
        <v>843</v>
      </c>
      <c r="S227" s="31" t="s">
        <v>844</v>
      </c>
    </row>
    <row r="228" spans="1:19" x14ac:dyDescent="0.25">
      <c r="A228" s="31" t="s">
        <v>1642</v>
      </c>
      <c r="B228" s="31" t="s">
        <v>1639</v>
      </c>
      <c r="C228" s="31">
        <v>1784453</v>
      </c>
      <c r="D228" s="31">
        <v>185870</v>
      </c>
      <c r="E228" s="31" t="s">
        <v>833</v>
      </c>
      <c r="F228" s="31" t="s">
        <v>834</v>
      </c>
      <c r="G228" s="31" t="s">
        <v>835</v>
      </c>
      <c r="H228" s="31" t="s">
        <v>836</v>
      </c>
      <c r="I228" s="31" t="s">
        <v>1634</v>
      </c>
      <c r="J228" s="31" t="s">
        <v>1643</v>
      </c>
      <c r="K228" s="31"/>
      <c r="N228" s="31" t="s">
        <v>1644</v>
      </c>
      <c r="O228" s="31" t="s">
        <v>857</v>
      </c>
      <c r="Q228" s="31" t="s">
        <v>842</v>
      </c>
      <c r="R228" s="31" t="s">
        <v>858</v>
      </c>
      <c r="S228" s="31" t="s">
        <v>844</v>
      </c>
    </row>
    <row r="229" spans="1:19" x14ac:dyDescent="0.25">
      <c r="A229" s="31" t="s">
        <v>1645</v>
      </c>
      <c r="B229" s="31" t="s">
        <v>1646</v>
      </c>
      <c r="C229" s="31">
        <v>1784783</v>
      </c>
      <c r="D229" s="31">
        <v>185874</v>
      </c>
      <c r="E229" s="31" t="s">
        <v>833</v>
      </c>
      <c r="F229" s="31" t="s">
        <v>834</v>
      </c>
      <c r="G229" s="31" t="s">
        <v>835</v>
      </c>
      <c r="H229" s="31" t="s">
        <v>836</v>
      </c>
      <c r="I229" s="31" t="s">
        <v>1566</v>
      </c>
      <c r="J229" s="31" t="s">
        <v>1647</v>
      </c>
      <c r="K229" s="31"/>
      <c r="N229" s="31" t="s">
        <v>1648</v>
      </c>
      <c r="O229" s="31" t="s">
        <v>857</v>
      </c>
      <c r="Q229" s="31" t="s">
        <v>842</v>
      </c>
      <c r="R229" s="31" t="s">
        <v>1454</v>
      </c>
      <c r="S229" s="31" t="s">
        <v>844</v>
      </c>
    </row>
    <row r="230" spans="1:19" x14ac:dyDescent="0.25">
      <c r="A230" s="31" t="s">
        <v>1649</v>
      </c>
      <c r="B230" s="31" t="s">
        <v>1652</v>
      </c>
      <c r="C230" s="31">
        <v>1785214</v>
      </c>
      <c r="D230" s="31">
        <v>185877</v>
      </c>
      <c r="E230" s="31" t="s">
        <v>833</v>
      </c>
      <c r="F230" s="31" t="s">
        <v>834</v>
      </c>
      <c r="G230" s="31" t="s">
        <v>1650</v>
      </c>
      <c r="H230" s="31" t="s">
        <v>836</v>
      </c>
      <c r="I230" s="31" t="s">
        <v>1651</v>
      </c>
      <c r="J230" s="31" t="s">
        <v>1653</v>
      </c>
      <c r="K230" s="31"/>
      <c r="N230" s="31" t="s">
        <v>1654</v>
      </c>
      <c r="O230" s="31" t="s">
        <v>857</v>
      </c>
      <c r="Q230" s="31" t="s">
        <v>842</v>
      </c>
      <c r="R230" s="31" t="s">
        <v>858</v>
      </c>
      <c r="S230" s="31" t="s">
        <v>844</v>
      </c>
    </row>
    <row r="231" spans="1:19" x14ac:dyDescent="0.25">
      <c r="A231" s="31" t="s">
        <v>1655</v>
      </c>
      <c r="B231" s="31" t="s">
        <v>1657</v>
      </c>
      <c r="C231" s="31">
        <v>1786527</v>
      </c>
      <c r="D231" s="31">
        <v>185893</v>
      </c>
      <c r="E231" s="31" t="s">
        <v>833</v>
      </c>
      <c r="F231" s="31" t="s">
        <v>834</v>
      </c>
      <c r="G231" s="31" t="s">
        <v>835</v>
      </c>
      <c r="H231" s="31" t="s">
        <v>836</v>
      </c>
      <c r="I231" s="31" t="s">
        <v>1656</v>
      </c>
      <c r="J231" s="31" t="s">
        <v>1658</v>
      </c>
      <c r="K231" s="31"/>
      <c r="N231" s="31" t="s">
        <v>1659</v>
      </c>
      <c r="O231" s="31" t="s">
        <v>857</v>
      </c>
      <c r="Q231" s="31" t="s">
        <v>842</v>
      </c>
      <c r="R231" s="31" t="s">
        <v>858</v>
      </c>
      <c r="S231" s="31" t="s">
        <v>844</v>
      </c>
    </row>
    <row r="232" spans="1:19" x14ac:dyDescent="0.25">
      <c r="A232" s="31" t="s">
        <v>1660</v>
      </c>
      <c r="B232" s="31" t="s">
        <v>1661</v>
      </c>
      <c r="C232" s="31">
        <v>1787002</v>
      </c>
      <c r="D232" s="31">
        <v>185898</v>
      </c>
      <c r="E232" s="31" t="s">
        <v>833</v>
      </c>
      <c r="F232" s="31" t="s">
        <v>834</v>
      </c>
      <c r="G232" s="31" t="s">
        <v>835</v>
      </c>
      <c r="H232" s="31" t="s">
        <v>836</v>
      </c>
      <c r="I232" s="31" t="s">
        <v>1656</v>
      </c>
      <c r="J232" s="31" t="s">
        <v>1662</v>
      </c>
      <c r="K232" s="31"/>
      <c r="N232" s="31" t="s">
        <v>1663</v>
      </c>
      <c r="O232" s="31" t="s">
        <v>857</v>
      </c>
      <c r="Q232" s="31" t="s">
        <v>842</v>
      </c>
      <c r="R232" s="31" t="s">
        <v>858</v>
      </c>
      <c r="S232" s="31" t="s">
        <v>844</v>
      </c>
    </row>
    <row r="233" spans="1:19" x14ac:dyDescent="0.25">
      <c r="A233" s="31" t="s">
        <v>1664</v>
      </c>
      <c r="B233" s="31" t="s">
        <v>1665</v>
      </c>
      <c r="C233" s="31">
        <v>1789404</v>
      </c>
      <c r="D233" s="31">
        <v>185922</v>
      </c>
      <c r="E233" s="31" t="s">
        <v>833</v>
      </c>
      <c r="F233" s="31" t="s">
        <v>834</v>
      </c>
      <c r="G233" s="31" t="s">
        <v>1650</v>
      </c>
      <c r="H233" s="31" t="s">
        <v>836</v>
      </c>
      <c r="I233" s="31" t="s">
        <v>1651</v>
      </c>
      <c r="J233" s="31" t="s">
        <v>1666</v>
      </c>
      <c r="K233" s="31"/>
      <c r="N233" s="31" t="s">
        <v>1667</v>
      </c>
    </row>
    <row r="234" spans="1:19" x14ac:dyDescent="0.25">
      <c r="A234" s="31" t="s">
        <v>1668</v>
      </c>
      <c r="B234" s="31" t="s">
        <v>1669</v>
      </c>
      <c r="C234" s="31">
        <v>1789864</v>
      </c>
      <c r="D234" s="31">
        <v>185924</v>
      </c>
      <c r="E234" s="31" t="s">
        <v>833</v>
      </c>
      <c r="F234" s="31" t="s">
        <v>834</v>
      </c>
      <c r="G234" s="31" t="s">
        <v>835</v>
      </c>
      <c r="H234" s="31" t="s">
        <v>836</v>
      </c>
      <c r="I234" s="31" t="s">
        <v>1634</v>
      </c>
      <c r="J234" s="31" t="s">
        <v>1163</v>
      </c>
      <c r="K234" s="31"/>
      <c r="N234" s="31" t="s">
        <v>1670</v>
      </c>
      <c r="O234" s="31" t="s">
        <v>857</v>
      </c>
      <c r="Q234" s="31" t="s">
        <v>842</v>
      </c>
      <c r="R234" s="31" t="s">
        <v>858</v>
      </c>
      <c r="S234" s="31" t="s">
        <v>844</v>
      </c>
    </row>
    <row r="235" spans="1:19" x14ac:dyDescent="0.25">
      <c r="A235" s="31" t="s">
        <v>1671</v>
      </c>
      <c r="B235" s="31" t="s">
        <v>1672</v>
      </c>
      <c r="C235" s="31">
        <v>1790470</v>
      </c>
      <c r="D235" s="31">
        <v>185928</v>
      </c>
      <c r="E235" s="31" t="s">
        <v>833</v>
      </c>
      <c r="F235" s="31" t="s">
        <v>834</v>
      </c>
      <c r="G235" s="31" t="s">
        <v>835</v>
      </c>
      <c r="H235" s="31" t="s">
        <v>836</v>
      </c>
      <c r="I235" s="31" t="s">
        <v>1634</v>
      </c>
      <c r="J235" s="31" t="s">
        <v>1673</v>
      </c>
      <c r="K235" s="31"/>
      <c r="N235" s="31" t="s">
        <v>1674</v>
      </c>
    </row>
    <row r="236" spans="1:19" x14ac:dyDescent="0.25">
      <c r="A236" s="31" t="s">
        <v>1675</v>
      </c>
      <c r="B236" s="31" t="s">
        <v>1672</v>
      </c>
      <c r="C236" s="31">
        <v>1790824</v>
      </c>
      <c r="D236" s="31">
        <v>185931</v>
      </c>
      <c r="E236" s="31" t="s">
        <v>833</v>
      </c>
      <c r="F236" s="31" t="s">
        <v>834</v>
      </c>
      <c r="G236" s="31" t="s">
        <v>835</v>
      </c>
      <c r="H236" s="31" t="s">
        <v>836</v>
      </c>
      <c r="I236" s="31" t="s">
        <v>1634</v>
      </c>
      <c r="J236" s="31" t="s">
        <v>1676</v>
      </c>
      <c r="K236" s="31"/>
      <c r="N236" s="31" t="s">
        <v>1677</v>
      </c>
      <c r="O236" s="31" t="s">
        <v>857</v>
      </c>
      <c r="Q236" s="31" t="s">
        <v>842</v>
      </c>
      <c r="R236" s="31" t="s">
        <v>1454</v>
      </c>
      <c r="S236" s="31" t="s">
        <v>844</v>
      </c>
    </row>
    <row r="237" spans="1:19" x14ac:dyDescent="0.25">
      <c r="A237" s="31" t="s">
        <v>1678</v>
      </c>
      <c r="B237" s="31" t="s">
        <v>1672</v>
      </c>
      <c r="C237" s="31">
        <v>1791439</v>
      </c>
      <c r="D237" s="31">
        <v>185935</v>
      </c>
      <c r="E237" s="31" t="s">
        <v>833</v>
      </c>
      <c r="F237" s="31" t="s">
        <v>834</v>
      </c>
      <c r="G237" s="31" t="s">
        <v>835</v>
      </c>
      <c r="H237" s="31" t="s">
        <v>836</v>
      </c>
      <c r="I237" s="31" t="s">
        <v>1634</v>
      </c>
      <c r="J237" s="31" t="s">
        <v>1679</v>
      </c>
      <c r="K237" s="31"/>
      <c r="N237" s="31" t="s">
        <v>1680</v>
      </c>
      <c r="O237" s="31" t="s">
        <v>857</v>
      </c>
      <c r="Q237" s="31" t="s">
        <v>842</v>
      </c>
      <c r="R237" s="31" t="s">
        <v>858</v>
      </c>
      <c r="S237" s="31" t="s">
        <v>844</v>
      </c>
    </row>
    <row r="238" spans="1:19" x14ac:dyDescent="0.25">
      <c r="A238" s="31" t="s">
        <v>1681</v>
      </c>
      <c r="B238" s="31" t="s">
        <v>1682</v>
      </c>
      <c r="C238" s="31">
        <v>1792427</v>
      </c>
      <c r="D238" s="31">
        <v>185940</v>
      </c>
      <c r="E238" s="31" t="s">
        <v>833</v>
      </c>
      <c r="F238" s="31" t="s">
        <v>834</v>
      </c>
      <c r="G238" s="31" t="s">
        <v>835</v>
      </c>
      <c r="H238" s="31" t="s">
        <v>836</v>
      </c>
      <c r="I238" s="31" t="s">
        <v>1656</v>
      </c>
      <c r="J238" s="31" t="s">
        <v>1683</v>
      </c>
      <c r="K238" s="31"/>
      <c r="N238" s="31" t="s">
        <v>1684</v>
      </c>
      <c r="O238" s="31" t="s">
        <v>857</v>
      </c>
      <c r="Q238" s="31" t="s">
        <v>842</v>
      </c>
      <c r="R238" s="31" t="s">
        <v>858</v>
      </c>
      <c r="S238" s="31" t="s">
        <v>844</v>
      </c>
    </row>
    <row r="239" spans="1:19" x14ac:dyDescent="0.25">
      <c r="A239" s="31" t="s">
        <v>1685</v>
      </c>
      <c r="B239" s="31" t="s">
        <v>1686</v>
      </c>
      <c r="C239" s="31">
        <v>1792716</v>
      </c>
      <c r="D239" s="31">
        <v>185942</v>
      </c>
      <c r="E239" s="31" t="s">
        <v>833</v>
      </c>
      <c r="F239" s="31" t="s">
        <v>834</v>
      </c>
      <c r="G239" s="31" t="s">
        <v>835</v>
      </c>
      <c r="H239" s="31" t="s">
        <v>836</v>
      </c>
      <c r="I239" s="31" t="s">
        <v>1656</v>
      </c>
      <c r="J239" s="31" t="s">
        <v>1687</v>
      </c>
      <c r="K239" s="31"/>
      <c r="N239" s="31" t="s">
        <v>1564</v>
      </c>
    </row>
    <row r="240" spans="1:19" x14ac:dyDescent="0.25">
      <c r="A240" s="31" t="s">
        <v>1688</v>
      </c>
      <c r="B240" s="31" t="s">
        <v>1689</v>
      </c>
      <c r="C240" s="31">
        <v>1792986</v>
      </c>
      <c r="D240" s="31">
        <v>185944</v>
      </c>
      <c r="E240" s="31" t="s">
        <v>833</v>
      </c>
      <c r="F240" s="31" t="s">
        <v>834</v>
      </c>
      <c r="G240" s="31" t="s">
        <v>835</v>
      </c>
      <c r="H240" s="31" t="s">
        <v>836</v>
      </c>
      <c r="I240" s="31" t="s">
        <v>1656</v>
      </c>
      <c r="J240" s="31" t="s">
        <v>1690</v>
      </c>
      <c r="K240" s="31"/>
      <c r="N240" s="31" t="s">
        <v>1691</v>
      </c>
    </row>
    <row r="241" spans="1:19" x14ac:dyDescent="0.25">
      <c r="A241" s="31" t="s">
        <v>1692</v>
      </c>
      <c r="B241" s="31" t="s">
        <v>1693</v>
      </c>
      <c r="C241" s="31">
        <v>1793598</v>
      </c>
      <c r="D241" s="31">
        <v>185950</v>
      </c>
      <c r="E241" s="31" t="s">
        <v>833</v>
      </c>
      <c r="F241" s="31" t="s">
        <v>834</v>
      </c>
      <c r="G241" s="31" t="s">
        <v>835</v>
      </c>
      <c r="H241" s="31" t="s">
        <v>836</v>
      </c>
      <c r="I241" s="31" t="s">
        <v>1656</v>
      </c>
      <c r="J241" s="31" t="s">
        <v>1694</v>
      </c>
      <c r="K241" s="31"/>
      <c r="N241" s="31" t="s">
        <v>1695</v>
      </c>
    </row>
    <row r="242" spans="1:19" x14ac:dyDescent="0.25">
      <c r="A242" s="31" t="s">
        <v>1696</v>
      </c>
      <c r="B242" s="31" t="s">
        <v>1693</v>
      </c>
      <c r="C242" s="31">
        <v>1793689</v>
      </c>
      <c r="D242" s="31">
        <v>185951</v>
      </c>
      <c r="E242" s="31" t="s">
        <v>833</v>
      </c>
      <c r="F242" s="31" t="s">
        <v>834</v>
      </c>
      <c r="G242" s="31" t="s">
        <v>835</v>
      </c>
      <c r="H242" s="31" t="s">
        <v>836</v>
      </c>
      <c r="I242" s="31" t="s">
        <v>1656</v>
      </c>
      <c r="J242" s="31" t="s">
        <v>1697</v>
      </c>
      <c r="K242" s="31"/>
      <c r="N242" s="31" t="s">
        <v>1698</v>
      </c>
      <c r="O242" s="31" t="s">
        <v>857</v>
      </c>
      <c r="Q242" s="31" t="s">
        <v>842</v>
      </c>
      <c r="R242" s="31" t="s">
        <v>858</v>
      </c>
      <c r="S242" s="31" t="s">
        <v>844</v>
      </c>
    </row>
    <row r="243" spans="1:19" x14ac:dyDescent="0.25">
      <c r="A243" s="31" t="s">
        <v>1699</v>
      </c>
      <c r="B243" s="31" t="s">
        <v>1700</v>
      </c>
      <c r="C243" s="31">
        <v>1794355</v>
      </c>
      <c r="D243" s="31">
        <v>185957</v>
      </c>
      <c r="E243" s="31" t="s">
        <v>833</v>
      </c>
      <c r="F243" s="31" t="s">
        <v>834</v>
      </c>
      <c r="G243" s="31" t="s">
        <v>835</v>
      </c>
      <c r="H243" s="31" t="s">
        <v>836</v>
      </c>
      <c r="I243" s="31" t="s">
        <v>1656</v>
      </c>
      <c r="J243" s="31" t="s">
        <v>1701</v>
      </c>
      <c r="K243" s="31"/>
      <c r="N243" s="31" t="s">
        <v>1702</v>
      </c>
      <c r="O243" s="31" t="s">
        <v>857</v>
      </c>
      <c r="Q243" s="31" t="s">
        <v>842</v>
      </c>
      <c r="R243" s="31" t="s">
        <v>858</v>
      </c>
      <c r="S243" s="31" t="s">
        <v>844</v>
      </c>
    </row>
    <row r="244" spans="1:19" x14ac:dyDescent="0.25">
      <c r="A244" s="31" t="s">
        <v>1703</v>
      </c>
      <c r="B244" s="31" t="s">
        <v>1700</v>
      </c>
      <c r="C244" s="31">
        <v>1795277</v>
      </c>
      <c r="D244" s="31">
        <v>185962</v>
      </c>
      <c r="E244" s="31" t="s">
        <v>833</v>
      </c>
      <c r="F244" s="31" t="s">
        <v>834</v>
      </c>
      <c r="G244" s="31" t="s">
        <v>835</v>
      </c>
      <c r="H244" s="31" t="s">
        <v>836</v>
      </c>
      <c r="I244" s="31" t="s">
        <v>1656</v>
      </c>
      <c r="J244" s="31" t="s">
        <v>1704</v>
      </c>
      <c r="K244" s="31"/>
      <c r="N244" s="31" t="s">
        <v>1705</v>
      </c>
    </row>
    <row r="245" spans="1:19" x14ac:dyDescent="0.25">
      <c r="A245" s="31" t="s">
        <v>1706</v>
      </c>
      <c r="B245" s="31" t="s">
        <v>1707</v>
      </c>
      <c r="C245" s="31">
        <v>1795679</v>
      </c>
      <c r="D245" s="31">
        <v>185964</v>
      </c>
      <c r="E245" s="31" t="s">
        <v>833</v>
      </c>
      <c r="F245" s="31" t="s">
        <v>834</v>
      </c>
      <c r="G245" s="31" t="s">
        <v>835</v>
      </c>
      <c r="H245" s="31" t="s">
        <v>836</v>
      </c>
      <c r="I245" s="31" t="s">
        <v>1656</v>
      </c>
      <c r="J245" s="31" t="s">
        <v>1708</v>
      </c>
      <c r="K245" s="31"/>
      <c r="N245" s="31" t="s">
        <v>1709</v>
      </c>
      <c r="O245" s="31" t="s">
        <v>857</v>
      </c>
      <c r="Q245" s="31" t="s">
        <v>842</v>
      </c>
      <c r="R245" s="31" t="s">
        <v>858</v>
      </c>
      <c r="S245" s="31" t="s">
        <v>844</v>
      </c>
    </row>
    <row r="246" spans="1:19" x14ac:dyDescent="0.25">
      <c r="A246" s="31" t="s">
        <v>1710</v>
      </c>
      <c r="B246" s="31" t="s">
        <v>1711</v>
      </c>
      <c r="C246" s="31">
        <v>1796616</v>
      </c>
      <c r="D246" s="31">
        <v>185971</v>
      </c>
      <c r="E246" s="31" t="s">
        <v>833</v>
      </c>
      <c r="F246" s="31" t="s">
        <v>834</v>
      </c>
      <c r="G246" s="31" t="s">
        <v>835</v>
      </c>
      <c r="H246" s="31" t="s">
        <v>836</v>
      </c>
      <c r="I246" s="31" t="s">
        <v>1566</v>
      </c>
      <c r="J246" s="31" t="s">
        <v>1422</v>
      </c>
      <c r="K246" s="31"/>
      <c r="N246" s="31" t="s">
        <v>1712</v>
      </c>
      <c r="O246" s="31" t="s">
        <v>857</v>
      </c>
      <c r="Q246" s="31" t="s">
        <v>842</v>
      </c>
      <c r="R246" s="31" t="s">
        <v>858</v>
      </c>
      <c r="S246" s="31" t="s">
        <v>844</v>
      </c>
    </row>
    <row r="247" spans="1:19" x14ac:dyDescent="0.25">
      <c r="A247" s="31" t="s">
        <v>1713</v>
      </c>
      <c r="B247" s="31" t="s">
        <v>1715</v>
      </c>
      <c r="C247" s="31">
        <v>1799745</v>
      </c>
      <c r="D247" s="31">
        <v>185991</v>
      </c>
      <c r="E247" s="31" t="s">
        <v>833</v>
      </c>
      <c r="F247" s="31" t="s">
        <v>834</v>
      </c>
      <c r="G247" s="31" t="s">
        <v>835</v>
      </c>
      <c r="H247" s="31" t="s">
        <v>836</v>
      </c>
      <c r="I247" s="31" t="s">
        <v>1714</v>
      </c>
      <c r="J247" s="31" t="s">
        <v>1716</v>
      </c>
      <c r="K247" s="31"/>
      <c r="N247" s="31" t="s">
        <v>1717</v>
      </c>
      <c r="O247" s="31" t="s">
        <v>857</v>
      </c>
      <c r="Q247" s="31" t="s">
        <v>842</v>
      </c>
      <c r="R247" s="31" t="s">
        <v>1454</v>
      </c>
      <c r="S247" s="31" t="s">
        <v>844</v>
      </c>
    </row>
    <row r="248" spans="1:19" x14ac:dyDescent="0.25">
      <c r="A248" s="31" t="s">
        <v>1718</v>
      </c>
      <c r="B248" s="31" t="s">
        <v>1719</v>
      </c>
      <c r="C248" s="31">
        <v>1799948</v>
      </c>
      <c r="D248" s="31">
        <v>185992</v>
      </c>
      <c r="E248" s="31" t="s">
        <v>833</v>
      </c>
      <c r="F248" s="31" t="s">
        <v>834</v>
      </c>
      <c r="G248" s="31" t="s">
        <v>835</v>
      </c>
      <c r="H248" s="31" t="s">
        <v>836</v>
      </c>
      <c r="I248" s="31" t="s">
        <v>1714</v>
      </c>
      <c r="J248" s="31" t="s">
        <v>1708</v>
      </c>
      <c r="K248" s="31"/>
      <c r="N248" s="31" t="s">
        <v>1709</v>
      </c>
      <c r="O248" s="31" t="s">
        <v>857</v>
      </c>
      <c r="Q248" s="31" t="s">
        <v>842</v>
      </c>
      <c r="R248" s="31" t="s">
        <v>858</v>
      </c>
      <c r="S248" s="31" t="s">
        <v>844</v>
      </c>
    </row>
    <row r="249" spans="1:19" x14ac:dyDescent="0.25">
      <c r="A249" s="31" t="s">
        <v>1720</v>
      </c>
      <c r="B249" s="31" t="s">
        <v>1646</v>
      </c>
      <c r="C249" s="31">
        <v>1800179</v>
      </c>
      <c r="D249" s="31">
        <v>185993</v>
      </c>
      <c r="E249" s="31" t="s">
        <v>833</v>
      </c>
      <c r="F249" s="31" t="s">
        <v>834</v>
      </c>
      <c r="G249" s="31" t="s">
        <v>835</v>
      </c>
      <c r="H249" s="31" t="s">
        <v>836</v>
      </c>
      <c r="I249" s="31" t="s">
        <v>1566</v>
      </c>
      <c r="J249" s="31" t="s">
        <v>1721</v>
      </c>
      <c r="K249" s="31"/>
      <c r="N249" s="31" t="s">
        <v>1722</v>
      </c>
      <c r="O249" s="31" t="s">
        <v>857</v>
      </c>
      <c r="Q249" s="31" t="s">
        <v>842</v>
      </c>
      <c r="R249" s="31" t="s">
        <v>858</v>
      </c>
      <c r="S249" s="31" t="s">
        <v>844</v>
      </c>
    </row>
    <row r="250" spans="1:19" x14ac:dyDescent="0.25">
      <c r="A250" s="31" t="s">
        <v>1723</v>
      </c>
      <c r="B250" s="31" t="s">
        <v>1646</v>
      </c>
      <c r="C250" s="31">
        <v>1800543</v>
      </c>
      <c r="D250" s="31">
        <v>185994</v>
      </c>
      <c r="E250" s="31" t="s">
        <v>833</v>
      </c>
      <c r="F250" s="31" t="s">
        <v>834</v>
      </c>
      <c r="G250" s="31" t="s">
        <v>835</v>
      </c>
      <c r="H250" s="31" t="s">
        <v>836</v>
      </c>
      <c r="I250" s="31" t="s">
        <v>1566</v>
      </c>
      <c r="J250" s="31" t="s">
        <v>1435</v>
      </c>
      <c r="K250" s="31"/>
      <c r="N250" s="31" t="s">
        <v>1724</v>
      </c>
    </row>
    <row r="251" spans="1:19" x14ac:dyDescent="0.25">
      <c r="A251" s="31" t="s">
        <v>1725</v>
      </c>
      <c r="B251" s="31" t="s">
        <v>1646</v>
      </c>
      <c r="C251" s="31">
        <v>1800886</v>
      </c>
      <c r="D251" s="31">
        <v>185995</v>
      </c>
      <c r="E251" s="31" t="s">
        <v>833</v>
      </c>
      <c r="F251" s="31" t="s">
        <v>834</v>
      </c>
      <c r="G251" s="31" t="s">
        <v>835</v>
      </c>
      <c r="H251" s="31" t="s">
        <v>836</v>
      </c>
      <c r="I251" s="31" t="s">
        <v>1566</v>
      </c>
      <c r="J251" s="31" t="s">
        <v>1726</v>
      </c>
      <c r="K251" s="31"/>
      <c r="N251" s="31" t="s">
        <v>1596</v>
      </c>
    </row>
    <row r="252" spans="1:19" x14ac:dyDescent="0.25">
      <c r="A252" s="31" t="s">
        <v>1727</v>
      </c>
      <c r="B252" s="31" t="s">
        <v>1646</v>
      </c>
      <c r="C252" s="31">
        <v>1801176</v>
      </c>
      <c r="D252" s="31">
        <v>185996</v>
      </c>
      <c r="E252" s="31" t="s">
        <v>833</v>
      </c>
      <c r="F252" s="31" t="s">
        <v>834</v>
      </c>
      <c r="G252" s="31" t="s">
        <v>835</v>
      </c>
      <c r="H252" s="31" t="s">
        <v>836</v>
      </c>
      <c r="I252" s="31" t="s">
        <v>1566</v>
      </c>
      <c r="J252" s="31" t="s">
        <v>1728</v>
      </c>
      <c r="K252" s="31"/>
      <c r="N252" s="31" t="s">
        <v>1729</v>
      </c>
      <c r="O252" s="31" t="s">
        <v>857</v>
      </c>
      <c r="Q252" s="31" t="s">
        <v>842</v>
      </c>
      <c r="R252" s="31" t="s">
        <v>858</v>
      </c>
      <c r="S252" s="31" t="s">
        <v>844</v>
      </c>
    </row>
    <row r="253" spans="1:19" x14ac:dyDescent="0.25">
      <c r="A253" s="31" t="s">
        <v>1730</v>
      </c>
      <c r="B253" s="31" t="s">
        <v>1731</v>
      </c>
      <c r="C253" s="31">
        <v>1801620</v>
      </c>
      <c r="D253" s="31">
        <v>185998</v>
      </c>
      <c r="E253" s="31" t="s">
        <v>833</v>
      </c>
      <c r="F253" s="31" t="s">
        <v>834</v>
      </c>
      <c r="G253" s="31" t="s">
        <v>835</v>
      </c>
      <c r="H253" s="31" t="s">
        <v>836</v>
      </c>
      <c r="I253" s="31" t="s">
        <v>1566</v>
      </c>
      <c r="J253" s="31" t="s">
        <v>1732</v>
      </c>
      <c r="K253" s="31"/>
      <c r="N253" s="31" t="s">
        <v>1733</v>
      </c>
      <c r="O253" s="31" t="s">
        <v>857</v>
      </c>
      <c r="Q253" s="31" t="s">
        <v>842</v>
      </c>
      <c r="R253" s="31" t="s">
        <v>1454</v>
      </c>
      <c r="S253" s="31" t="s">
        <v>844</v>
      </c>
    </row>
    <row r="254" spans="1:19" x14ac:dyDescent="0.25">
      <c r="A254" s="31" t="s">
        <v>1734</v>
      </c>
      <c r="B254" s="31" t="s">
        <v>1735</v>
      </c>
      <c r="C254" s="31">
        <v>1802626</v>
      </c>
      <c r="D254" s="31">
        <v>186004</v>
      </c>
      <c r="E254" s="31" t="s">
        <v>833</v>
      </c>
      <c r="F254" s="31" t="s">
        <v>834</v>
      </c>
      <c r="G254" s="31" t="s">
        <v>1650</v>
      </c>
      <c r="H254" s="31" t="s">
        <v>836</v>
      </c>
      <c r="I254" s="31" t="s">
        <v>1651</v>
      </c>
      <c r="J254" s="31" t="s">
        <v>1736</v>
      </c>
      <c r="K254" s="31"/>
      <c r="N254" s="31" t="s">
        <v>1737</v>
      </c>
      <c r="O254" s="31" t="s">
        <v>857</v>
      </c>
      <c r="Q254" s="31" t="s">
        <v>842</v>
      </c>
      <c r="R254" s="31" t="s">
        <v>858</v>
      </c>
      <c r="S254" s="31" t="s">
        <v>844</v>
      </c>
    </row>
    <row r="255" spans="1:19" x14ac:dyDescent="0.25">
      <c r="A255" s="31" t="s">
        <v>1738</v>
      </c>
      <c r="B255" s="31" t="s">
        <v>1739</v>
      </c>
      <c r="C255" s="31">
        <v>1802931</v>
      </c>
      <c r="D255" s="31">
        <v>186006</v>
      </c>
      <c r="E255" s="31" t="s">
        <v>833</v>
      </c>
      <c r="F255" s="31" t="s">
        <v>834</v>
      </c>
      <c r="G255" s="31" t="s">
        <v>835</v>
      </c>
      <c r="H255" s="31" t="s">
        <v>836</v>
      </c>
      <c r="I255" s="31" t="s">
        <v>1656</v>
      </c>
      <c r="J255" s="31" t="s">
        <v>1740</v>
      </c>
      <c r="K255" s="31"/>
      <c r="N255" s="31" t="s">
        <v>1741</v>
      </c>
    </row>
    <row r="256" spans="1:19" x14ac:dyDescent="0.25">
      <c r="A256" s="31" t="s">
        <v>1742</v>
      </c>
      <c r="B256" s="31" t="s">
        <v>1743</v>
      </c>
      <c r="C256" s="31">
        <v>1804463</v>
      </c>
      <c r="D256" s="31">
        <v>186018</v>
      </c>
      <c r="E256" s="31" t="s">
        <v>833</v>
      </c>
      <c r="F256" s="31" t="s">
        <v>834</v>
      </c>
      <c r="G256" s="31" t="s">
        <v>835</v>
      </c>
      <c r="H256" s="31" t="s">
        <v>836</v>
      </c>
      <c r="I256" s="31" t="s">
        <v>1656</v>
      </c>
      <c r="J256" s="31" t="s">
        <v>1744</v>
      </c>
      <c r="K256" s="31"/>
      <c r="N256" s="31" t="s">
        <v>1745</v>
      </c>
      <c r="O256" s="31" t="s">
        <v>857</v>
      </c>
      <c r="Q256" s="31" t="s">
        <v>842</v>
      </c>
      <c r="R256" s="31" t="s">
        <v>858</v>
      </c>
      <c r="S256" s="31" t="s">
        <v>844</v>
      </c>
    </row>
    <row r="257" spans="1:19" x14ac:dyDescent="0.25">
      <c r="A257" s="31" t="s">
        <v>1746</v>
      </c>
      <c r="B257" s="31" t="s">
        <v>1747</v>
      </c>
      <c r="C257" s="31">
        <v>1807092</v>
      </c>
      <c r="D257" s="31">
        <v>186039</v>
      </c>
      <c r="E257" s="31" t="s">
        <v>833</v>
      </c>
      <c r="F257" s="31" t="s">
        <v>834</v>
      </c>
      <c r="G257" s="31" t="s">
        <v>835</v>
      </c>
      <c r="H257" s="31" t="s">
        <v>836</v>
      </c>
      <c r="I257" s="31" t="s">
        <v>1656</v>
      </c>
      <c r="J257" s="31" t="s">
        <v>1748</v>
      </c>
      <c r="K257" s="31"/>
      <c r="N257" s="31" t="s">
        <v>1691</v>
      </c>
    </row>
    <row r="258" spans="1:19" x14ac:dyDescent="0.25">
      <c r="A258" s="31" t="s">
        <v>1749</v>
      </c>
      <c r="B258" s="31" t="s">
        <v>1750</v>
      </c>
      <c r="C258" s="31">
        <v>1807560</v>
      </c>
      <c r="D258" s="31">
        <v>186043</v>
      </c>
      <c r="E258" s="31" t="s">
        <v>833</v>
      </c>
      <c r="F258" s="31" t="s">
        <v>834</v>
      </c>
      <c r="G258" s="31" t="s">
        <v>835</v>
      </c>
      <c r="H258" s="31" t="s">
        <v>836</v>
      </c>
      <c r="I258" s="31" t="s">
        <v>1656</v>
      </c>
      <c r="J258" s="31" t="s">
        <v>1751</v>
      </c>
      <c r="K258" s="31"/>
      <c r="N258" s="31" t="s">
        <v>1745</v>
      </c>
      <c r="O258" s="31" t="s">
        <v>857</v>
      </c>
      <c r="Q258" s="31" t="s">
        <v>842</v>
      </c>
      <c r="R258" s="31" t="s">
        <v>858</v>
      </c>
      <c r="S258" s="31" t="s">
        <v>844</v>
      </c>
    </row>
    <row r="259" spans="1:19" x14ac:dyDescent="0.25">
      <c r="A259" s="31" t="s">
        <v>1752</v>
      </c>
      <c r="B259" s="31" t="s">
        <v>1753</v>
      </c>
      <c r="C259" s="31">
        <v>1807678</v>
      </c>
      <c r="D259" s="31">
        <v>186044</v>
      </c>
      <c r="E259" s="31" t="s">
        <v>833</v>
      </c>
      <c r="F259" s="31" t="s">
        <v>834</v>
      </c>
      <c r="G259" s="31" t="s">
        <v>835</v>
      </c>
      <c r="H259" s="31" t="s">
        <v>836</v>
      </c>
      <c r="I259" s="31" t="s">
        <v>1656</v>
      </c>
      <c r="J259" s="31" t="s">
        <v>1754</v>
      </c>
      <c r="K259" s="31"/>
      <c r="N259" s="31" t="s">
        <v>1755</v>
      </c>
      <c r="O259" s="31" t="s">
        <v>857</v>
      </c>
      <c r="Q259" s="31" t="s">
        <v>842</v>
      </c>
      <c r="R259" s="31" t="s">
        <v>858</v>
      </c>
      <c r="S259" s="31" t="s">
        <v>844</v>
      </c>
    </row>
    <row r="260" spans="1:19" x14ac:dyDescent="0.25">
      <c r="A260" s="31" t="s">
        <v>1756</v>
      </c>
      <c r="B260" s="31" t="s">
        <v>1753</v>
      </c>
      <c r="C260" s="31">
        <v>1807792</v>
      </c>
      <c r="D260" s="31">
        <v>186045</v>
      </c>
      <c r="E260" s="31" t="s">
        <v>833</v>
      </c>
      <c r="F260" s="31" t="s">
        <v>834</v>
      </c>
      <c r="G260" s="31" t="s">
        <v>835</v>
      </c>
      <c r="H260" s="31" t="s">
        <v>836</v>
      </c>
      <c r="I260" s="31" t="s">
        <v>1656</v>
      </c>
      <c r="J260" s="31" t="s">
        <v>1757</v>
      </c>
      <c r="K260" s="31"/>
      <c r="N260" s="31" t="s">
        <v>1758</v>
      </c>
      <c r="O260" s="31" t="s">
        <v>857</v>
      </c>
      <c r="Q260" s="31" t="s">
        <v>842</v>
      </c>
      <c r="R260" s="31" t="s">
        <v>858</v>
      </c>
      <c r="S260" s="31" t="s">
        <v>844</v>
      </c>
    </row>
    <row r="261" spans="1:19" x14ac:dyDescent="0.25">
      <c r="A261" s="31" t="s">
        <v>1759</v>
      </c>
      <c r="B261" s="31" t="s">
        <v>1760</v>
      </c>
      <c r="C261" s="31">
        <v>1808598</v>
      </c>
      <c r="D261" s="31">
        <v>186056</v>
      </c>
      <c r="E261" s="31" t="s">
        <v>833</v>
      </c>
      <c r="F261" s="31" t="s">
        <v>834</v>
      </c>
      <c r="G261" s="31" t="s">
        <v>835</v>
      </c>
      <c r="H261" s="31" t="s">
        <v>836</v>
      </c>
      <c r="I261" s="31" t="s">
        <v>1656</v>
      </c>
      <c r="J261" s="31" t="s">
        <v>1761</v>
      </c>
      <c r="K261" s="31"/>
      <c r="N261" s="31" t="s">
        <v>1762</v>
      </c>
      <c r="O261" s="31" t="s">
        <v>857</v>
      </c>
      <c r="Q261" s="31" t="s">
        <v>842</v>
      </c>
      <c r="R261" s="31" t="s">
        <v>843</v>
      </c>
      <c r="S261" s="31" t="s">
        <v>844</v>
      </c>
    </row>
    <row r="262" spans="1:19" x14ac:dyDescent="0.25">
      <c r="A262" s="31" t="s">
        <v>1763</v>
      </c>
      <c r="B262" s="31" t="s">
        <v>1765</v>
      </c>
      <c r="C262" s="31">
        <v>1812282</v>
      </c>
      <c r="D262" s="31">
        <v>186386</v>
      </c>
      <c r="E262" s="31" t="s">
        <v>833</v>
      </c>
      <c r="F262" s="31" t="s">
        <v>834</v>
      </c>
      <c r="G262" s="31" t="s">
        <v>1243</v>
      </c>
      <c r="H262" s="31" t="s">
        <v>836</v>
      </c>
      <c r="I262" s="31" t="s">
        <v>1764</v>
      </c>
      <c r="J262" s="31" t="s">
        <v>1766</v>
      </c>
      <c r="K262" s="31"/>
      <c r="N262" s="31" t="s">
        <v>1596</v>
      </c>
    </row>
    <row r="263" spans="1:19" x14ac:dyDescent="0.25">
      <c r="A263" s="31" t="s">
        <v>1767</v>
      </c>
      <c r="B263" s="31" t="s">
        <v>1770</v>
      </c>
      <c r="C263" s="31">
        <v>1812747</v>
      </c>
      <c r="D263" s="31">
        <v>186417</v>
      </c>
      <c r="E263" s="31" t="s">
        <v>833</v>
      </c>
      <c r="F263" s="31" t="s">
        <v>834</v>
      </c>
      <c r="G263" s="31" t="s">
        <v>1768</v>
      </c>
      <c r="H263" s="31" t="s">
        <v>836</v>
      </c>
      <c r="I263" s="31" t="s">
        <v>1769</v>
      </c>
      <c r="J263" s="31" t="s">
        <v>1771</v>
      </c>
      <c r="K263" s="31"/>
      <c r="N263" s="31" t="s">
        <v>1350</v>
      </c>
      <c r="O263" s="31" t="s">
        <v>857</v>
      </c>
      <c r="Q263" s="31" t="s">
        <v>842</v>
      </c>
      <c r="R263" s="31" t="s">
        <v>858</v>
      </c>
      <c r="S263" s="31" t="s">
        <v>844</v>
      </c>
    </row>
    <row r="264" spans="1:19" x14ac:dyDescent="0.25">
      <c r="A264" s="31" t="s">
        <v>1772</v>
      </c>
      <c r="B264" s="31" t="s">
        <v>1775</v>
      </c>
      <c r="C264" s="31">
        <v>1814184</v>
      </c>
      <c r="D264" s="31">
        <v>186512</v>
      </c>
      <c r="E264" s="31" t="s">
        <v>833</v>
      </c>
      <c r="F264" s="31" t="s">
        <v>834</v>
      </c>
      <c r="G264" s="31" t="s">
        <v>1773</v>
      </c>
      <c r="H264" s="31" t="s">
        <v>836</v>
      </c>
      <c r="I264" s="31" t="s">
        <v>1774</v>
      </c>
      <c r="J264" s="31" t="s">
        <v>1776</v>
      </c>
      <c r="K264" s="31"/>
      <c r="N264" s="31" t="s">
        <v>1777</v>
      </c>
      <c r="O264" s="31" t="s">
        <v>857</v>
      </c>
      <c r="Q264" s="31" t="s">
        <v>842</v>
      </c>
      <c r="R264" s="31" t="s">
        <v>858</v>
      </c>
      <c r="S264" s="31" t="s">
        <v>844</v>
      </c>
    </row>
    <row r="265" spans="1:19" x14ac:dyDescent="0.25">
      <c r="A265" s="31" t="s">
        <v>1778</v>
      </c>
      <c r="B265" s="31" t="s">
        <v>1781</v>
      </c>
      <c r="C265" s="31">
        <v>1814657</v>
      </c>
      <c r="D265" s="31">
        <v>186540</v>
      </c>
      <c r="E265" s="31" t="s">
        <v>833</v>
      </c>
      <c r="F265" s="31" t="s">
        <v>834</v>
      </c>
      <c r="G265" s="31" t="s">
        <v>1779</v>
      </c>
      <c r="H265" s="31" t="s">
        <v>836</v>
      </c>
      <c r="I265" s="31" t="s">
        <v>1780</v>
      </c>
      <c r="J265" s="31" t="s">
        <v>1782</v>
      </c>
      <c r="K265" s="31"/>
      <c r="N265" s="31" t="s">
        <v>1783</v>
      </c>
      <c r="O265" s="31" t="s">
        <v>857</v>
      </c>
      <c r="Q265" s="31" t="s">
        <v>842</v>
      </c>
      <c r="R265" s="31" t="s">
        <v>858</v>
      </c>
      <c r="S265" s="31" t="s">
        <v>844</v>
      </c>
    </row>
    <row r="266" spans="1:19" x14ac:dyDescent="0.25">
      <c r="A266" s="31" t="s">
        <v>1784</v>
      </c>
      <c r="B266" s="31" t="s">
        <v>1786</v>
      </c>
      <c r="C266" s="31">
        <v>1820219</v>
      </c>
      <c r="D266" s="31">
        <v>186910</v>
      </c>
      <c r="E266" s="31" t="s">
        <v>833</v>
      </c>
      <c r="F266" s="31" t="s">
        <v>834</v>
      </c>
      <c r="G266" s="31" t="s">
        <v>1773</v>
      </c>
      <c r="H266" s="31" t="s">
        <v>836</v>
      </c>
      <c r="I266" s="31" t="s">
        <v>1785</v>
      </c>
      <c r="J266" s="31" t="s">
        <v>1787</v>
      </c>
      <c r="K266" s="31"/>
      <c r="N266" s="31" t="s">
        <v>1788</v>
      </c>
      <c r="O266" s="31" t="s">
        <v>857</v>
      </c>
      <c r="Q266" s="31" t="s">
        <v>842</v>
      </c>
      <c r="R266" s="31" t="s">
        <v>858</v>
      </c>
      <c r="S266" s="31" t="s">
        <v>844</v>
      </c>
    </row>
    <row r="267" spans="1:19" x14ac:dyDescent="0.25">
      <c r="A267" s="31" t="s">
        <v>1789</v>
      </c>
      <c r="B267" s="31" t="s">
        <v>1790</v>
      </c>
      <c r="C267" s="31">
        <v>1825729</v>
      </c>
      <c r="D267" s="31">
        <v>187274</v>
      </c>
      <c r="E267" s="31" t="s">
        <v>833</v>
      </c>
      <c r="F267" s="31" t="s">
        <v>834</v>
      </c>
      <c r="G267" s="31" t="s">
        <v>1773</v>
      </c>
      <c r="H267" s="31" t="s">
        <v>836</v>
      </c>
      <c r="I267" s="31" t="s">
        <v>1774</v>
      </c>
      <c r="J267" s="31" t="s">
        <v>1791</v>
      </c>
      <c r="K267" s="31"/>
      <c r="N267" s="31" t="s">
        <v>1792</v>
      </c>
      <c r="O267" s="31" t="s">
        <v>857</v>
      </c>
      <c r="Q267" s="31" t="s">
        <v>842</v>
      </c>
      <c r="R267" s="31" t="s">
        <v>858</v>
      </c>
      <c r="S267" s="31" t="s">
        <v>844</v>
      </c>
    </row>
    <row r="268" spans="1:19" x14ac:dyDescent="0.25">
      <c r="A268" s="31" t="s">
        <v>1793</v>
      </c>
      <c r="B268" s="31" t="s">
        <v>1795</v>
      </c>
      <c r="C268" s="31">
        <v>1856668</v>
      </c>
      <c r="D268" s="31">
        <v>188315</v>
      </c>
      <c r="E268" s="31" t="s">
        <v>833</v>
      </c>
      <c r="F268" s="31" t="s">
        <v>834</v>
      </c>
      <c r="G268" s="31" t="s">
        <v>835</v>
      </c>
      <c r="H268" s="31" t="s">
        <v>836</v>
      </c>
      <c r="I268" s="31" t="s">
        <v>1794</v>
      </c>
      <c r="J268" s="31" t="s">
        <v>1796</v>
      </c>
      <c r="K268" s="31"/>
      <c r="N268" s="31" t="s">
        <v>1295</v>
      </c>
    </row>
    <row r="269" spans="1:19" x14ac:dyDescent="0.25">
      <c r="A269" s="31" t="s">
        <v>1797</v>
      </c>
      <c r="B269" s="31" t="s">
        <v>1795</v>
      </c>
      <c r="C269" s="31">
        <v>1879814</v>
      </c>
      <c r="D269" s="31">
        <v>188469</v>
      </c>
      <c r="E269" s="31" t="s">
        <v>833</v>
      </c>
      <c r="F269" s="31" t="s">
        <v>834</v>
      </c>
      <c r="G269" s="31" t="s">
        <v>835</v>
      </c>
      <c r="H269" s="31" t="s">
        <v>836</v>
      </c>
      <c r="I269" s="31" t="s">
        <v>1794</v>
      </c>
      <c r="J269" s="31" t="s">
        <v>1798</v>
      </c>
      <c r="K269" s="31"/>
      <c r="N269" s="31" t="s">
        <v>1799</v>
      </c>
      <c r="O269" s="31" t="s">
        <v>857</v>
      </c>
      <c r="Q269" s="31" t="s">
        <v>842</v>
      </c>
      <c r="R269" s="31" t="s">
        <v>858</v>
      </c>
      <c r="S269" s="31" t="s">
        <v>844</v>
      </c>
    </row>
    <row r="270" spans="1:19" x14ac:dyDescent="0.25">
      <c r="A270" s="31" t="s">
        <v>1800</v>
      </c>
      <c r="B270" s="31" t="s">
        <v>1801</v>
      </c>
      <c r="C270" s="31">
        <v>1889965</v>
      </c>
      <c r="D270" s="31">
        <v>188539</v>
      </c>
      <c r="E270" s="31" t="s">
        <v>833</v>
      </c>
      <c r="F270" s="31" t="s">
        <v>834</v>
      </c>
      <c r="G270" s="31" t="s">
        <v>835</v>
      </c>
      <c r="H270" s="31" t="s">
        <v>836</v>
      </c>
      <c r="I270" s="31" t="s">
        <v>1794</v>
      </c>
      <c r="J270" s="31" t="s">
        <v>1802</v>
      </c>
      <c r="K270" s="31"/>
      <c r="N270" s="31" t="s">
        <v>1803</v>
      </c>
      <c r="O270" s="31" t="s">
        <v>857</v>
      </c>
      <c r="Q270" s="31" t="s">
        <v>842</v>
      </c>
      <c r="R270" s="31" t="s">
        <v>1454</v>
      </c>
      <c r="S270" s="31" t="s">
        <v>844</v>
      </c>
    </row>
    <row r="271" spans="1:19" x14ac:dyDescent="0.25">
      <c r="A271" s="31" t="s">
        <v>1804</v>
      </c>
      <c r="B271" s="31" t="s">
        <v>1801</v>
      </c>
      <c r="C271" s="31">
        <v>1894843</v>
      </c>
      <c r="D271" s="31">
        <v>188569</v>
      </c>
      <c r="E271" s="31" t="s">
        <v>833</v>
      </c>
      <c r="F271" s="31" t="s">
        <v>834</v>
      </c>
      <c r="G271" s="31" t="s">
        <v>835</v>
      </c>
      <c r="H271" s="31" t="s">
        <v>836</v>
      </c>
      <c r="I271" s="31" t="s">
        <v>1794</v>
      </c>
      <c r="J271" s="31" t="s">
        <v>1805</v>
      </c>
      <c r="K271" s="31"/>
      <c r="N271" s="31" t="s">
        <v>1806</v>
      </c>
    </row>
    <row r="272" spans="1:19" x14ac:dyDescent="0.25">
      <c r="A272" s="31" t="s">
        <v>1807</v>
      </c>
      <c r="B272" s="31" t="s">
        <v>1808</v>
      </c>
      <c r="C272" s="31">
        <v>1896808</v>
      </c>
      <c r="D272" s="31">
        <v>188581</v>
      </c>
      <c r="E272" s="31" t="s">
        <v>833</v>
      </c>
      <c r="F272" s="31" t="s">
        <v>834</v>
      </c>
      <c r="G272" s="31" t="s">
        <v>835</v>
      </c>
      <c r="H272" s="31" t="s">
        <v>836</v>
      </c>
      <c r="I272" s="31" t="s">
        <v>1794</v>
      </c>
      <c r="J272" s="31" t="s">
        <v>1809</v>
      </c>
      <c r="K272" s="31"/>
      <c r="N272" s="31" t="s">
        <v>1280</v>
      </c>
      <c r="O272" s="31" t="s">
        <v>857</v>
      </c>
      <c r="Q272" s="31" t="s">
        <v>842</v>
      </c>
      <c r="R272" s="31" t="s">
        <v>1454</v>
      </c>
      <c r="S272" s="31" t="s">
        <v>844</v>
      </c>
    </row>
    <row r="273" spans="1:19" x14ac:dyDescent="0.25">
      <c r="A273" s="31" t="s">
        <v>1810</v>
      </c>
      <c r="B273" s="31" t="s">
        <v>1795</v>
      </c>
      <c r="C273" s="31">
        <v>1900985</v>
      </c>
      <c r="D273" s="31">
        <v>188607</v>
      </c>
      <c r="E273" s="31" t="s">
        <v>833</v>
      </c>
      <c r="F273" s="31" t="s">
        <v>834</v>
      </c>
      <c r="G273" s="31" t="s">
        <v>835</v>
      </c>
      <c r="H273" s="31" t="s">
        <v>836</v>
      </c>
      <c r="I273" s="31" t="s">
        <v>1794</v>
      </c>
      <c r="J273" s="31" t="s">
        <v>1811</v>
      </c>
      <c r="K273" s="31"/>
      <c r="N273" s="31" t="s">
        <v>1812</v>
      </c>
      <c r="O273" s="31" t="s">
        <v>857</v>
      </c>
      <c r="Q273" s="31" t="s">
        <v>842</v>
      </c>
      <c r="R273" s="31" t="s">
        <v>858</v>
      </c>
      <c r="S273" s="31" t="s">
        <v>844</v>
      </c>
    </row>
    <row r="274" spans="1:19" x14ac:dyDescent="0.25">
      <c r="A274" s="31" t="s">
        <v>1813</v>
      </c>
      <c r="B274" s="31" t="s">
        <v>1814</v>
      </c>
      <c r="C274" s="31">
        <v>1902927</v>
      </c>
      <c r="D274" s="31">
        <v>188617</v>
      </c>
      <c r="E274" s="31" t="s">
        <v>833</v>
      </c>
      <c r="F274" s="31" t="s">
        <v>834</v>
      </c>
      <c r="G274" s="31" t="s">
        <v>835</v>
      </c>
      <c r="H274" s="31" t="s">
        <v>836</v>
      </c>
      <c r="I274" s="31" t="s">
        <v>1794</v>
      </c>
      <c r="J274" s="31" t="s">
        <v>1815</v>
      </c>
      <c r="K274" s="31"/>
      <c r="N274" s="31" t="s">
        <v>1733</v>
      </c>
      <c r="O274" s="31" t="s">
        <v>857</v>
      </c>
      <c r="Q274" s="31" t="s">
        <v>842</v>
      </c>
      <c r="R274" s="31" t="s">
        <v>858</v>
      </c>
      <c r="S274" s="31" t="s">
        <v>844</v>
      </c>
    </row>
    <row r="275" spans="1:19" x14ac:dyDescent="0.25">
      <c r="A275" s="31" t="s">
        <v>1816</v>
      </c>
      <c r="B275" s="31" t="s">
        <v>1819</v>
      </c>
      <c r="C275" s="31">
        <v>1925495</v>
      </c>
      <c r="D275" s="31">
        <v>189436</v>
      </c>
      <c r="E275" s="31" t="s">
        <v>833</v>
      </c>
      <c r="F275" s="31" t="s">
        <v>1268</v>
      </c>
      <c r="G275" s="31" t="s">
        <v>1817</v>
      </c>
      <c r="H275" s="31" t="s">
        <v>1270</v>
      </c>
      <c r="I275" s="31" t="s">
        <v>1818</v>
      </c>
      <c r="J275" s="31" t="s">
        <v>1820</v>
      </c>
      <c r="K275" s="31"/>
      <c r="N275" s="31" t="s">
        <v>1280</v>
      </c>
      <c r="O275" s="31" t="s">
        <v>857</v>
      </c>
      <c r="Q275" s="31" t="s">
        <v>842</v>
      </c>
      <c r="R275" s="31" t="s">
        <v>1454</v>
      </c>
      <c r="S275" s="31" t="s">
        <v>844</v>
      </c>
    </row>
    <row r="276" spans="1:19" x14ac:dyDescent="0.25">
      <c r="A276" s="31" t="s">
        <v>1821</v>
      </c>
      <c r="B276" s="31" t="s">
        <v>1823</v>
      </c>
      <c r="C276" s="31">
        <v>1940431</v>
      </c>
      <c r="D276" s="31">
        <v>190085</v>
      </c>
      <c r="E276" s="31" t="s">
        <v>833</v>
      </c>
      <c r="F276" s="31" t="s">
        <v>834</v>
      </c>
      <c r="G276" s="31" t="s">
        <v>1555</v>
      </c>
      <c r="H276" s="31" t="s">
        <v>836</v>
      </c>
      <c r="I276" s="31" t="s">
        <v>1822</v>
      </c>
      <c r="J276" s="31" t="s">
        <v>1824</v>
      </c>
      <c r="K276" s="31"/>
      <c r="N276" s="31" t="s">
        <v>1825</v>
      </c>
    </row>
    <row r="277" spans="1:19" x14ac:dyDescent="0.25">
      <c r="A277" s="31" t="s">
        <v>1826</v>
      </c>
      <c r="B277" s="31" t="s">
        <v>1828</v>
      </c>
      <c r="C277" s="31">
        <v>1940637</v>
      </c>
      <c r="D277" s="31">
        <v>190097</v>
      </c>
      <c r="E277" s="31" t="s">
        <v>833</v>
      </c>
      <c r="F277" s="31" t="s">
        <v>834</v>
      </c>
      <c r="G277" s="31" t="s">
        <v>1619</v>
      </c>
      <c r="H277" s="31" t="s">
        <v>836</v>
      </c>
      <c r="I277" s="31" t="s">
        <v>1827</v>
      </c>
      <c r="J277" s="31" t="s">
        <v>1829</v>
      </c>
      <c r="K277" s="31"/>
      <c r="N277" s="31" t="s">
        <v>1830</v>
      </c>
      <c r="O277" s="31" t="s">
        <v>857</v>
      </c>
      <c r="Q277" s="31" t="s">
        <v>842</v>
      </c>
      <c r="R277" s="31" t="s">
        <v>858</v>
      </c>
      <c r="S277" s="31" t="s">
        <v>844</v>
      </c>
    </row>
    <row r="278" spans="1:19" x14ac:dyDescent="0.25">
      <c r="A278" s="31" t="s">
        <v>1831</v>
      </c>
      <c r="B278" s="31" t="s">
        <v>1832</v>
      </c>
      <c r="C278" s="31">
        <v>1940644</v>
      </c>
      <c r="D278" s="31">
        <v>190104</v>
      </c>
      <c r="E278" s="31" t="s">
        <v>833</v>
      </c>
      <c r="F278" s="31" t="s">
        <v>834</v>
      </c>
      <c r="G278" s="31" t="s">
        <v>1773</v>
      </c>
      <c r="H278" s="31" t="s">
        <v>836</v>
      </c>
      <c r="I278" s="31" t="s">
        <v>1774</v>
      </c>
      <c r="J278" s="31" t="s">
        <v>1833</v>
      </c>
      <c r="K278" s="31"/>
      <c r="N278" s="31" t="s">
        <v>1834</v>
      </c>
    </row>
    <row r="279" spans="1:19" x14ac:dyDescent="0.25">
      <c r="A279" s="31" t="s">
        <v>1835</v>
      </c>
      <c r="B279" s="31" t="s">
        <v>1838</v>
      </c>
      <c r="C279" s="31">
        <v>1940651</v>
      </c>
      <c r="D279" s="31">
        <v>190106</v>
      </c>
      <c r="E279" s="31" t="s">
        <v>833</v>
      </c>
      <c r="F279" s="31" t="s">
        <v>834</v>
      </c>
      <c r="G279" s="31" t="s">
        <v>1836</v>
      </c>
      <c r="H279" s="31" t="s">
        <v>836</v>
      </c>
      <c r="I279" s="31" t="s">
        <v>1837</v>
      </c>
      <c r="J279" s="31" t="s">
        <v>1839</v>
      </c>
      <c r="K279" s="31"/>
      <c r="N279" s="31" t="s">
        <v>1280</v>
      </c>
      <c r="O279" s="31" t="s">
        <v>857</v>
      </c>
      <c r="Q279" s="31" t="s">
        <v>842</v>
      </c>
      <c r="R279" s="31" t="s">
        <v>858</v>
      </c>
      <c r="S279" s="31" t="s">
        <v>844</v>
      </c>
    </row>
    <row r="280" spans="1:19" x14ac:dyDescent="0.25">
      <c r="A280" s="31" t="s">
        <v>1840</v>
      </c>
      <c r="B280" s="31" t="s">
        <v>1841</v>
      </c>
      <c r="C280" s="31">
        <v>1940944</v>
      </c>
      <c r="D280" s="31">
        <v>190119</v>
      </c>
      <c r="E280" s="31" t="s">
        <v>833</v>
      </c>
      <c r="F280" s="31" t="s">
        <v>834</v>
      </c>
      <c r="G280" s="31" t="s">
        <v>1243</v>
      </c>
      <c r="H280" s="31" t="s">
        <v>836</v>
      </c>
      <c r="I280" s="31" t="s">
        <v>1244</v>
      </c>
      <c r="J280" s="31" t="s">
        <v>1842</v>
      </c>
      <c r="K280" s="31"/>
      <c r="N280" s="31" t="s">
        <v>1843</v>
      </c>
      <c r="O280" s="31" t="s">
        <v>857</v>
      </c>
      <c r="Q280" s="31" t="s">
        <v>842</v>
      </c>
      <c r="R280" s="31" t="s">
        <v>858</v>
      </c>
      <c r="S280" s="31" t="s">
        <v>844</v>
      </c>
    </row>
    <row r="281" spans="1:19" x14ac:dyDescent="0.25">
      <c r="A281" s="31" t="s">
        <v>1844</v>
      </c>
      <c r="B281" s="31" t="s">
        <v>1846</v>
      </c>
      <c r="C281" s="31">
        <v>1941104</v>
      </c>
      <c r="D281" s="31">
        <v>190128</v>
      </c>
      <c r="E281" s="31" t="s">
        <v>833</v>
      </c>
      <c r="F281" s="31" t="s">
        <v>834</v>
      </c>
      <c r="G281" s="31" t="s">
        <v>1555</v>
      </c>
      <c r="H281" s="31" t="s">
        <v>836</v>
      </c>
      <c r="I281" s="31" t="s">
        <v>1845</v>
      </c>
      <c r="J281" s="31" t="s">
        <v>1847</v>
      </c>
      <c r="K281" s="31"/>
      <c r="N281" s="31" t="s">
        <v>1848</v>
      </c>
      <c r="O281" s="31" t="s">
        <v>857</v>
      </c>
      <c r="Q281" s="31" t="s">
        <v>842</v>
      </c>
      <c r="R281" s="31" t="s">
        <v>858</v>
      </c>
      <c r="S281" s="31" t="s">
        <v>844</v>
      </c>
    </row>
    <row r="282" spans="1:19" x14ac:dyDescent="0.25">
      <c r="A282" s="31" t="s">
        <v>1849</v>
      </c>
      <c r="B282" s="31" t="s">
        <v>1562</v>
      </c>
      <c r="C282" s="31">
        <v>1941346</v>
      </c>
      <c r="D282" s="31">
        <v>190132</v>
      </c>
      <c r="E282" s="31" t="s">
        <v>833</v>
      </c>
      <c r="F282" s="31" t="s">
        <v>834</v>
      </c>
      <c r="G282" s="31" t="s">
        <v>835</v>
      </c>
      <c r="H282" s="31" t="s">
        <v>836</v>
      </c>
      <c r="I282" s="31" t="s">
        <v>1561</v>
      </c>
      <c r="J282" s="31" t="s">
        <v>1850</v>
      </c>
      <c r="K282" s="31"/>
      <c r="N282" s="31" t="s">
        <v>1851</v>
      </c>
      <c r="O282" s="31" t="s">
        <v>857</v>
      </c>
      <c r="Q282" s="31" t="s">
        <v>842</v>
      </c>
      <c r="R282" s="31" t="s">
        <v>843</v>
      </c>
      <c r="S282" s="31" t="s">
        <v>844</v>
      </c>
    </row>
    <row r="283" spans="1:19" x14ac:dyDescent="0.25">
      <c r="A283" s="31" t="s">
        <v>1852</v>
      </c>
      <c r="B283" s="31" t="s">
        <v>1853</v>
      </c>
      <c r="C283" s="31">
        <v>1941553</v>
      </c>
      <c r="D283" s="31">
        <v>190138</v>
      </c>
      <c r="E283" s="31" t="s">
        <v>833</v>
      </c>
      <c r="F283" s="31" t="s">
        <v>834</v>
      </c>
      <c r="G283" s="31" t="s">
        <v>835</v>
      </c>
      <c r="H283" s="31" t="s">
        <v>836</v>
      </c>
      <c r="I283" s="31" t="s">
        <v>837</v>
      </c>
      <c r="J283" s="31" t="s">
        <v>1854</v>
      </c>
      <c r="K283" s="31"/>
      <c r="N283" s="31" t="s">
        <v>1855</v>
      </c>
      <c r="O283" s="31" t="s">
        <v>847</v>
      </c>
      <c r="P283" s="31" t="s">
        <v>848</v>
      </c>
      <c r="Q283" s="31" t="s">
        <v>842</v>
      </c>
      <c r="R283" s="31" t="s">
        <v>843</v>
      </c>
      <c r="S283" s="31" t="s">
        <v>844</v>
      </c>
    </row>
    <row r="284" spans="1:19" x14ac:dyDescent="0.25">
      <c r="A284" s="31" t="s">
        <v>1856</v>
      </c>
      <c r="B284" s="31" t="s">
        <v>1858</v>
      </c>
      <c r="C284" s="31">
        <v>1941942</v>
      </c>
      <c r="D284" s="31">
        <v>190142</v>
      </c>
      <c r="E284" s="31" t="s">
        <v>833</v>
      </c>
      <c r="F284" s="31" t="s">
        <v>834</v>
      </c>
      <c r="G284" s="31" t="s">
        <v>1555</v>
      </c>
      <c r="H284" s="31" t="s">
        <v>836</v>
      </c>
      <c r="I284" s="31" t="s">
        <v>1857</v>
      </c>
      <c r="J284" s="31" t="s">
        <v>1859</v>
      </c>
      <c r="K284" s="31"/>
      <c r="N284" s="31" t="s">
        <v>1860</v>
      </c>
      <c r="O284" s="31" t="s">
        <v>857</v>
      </c>
      <c r="Q284" s="31" t="s">
        <v>842</v>
      </c>
      <c r="R284" s="31" t="s">
        <v>858</v>
      </c>
      <c r="S284" s="31" t="s">
        <v>844</v>
      </c>
    </row>
    <row r="285" spans="1:19" x14ac:dyDescent="0.25">
      <c r="A285" s="31" t="s">
        <v>1861</v>
      </c>
      <c r="B285" s="31" t="s">
        <v>1863</v>
      </c>
      <c r="C285" s="31">
        <v>1942060</v>
      </c>
      <c r="D285" s="31">
        <v>190153</v>
      </c>
      <c r="E285" s="31" t="s">
        <v>833</v>
      </c>
      <c r="F285" s="31" t="s">
        <v>834</v>
      </c>
      <c r="G285" s="31" t="s">
        <v>1555</v>
      </c>
      <c r="H285" s="31" t="s">
        <v>836</v>
      </c>
      <c r="I285" s="31" t="s">
        <v>1862</v>
      </c>
      <c r="J285" s="31" t="s">
        <v>1864</v>
      </c>
      <c r="K285" s="31"/>
      <c r="N285" s="31" t="s">
        <v>1865</v>
      </c>
      <c r="O285" s="31" t="s">
        <v>857</v>
      </c>
      <c r="Q285" s="31" t="s">
        <v>842</v>
      </c>
      <c r="R285" s="31" t="s">
        <v>858</v>
      </c>
      <c r="S285" s="31" t="s">
        <v>844</v>
      </c>
    </row>
    <row r="286" spans="1:19" x14ac:dyDescent="0.25">
      <c r="A286" s="31" t="s">
        <v>1866</v>
      </c>
      <c r="B286" s="31" t="s">
        <v>1867</v>
      </c>
      <c r="C286" s="31">
        <v>1942508</v>
      </c>
      <c r="D286" s="31">
        <v>190160</v>
      </c>
      <c r="E286" s="31" t="s">
        <v>833</v>
      </c>
      <c r="F286" s="31" t="s">
        <v>834</v>
      </c>
      <c r="G286" s="31" t="s">
        <v>1555</v>
      </c>
      <c r="H286" s="31" t="s">
        <v>836</v>
      </c>
      <c r="I286" s="31" t="s">
        <v>1556</v>
      </c>
      <c r="J286" s="31" t="s">
        <v>1868</v>
      </c>
      <c r="K286" s="31"/>
      <c r="N286" s="31" t="s">
        <v>1280</v>
      </c>
      <c r="O286" s="31" t="s">
        <v>857</v>
      </c>
      <c r="Q286" s="31" t="s">
        <v>842</v>
      </c>
      <c r="R286" s="31" t="s">
        <v>858</v>
      </c>
      <c r="S286" s="31" t="s">
        <v>844</v>
      </c>
    </row>
    <row r="287" spans="1:19" x14ac:dyDescent="0.25">
      <c r="A287" s="31" t="s">
        <v>1869</v>
      </c>
      <c r="B287" s="31" t="s">
        <v>838</v>
      </c>
      <c r="C287" s="31">
        <v>1943194</v>
      </c>
      <c r="D287" s="31">
        <v>190170</v>
      </c>
      <c r="E287" s="31" t="s">
        <v>833</v>
      </c>
      <c r="F287" s="31" t="s">
        <v>834</v>
      </c>
      <c r="G287" s="31" t="s">
        <v>835</v>
      </c>
      <c r="H287" s="31" t="s">
        <v>836</v>
      </c>
      <c r="I287" s="31" t="s">
        <v>837</v>
      </c>
      <c r="J287" s="31" t="s">
        <v>1870</v>
      </c>
      <c r="K287" s="31"/>
      <c r="N287" s="31" t="s">
        <v>840</v>
      </c>
      <c r="O287" s="31" t="s">
        <v>871</v>
      </c>
      <c r="Q287" s="31" t="s">
        <v>842</v>
      </c>
      <c r="R287" s="31" t="s">
        <v>858</v>
      </c>
      <c r="S287" s="31" t="s">
        <v>844</v>
      </c>
    </row>
    <row r="288" spans="1:19" x14ac:dyDescent="0.25">
      <c r="A288" s="31" t="s">
        <v>1871</v>
      </c>
      <c r="B288" s="31" t="s">
        <v>1873</v>
      </c>
      <c r="C288" s="31">
        <v>1943486</v>
      </c>
      <c r="D288" s="31">
        <v>190172</v>
      </c>
      <c r="E288" s="31" t="s">
        <v>833</v>
      </c>
      <c r="F288" s="31" t="s">
        <v>834</v>
      </c>
      <c r="G288" s="31" t="s">
        <v>1836</v>
      </c>
      <c r="H288" s="31" t="s">
        <v>836</v>
      </c>
      <c r="I288" s="31" t="s">
        <v>1872</v>
      </c>
      <c r="J288" s="31" t="s">
        <v>1874</v>
      </c>
      <c r="K288" s="31"/>
      <c r="N288" s="31" t="s">
        <v>1875</v>
      </c>
    </row>
    <row r="289" spans="1:19" x14ac:dyDescent="0.25">
      <c r="A289" s="31" t="s">
        <v>1876</v>
      </c>
      <c r="B289" s="31" t="s">
        <v>1877</v>
      </c>
      <c r="C289" s="31">
        <v>1943625</v>
      </c>
      <c r="D289" s="31">
        <v>190193</v>
      </c>
      <c r="E289" s="31" t="s">
        <v>833</v>
      </c>
      <c r="F289" s="31" t="s">
        <v>834</v>
      </c>
      <c r="G289" s="31" t="s">
        <v>1836</v>
      </c>
      <c r="H289" s="31" t="s">
        <v>836</v>
      </c>
      <c r="I289" s="31" t="s">
        <v>1872</v>
      </c>
      <c r="J289" s="31" t="s">
        <v>1878</v>
      </c>
      <c r="K289" s="31"/>
      <c r="N289" s="31" t="s">
        <v>1806</v>
      </c>
    </row>
    <row r="290" spans="1:19" x14ac:dyDescent="0.25">
      <c r="A290" s="31" t="s">
        <v>1879</v>
      </c>
      <c r="B290" s="31" t="s">
        <v>1828</v>
      </c>
      <c r="C290" s="31">
        <v>1944082</v>
      </c>
      <c r="D290" s="31">
        <v>190199</v>
      </c>
      <c r="E290" s="31" t="s">
        <v>833</v>
      </c>
      <c r="F290" s="31" t="s">
        <v>834</v>
      </c>
      <c r="G290" s="31" t="s">
        <v>1619</v>
      </c>
      <c r="H290" s="31" t="s">
        <v>836</v>
      </c>
      <c r="I290" s="31" t="s">
        <v>1827</v>
      </c>
      <c r="J290" s="31" t="s">
        <v>1880</v>
      </c>
      <c r="K290" s="31"/>
      <c r="N290" s="31" t="s">
        <v>1881</v>
      </c>
      <c r="O290" s="31" t="s">
        <v>857</v>
      </c>
      <c r="Q290" s="31" t="s">
        <v>842</v>
      </c>
      <c r="R290" s="31" t="s">
        <v>858</v>
      </c>
      <c r="S290" s="31" t="s">
        <v>844</v>
      </c>
    </row>
    <row r="291" spans="1:19" x14ac:dyDescent="0.25">
      <c r="A291" s="31" t="s">
        <v>1882</v>
      </c>
      <c r="B291" s="31" t="s">
        <v>1562</v>
      </c>
      <c r="C291" s="31">
        <v>1944164</v>
      </c>
      <c r="D291" s="31">
        <v>190206</v>
      </c>
      <c r="E291" s="31" t="s">
        <v>833</v>
      </c>
      <c r="F291" s="31" t="s">
        <v>834</v>
      </c>
      <c r="G291" s="31" t="s">
        <v>835</v>
      </c>
      <c r="H291" s="31" t="s">
        <v>836</v>
      </c>
      <c r="I291" s="31" t="s">
        <v>1561</v>
      </c>
      <c r="J291" s="31" t="s">
        <v>1883</v>
      </c>
      <c r="K291" s="31"/>
      <c r="N291" s="31" t="s">
        <v>1884</v>
      </c>
      <c r="O291" s="31" t="s">
        <v>871</v>
      </c>
      <c r="Q291" s="31" t="s">
        <v>842</v>
      </c>
      <c r="R291" s="31" t="s">
        <v>843</v>
      </c>
      <c r="S291" s="31" t="s">
        <v>844</v>
      </c>
    </row>
    <row r="292" spans="1:19" x14ac:dyDescent="0.25">
      <c r="A292" s="31" t="s">
        <v>1885</v>
      </c>
      <c r="B292" s="31" t="s">
        <v>1886</v>
      </c>
      <c r="C292" s="31">
        <v>1944326</v>
      </c>
      <c r="D292" s="31">
        <v>190220</v>
      </c>
      <c r="E292" s="31" t="s">
        <v>833</v>
      </c>
      <c r="F292" s="31" t="s">
        <v>834</v>
      </c>
      <c r="G292" s="31" t="s">
        <v>1555</v>
      </c>
      <c r="H292" s="31" t="s">
        <v>836</v>
      </c>
      <c r="I292" s="31" t="s">
        <v>1556</v>
      </c>
      <c r="J292" s="31" t="s">
        <v>1887</v>
      </c>
      <c r="K292" s="31"/>
      <c r="N292" s="31" t="s">
        <v>1888</v>
      </c>
    </row>
    <row r="293" spans="1:19" x14ac:dyDescent="0.25">
      <c r="A293" s="31" t="s">
        <v>1889</v>
      </c>
      <c r="B293" s="31" t="s">
        <v>838</v>
      </c>
      <c r="C293" s="31">
        <v>1944443</v>
      </c>
      <c r="D293" s="31">
        <v>190221</v>
      </c>
      <c r="E293" s="31" t="s">
        <v>833</v>
      </c>
      <c r="F293" s="31" t="s">
        <v>834</v>
      </c>
      <c r="G293" s="31" t="s">
        <v>835</v>
      </c>
      <c r="H293" s="31" t="s">
        <v>836</v>
      </c>
      <c r="I293" s="31" t="s">
        <v>837</v>
      </c>
      <c r="J293" s="31" t="s">
        <v>1890</v>
      </c>
      <c r="K293" s="31"/>
      <c r="N293" s="31" t="s">
        <v>1446</v>
      </c>
    </row>
    <row r="294" spans="1:19" x14ac:dyDescent="0.25">
      <c r="A294" s="31" t="s">
        <v>1891</v>
      </c>
      <c r="B294" s="31" t="s">
        <v>1892</v>
      </c>
      <c r="C294" s="31">
        <v>1944913</v>
      </c>
      <c r="D294" s="31">
        <v>190225</v>
      </c>
      <c r="E294" s="31" t="s">
        <v>833</v>
      </c>
      <c r="F294" s="31" t="s">
        <v>834</v>
      </c>
      <c r="G294" s="31" t="s">
        <v>1555</v>
      </c>
      <c r="H294" s="31" t="s">
        <v>836</v>
      </c>
      <c r="I294" s="31" t="s">
        <v>1822</v>
      </c>
      <c r="J294" s="31" t="s">
        <v>1893</v>
      </c>
      <c r="K294" s="31"/>
      <c r="N294" s="31" t="s">
        <v>1894</v>
      </c>
      <c r="O294" s="31" t="s">
        <v>857</v>
      </c>
      <c r="Q294" s="31" t="s">
        <v>842</v>
      </c>
      <c r="R294" s="31" t="s">
        <v>858</v>
      </c>
      <c r="S294" s="31" t="s">
        <v>844</v>
      </c>
    </row>
    <row r="295" spans="1:19" x14ac:dyDescent="0.25">
      <c r="A295" s="31" t="s">
        <v>1895</v>
      </c>
      <c r="B295" s="31" t="s">
        <v>1896</v>
      </c>
      <c r="C295" s="31">
        <v>1945010</v>
      </c>
      <c r="D295" s="31">
        <v>190228</v>
      </c>
      <c r="E295" s="31" t="s">
        <v>833</v>
      </c>
      <c r="F295" s="31" t="s">
        <v>834</v>
      </c>
      <c r="G295" s="31" t="s">
        <v>1243</v>
      </c>
      <c r="H295" s="31" t="s">
        <v>836</v>
      </c>
      <c r="I295" s="31" t="s">
        <v>1244</v>
      </c>
      <c r="J295" s="31" t="s">
        <v>1897</v>
      </c>
      <c r="K295" s="31"/>
      <c r="N295" s="31" t="s">
        <v>1898</v>
      </c>
      <c r="O295" s="31" t="s">
        <v>857</v>
      </c>
      <c r="Q295" s="31" t="s">
        <v>842</v>
      </c>
      <c r="R295" s="31" t="s">
        <v>858</v>
      </c>
      <c r="S295" s="31" t="s">
        <v>844</v>
      </c>
    </row>
    <row r="296" spans="1:19" x14ac:dyDescent="0.25">
      <c r="A296" s="31" t="s">
        <v>1899</v>
      </c>
      <c r="B296" s="31" t="s">
        <v>1245</v>
      </c>
      <c r="C296" s="31">
        <v>1945803</v>
      </c>
      <c r="D296" s="31">
        <v>190245</v>
      </c>
      <c r="E296" s="31" t="s">
        <v>833</v>
      </c>
      <c r="F296" s="31" t="s">
        <v>834</v>
      </c>
      <c r="G296" s="31" t="s">
        <v>1243</v>
      </c>
      <c r="H296" s="31" t="s">
        <v>836</v>
      </c>
      <c r="I296" s="31" t="s">
        <v>1244</v>
      </c>
      <c r="J296" s="31" t="s">
        <v>1900</v>
      </c>
      <c r="K296" s="31"/>
      <c r="N296" s="31" t="s">
        <v>1901</v>
      </c>
      <c r="O296" s="31" t="s">
        <v>857</v>
      </c>
      <c r="Q296" s="31" t="s">
        <v>842</v>
      </c>
      <c r="R296" s="31" t="s">
        <v>858</v>
      </c>
      <c r="S296" s="31" t="s">
        <v>844</v>
      </c>
    </row>
    <row r="297" spans="1:19" x14ac:dyDescent="0.25">
      <c r="A297" s="31" t="s">
        <v>1902</v>
      </c>
      <c r="B297" s="31" t="s">
        <v>1904</v>
      </c>
      <c r="C297" s="31">
        <v>1946231</v>
      </c>
      <c r="D297" s="31">
        <v>190255</v>
      </c>
      <c r="E297" s="31" t="s">
        <v>833</v>
      </c>
      <c r="F297" s="31" t="s">
        <v>834</v>
      </c>
      <c r="G297" s="31" t="s">
        <v>835</v>
      </c>
      <c r="H297" s="31" t="s">
        <v>836</v>
      </c>
      <c r="I297" s="31" t="s">
        <v>1903</v>
      </c>
      <c r="J297" s="31" t="s">
        <v>1905</v>
      </c>
      <c r="K297" s="31"/>
      <c r="N297" s="31" t="s">
        <v>1855</v>
      </c>
      <c r="O297" s="31" t="s">
        <v>857</v>
      </c>
      <c r="Q297" s="31" t="s">
        <v>842</v>
      </c>
      <c r="R297" s="31" t="s">
        <v>858</v>
      </c>
      <c r="S297" s="31" t="s">
        <v>844</v>
      </c>
    </row>
    <row r="298" spans="1:19" x14ac:dyDescent="0.25">
      <c r="A298" s="31" t="s">
        <v>1906</v>
      </c>
      <c r="B298" s="31" t="s">
        <v>1907</v>
      </c>
      <c r="C298" s="31">
        <v>1946356</v>
      </c>
      <c r="D298" s="31">
        <v>190271</v>
      </c>
      <c r="E298" s="31" t="s">
        <v>833</v>
      </c>
      <c r="F298" s="31" t="s">
        <v>834</v>
      </c>
      <c r="G298" s="31" t="s">
        <v>1555</v>
      </c>
      <c r="H298" s="31" t="s">
        <v>836</v>
      </c>
      <c r="I298" s="31" t="s">
        <v>1822</v>
      </c>
      <c r="J298" s="31" t="s">
        <v>1366</v>
      </c>
      <c r="K298" s="31"/>
      <c r="N298" s="31" t="s">
        <v>1908</v>
      </c>
      <c r="O298" s="31" t="s">
        <v>857</v>
      </c>
      <c r="Q298" s="31" t="s">
        <v>842</v>
      </c>
      <c r="R298" s="31" t="s">
        <v>858</v>
      </c>
      <c r="S298" s="31" t="s">
        <v>844</v>
      </c>
    </row>
    <row r="299" spans="1:19" x14ac:dyDescent="0.25">
      <c r="A299" s="31" t="s">
        <v>1909</v>
      </c>
      <c r="B299" s="31" t="s">
        <v>1910</v>
      </c>
      <c r="C299" s="31">
        <v>1946577</v>
      </c>
      <c r="D299" s="31">
        <v>79711881</v>
      </c>
      <c r="E299" s="31" t="s">
        <v>833</v>
      </c>
      <c r="F299" s="31" t="s">
        <v>834</v>
      </c>
      <c r="G299" s="31" t="s">
        <v>835</v>
      </c>
      <c r="H299" s="31" t="s">
        <v>836</v>
      </c>
      <c r="I299" s="31" t="s">
        <v>1561</v>
      </c>
      <c r="J299" s="31" t="s">
        <v>1076</v>
      </c>
      <c r="K299" s="31"/>
      <c r="N299" s="31" t="s">
        <v>1733</v>
      </c>
      <c r="O299" s="31" t="s">
        <v>871</v>
      </c>
      <c r="Q299" s="31" t="s">
        <v>842</v>
      </c>
      <c r="R299" s="31" t="s">
        <v>858</v>
      </c>
      <c r="S299" s="31" t="s">
        <v>844</v>
      </c>
    </row>
    <row r="300" spans="1:19" x14ac:dyDescent="0.25">
      <c r="A300" s="31" t="s">
        <v>1911</v>
      </c>
      <c r="B300" s="31" t="s">
        <v>1912</v>
      </c>
      <c r="C300" s="31">
        <v>1947120</v>
      </c>
      <c r="D300" s="31">
        <v>190309</v>
      </c>
      <c r="E300" s="31" t="s">
        <v>833</v>
      </c>
      <c r="F300" s="31" t="s">
        <v>834</v>
      </c>
      <c r="G300" s="31" t="s">
        <v>835</v>
      </c>
      <c r="H300" s="31" t="s">
        <v>836</v>
      </c>
      <c r="I300" s="31" t="s">
        <v>837</v>
      </c>
      <c r="J300" s="31" t="s">
        <v>1913</v>
      </c>
      <c r="K300" s="31"/>
      <c r="N300" s="31" t="s">
        <v>1914</v>
      </c>
      <c r="O300" s="31" t="s">
        <v>871</v>
      </c>
      <c r="Q300" s="31" t="s">
        <v>842</v>
      </c>
      <c r="R300" s="31" t="s">
        <v>858</v>
      </c>
      <c r="S300" s="31" t="s">
        <v>844</v>
      </c>
    </row>
    <row r="301" spans="1:19" x14ac:dyDescent="0.25">
      <c r="A301" s="31" t="s">
        <v>1915</v>
      </c>
      <c r="B301" s="31" t="s">
        <v>1917</v>
      </c>
      <c r="C301" s="31">
        <v>1947540</v>
      </c>
      <c r="D301" s="31">
        <v>190315</v>
      </c>
      <c r="E301" s="31" t="s">
        <v>833</v>
      </c>
      <c r="F301" s="31" t="s">
        <v>834</v>
      </c>
      <c r="G301" s="31" t="s">
        <v>1555</v>
      </c>
      <c r="H301" s="31" t="s">
        <v>836</v>
      </c>
      <c r="I301" s="31" t="s">
        <v>1916</v>
      </c>
      <c r="J301" s="31" t="s">
        <v>1918</v>
      </c>
      <c r="K301" s="31"/>
      <c r="N301" s="31" t="s">
        <v>1919</v>
      </c>
    </row>
    <row r="302" spans="1:19" x14ac:dyDescent="0.25">
      <c r="A302" s="31" t="s">
        <v>1920</v>
      </c>
      <c r="B302" s="31" t="s">
        <v>1921</v>
      </c>
      <c r="C302" s="31">
        <v>1947860</v>
      </c>
      <c r="D302" s="31">
        <v>190318</v>
      </c>
      <c r="E302" s="31" t="s">
        <v>833</v>
      </c>
      <c r="F302" s="31" t="s">
        <v>834</v>
      </c>
      <c r="G302" s="31" t="s">
        <v>1555</v>
      </c>
      <c r="H302" s="31" t="s">
        <v>836</v>
      </c>
      <c r="I302" s="31" t="s">
        <v>1845</v>
      </c>
      <c r="J302" s="31" t="s">
        <v>1922</v>
      </c>
      <c r="K302" s="31"/>
      <c r="N302" s="31" t="s">
        <v>1923</v>
      </c>
      <c r="O302" s="31" t="s">
        <v>857</v>
      </c>
      <c r="Q302" s="31" t="s">
        <v>842</v>
      </c>
      <c r="R302" s="31" t="s">
        <v>858</v>
      </c>
      <c r="S302" s="31" t="s">
        <v>844</v>
      </c>
    </row>
    <row r="303" spans="1:19" x14ac:dyDescent="0.25">
      <c r="A303" s="31" t="s">
        <v>1924</v>
      </c>
      <c r="B303" s="31" t="s">
        <v>1926</v>
      </c>
      <c r="C303" s="31">
        <v>1948483</v>
      </c>
      <c r="D303" s="31">
        <v>190342</v>
      </c>
      <c r="E303" s="31" t="s">
        <v>833</v>
      </c>
      <c r="F303" s="31" t="s">
        <v>834</v>
      </c>
      <c r="G303" s="31" t="s">
        <v>1555</v>
      </c>
      <c r="H303" s="31" t="s">
        <v>836</v>
      </c>
      <c r="I303" s="31" t="s">
        <v>1925</v>
      </c>
      <c r="J303" s="31" t="s">
        <v>1927</v>
      </c>
      <c r="K303" s="31"/>
      <c r="N303" s="31" t="s">
        <v>1928</v>
      </c>
      <c r="O303" s="31" t="s">
        <v>857</v>
      </c>
      <c r="Q303" s="31" t="s">
        <v>842</v>
      </c>
      <c r="R303" s="31" t="s">
        <v>858</v>
      </c>
      <c r="S303" s="31" t="s">
        <v>844</v>
      </c>
    </row>
    <row r="304" spans="1:19" x14ac:dyDescent="0.25">
      <c r="A304" s="31" t="s">
        <v>1929</v>
      </c>
      <c r="B304" s="31" t="s">
        <v>1932</v>
      </c>
      <c r="C304" s="31">
        <v>1948654</v>
      </c>
      <c r="D304" s="31">
        <v>190347</v>
      </c>
      <c r="E304" s="31" t="s">
        <v>833</v>
      </c>
      <c r="F304" s="31" t="s">
        <v>834</v>
      </c>
      <c r="G304" s="31" t="s">
        <v>1930</v>
      </c>
      <c r="H304" s="31" t="s">
        <v>836</v>
      </c>
      <c r="I304" s="31" t="s">
        <v>1931</v>
      </c>
      <c r="J304" s="31" t="s">
        <v>1933</v>
      </c>
      <c r="K304" s="31"/>
      <c r="N304" s="31" t="s">
        <v>1934</v>
      </c>
      <c r="O304" s="31" t="s">
        <v>857</v>
      </c>
      <c r="Q304" s="31" t="s">
        <v>842</v>
      </c>
      <c r="R304" s="31" t="s">
        <v>1454</v>
      </c>
      <c r="S304" s="31" t="s">
        <v>844</v>
      </c>
    </row>
    <row r="305" spans="1:19" x14ac:dyDescent="0.25">
      <c r="A305" s="31" t="s">
        <v>1935</v>
      </c>
      <c r="B305" s="31" t="s">
        <v>1937</v>
      </c>
      <c r="C305" s="31">
        <v>1948667</v>
      </c>
      <c r="D305" s="31">
        <v>190348</v>
      </c>
      <c r="E305" s="31" t="s">
        <v>833</v>
      </c>
      <c r="F305" s="31" t="s">
        <v>834</v>
      </c>
      <c r="G305" s="31" t="s">
        <v>835</v>
      </c>
      <c r="H305" s="31" t="s">
        <v>836</v>
      </c>
      <c r="I305" s="31" t="s">
        <v>1936</v>
      </c>
      <c r="J305" s="31" t="s">
        <v>1938</v>
      </c>
      <c r="K305" s="31"/>
      <c r="N305" s="31" t="s">
        <v>1855</v>
      </c>
      <c r="O305" s="31" t="s">
        <v>857</v>
      </c>
      <c r="Q305" s="31" t="s">
        <v>842</v>
      </c>
      <c r="R305" s="31" t="s">
        <v>1454</v>
      </c>
      <c r="S305" s="31" t="s">
        <v>844</v>
      </c>
    </row>
    <row r="306" spans="1:19" x14ac:dyDescent="0.25">
      <c r="A306" s="31" t="s">
        <v>1939</v>
      </c>
      <c r="B306" s="31" t="s">
        <v>1941</v>
      </c>
      <c r="C306" s="31">
        <v>1948674</v>
      </c>
      <c r="D306" s="31">
        <v>190350</v>
      </c>
      <c r="E306" s="31" t="s">
        <v>833</v>
      </c>
      <c r="F306" s="31" t="s">
        <v>834</v>
      </c>
      <c r="G306" s="31" t="s">
        <v>1555</v>
      </c>
      <c r="H306" s="31" t="s">
        <v>836</v>
      </c>
      <c r="I306" s="31" t="s">
        <v>1940</v>
      </c>
      <c r="J306" s="31" t="s">
        <v>1942</v>
      </c>
      <c r="K306" s="31"/>
      <c r="N306" s="31" t="s">
        <v>1943</v>
      </c>
      <c r="O306" s="31" t="s">
        <v>857</v>
      </c>
      <c r="Q306" s="31" t="s">
        <v>842</v>
      </c>
      <c r="R306" s="31" t="s">
        <v>858</v>
      </c>
      <c r="S306" s="31" t="s">
        <v>844</v>
      </c>
    </row>
    <row r="307" spans="1:19" x14ac:dyDescent="0.25">
      <c r="A307" s="31" t="s">
        <v>1944</v>
      </c>
      <c r="B307" s="31" t="s">
        <v>1947</v>
      </c>
      <c r="C307" s="31">
        <v>1949015</v>
      </c>
      <c r="D307" s="31">
        <v>190356</v>
      </c>
      <c r="E307" s="31" t="s">
        <v>833</v>
      </c>
      <c r="F307" s="31" t="s">
        <v>834</v>
      </c>
      <c r="G307" s="31" t="s">
        <v>1945</v>
      </c>
      <c r="H307" s="31" t="s">
        <v>836</v>
      </c>
      <c r="I307" s="31" t="s">
        <v>1946</v>
      </c>
      <c r="J307" s="31" t="s">
        <v>1163</v>
      </c>
      <c r="K307" s="31"/>
      <c r="N307" s="31" t="s">
        <v>1948</v>
      </c>
      <c r="O307" s="31" t="s">
        <v>857</v>
      </c>
      <c r="Q307" s="31" t="s">
        <v>842</v>
      </c>
      <c r="R307" s="31" t="s">
        <v>858</v>
      </c>
      <c r="S307" s="31" t="s">
        <v>844</v>
      </c>
    </row>
    <row r="308" spans="1:19" x14ac:dyDescent="0.25">
      <c r="A308" s="31" t="s">
        <v>1949</v>
      </c>
      <c r="B308" s="31" t="s">
        <v>1858</v>
      </c>
      <c r="C308" s="31">
        <v>1949616</v>
      </c>
      <c r="D308" s="31">
        <v>190375</v>
      </c>
      <c r="E308" s="31" t="s">
        <v>833</v>
      </c>
      <c r="F308" s="31" t="s">
        <v>834</v>
      </c>
      <c r="G308" s="31" t="s">
        <v>1555</v>
      </c>
      <c r="H308" s="31" t="s">
        <v>836</v>
      </c>
      <c r="I308" s="31" t="s">
        <v>1857</v>
      </c>
      <c r="J308" s="31" t="s">
        <v>1950</v>
      </c>
      <c r="K308" s="31"/>
      <c r="N308" s="31" t="s">
        <v>1860</v>
      </c>
      <c r="O308" s="31" t="s">
        <v>857</v>
      </c>
      <c r="Q308" s="31" t="s">
        <v>842</v>
      </c>
      <c r="R308" s="31" t="s">
        <v>858</v>
      </c>
      <c r="S308" s="31" t="s">
        <v>844</v>
      </c>
    </row>
    <row r="309" spans="1:19" x14ac:dyDescent="0.25">
      <c r="A309" s="31" t="s">
        <v>1951</v>
      </c>
      <c r="B309" s="31" t="s">
        <v>1952</v>
      </c>
      <c r="C309" s="31">
        <v>1950085</v>
      </c>
      <c r="D309" s="31">
        <v>190380</v>
      </c>
      <c r="E309" s="31" t="s">
        <v>833</v>
      </c>
      <c r="F309" s="31" t="s">
        <v>834</v>
      </c>
      <c r="G309" s="31" t="s">
        <v>1836</v>
      </c>
      <c r="H309" s="31" t="s">
        <v>836</v>
      </c>
      <c r="I309" s="31" t="s">
        <v>1872</v>
      </c>
      <c r="J309" s="31" t="s">
        <v>1953</v>
      </c>
      <c r="K309" s="31"/>
      <c r="N309" s="31" t="s">
        <v>1898</v>
      </c>
      <c r="O309" s="31" t="s">
        <v>857</v>
      </c>
      <c r="Q309" s="31" t="s">
        <v>842</v>
      </c>
      <c r="R309" s="31" t="s">
        <v>858</v>
      </c>
      <c r="S309" s="31" t="s">
        <v>844</v>
      </c>
    </row>
    <row r="310" spans="1:19" x14ac:dyDescent="0.25">
      <c r="A310" s="31" t="s">
        <v>1954</v>
      </c>
      <c r="B310" s="31" t="s">
        <v>1955</v>
      </c>
      <c r="C310" s="31">
        <v>1950883</v>
      </c>
      <c r="D310" s="31">
        <v>190405</v>
      </c>
      <c r="E310" s="31" t="s">
        <v>833</v>
      </c>
      <c r="F310" s="31" t="s">
        <v>834</v>
      </c>
      <c r="G310" s="31" t="s">
        <v>1555</v>
      </c>
      <c r="H310" s="31" t="s">
        <v>836</v>
      </c>
      <c r="I310" s="31" t="s">
        <v>1556</v>
      </c>
      <c r="J310" s="31" t="s">
        <v>1956</v>
      </c>
      <c r="K310" s="31"/>
      <c r="N310" s="31" t="s">
        <v>1957</v>
      </c>
    </row>
    <row r="311" spans="1:19" x14ac:dyDescent="0.25">
      <c r="A311" s="31" t="s">
        <v>1958</v>
      </c>
      <c r="B311" s="31" t="s">
        <v>1961</v>
      </c>
      <c r="C311" s="31">
        <v>1951224</v>
      </c>
      <c r="D311" s="31">
        <v>190420</v>
      </c>
      <c r="E311" s="31" t="s">
        <v>833</v>
      </c>
      <c r="F311" s="31" t="s">
        <v>834</v>
      </c>
      <c r="G311" s="31" t="s">
        <v>1959</v>
      </c>
      <c r="H311" s="31" t="s">
        <v>836</v>
      </c>
      <c r="I311" s="31" t="s">
        <v>1960</v>
      </c>
      <c r="J311" s="31" t="s">
        <v>1962</v>
      </c>
      <c r="K311" s="31"/>
      <c r="N311" s="31" t="s">
        <v>1963</v>
      </c>
      <c r="O311" s="31" t="s">
        <v>857</v>
      </c>
      <c r="Q311" s="31" t="s">
        <v>842</v>
      </c>
      <c r="R311" s="31" t="s">
        <v>858</v>
      </c>
      <c r="S311" s="31" t="s">
        <v>844</v>
      </c>
    </row>
    <row r="312" spans="1:19" x14ac:dyDescent="0.25">
      <c r="A312" s="31" t="s">
        <v>1964</v>
      </c>
      <c r="B312" s="31" t="s">
        <v>1966</v>
      </c>
      <c r="C312" s="31">
        <v>1951467</v>
      </c>
      <c r="D312" s="31">
        <v>190426</v>
      </c>
      <c r="E312" s="31" t="s">
        <v>833</v>
      </c>
      <c r="F312" s="31" t="s">
        <v>834</v>
      </c>
      <c r="G312" s="31" t="s">
        <v>835</v>
      </c>
      <c r="H312" s="31" t="s">
        <v>836</v>
      </c>
      <c r="I312" s="31" t="s">
        <v>1965</v>
      </c>
      <c r="J312" s="31" t="s">
        <v>1967</v>
      </c>
      <c r="K312" s="31"/>
      <c r="N312" s="31" t="s">
        <v>1280</v>
      </c>
      <c r="O312" s="31" t="s">
        <v>857</v>
      </c>
      <c r="Q312" s="31" t="s">
        <v>842</v>
      </c>
      <c r="R312" s="31" t="s">
        <v>858</v>
      </c>
      <c r="S312" s="31" t="s">
        <v>844</v>
      </c>
    </row>
    <row r="313" spans="1:19" x14ac:dyDescent="0.25">
      <c r="A313" s="31" t="s">
        <v>1968</v>
      </c>
      <c r="B313" s="31" t="s">
        <v>1970</v>
      </c>
      <c r="C313" s="31">
        <v>1951474</v>
      </c>
      <c r="D313" s="31">
        <v>190429</v>
      </c>
      <c r="E313" s="31" t="s">
        <v>833</v>
      </c>
      <c r="F313" s="31" t="s">
        <v>834</v>
      </c>
      <c r="G313" s="31" t="s">
        <v>835</v>
      </c>
      <c r="H313" s="31" t="s">
        <v>836</v>
      </c>
      <c r="I313" s="31" t="s">
        <v>1969</v>
      </c>
      <c r="J313" s="31" t="s">
        <v>1971</v>
      </c>
      <c r="K313" s="31"/>
      <c r="N313" s="31" t="s">
        <v>1855</v>
      </c>
      <c r="O313" s="31" t="s">
        <v>857</v>
      </c>
      <c r="Q313" s="31" t="s">
        <v>842</v>
      </c>
      <c r="R313" s="31" t="s">
        <v>858</v>
      </c>
      <c r="S313" s="31" t="s">
        <v>844</v>
      </c>
    </row>
    <row r="314" spans="1:19" x14ac:dyDescent="0.25">
      <c r="A314" s="31" t="s">
        <v>1972</v>
      </c>
      <c r="B314" s="31" t="s">
        <v>1973</v>
      </c>
      <c r="C314" s="31">
        <v>1951481</v>
      </c>
      <c r="D314" s="31">
        <v>190430</v>
      </c>
      <c r="E314" s="31" t="s">
        <v>833</v>
      </c>
      <c r="F314" s="31" t="s">
        <v>834</v>
      </c>
      <c r="G314" s="31" t="s">
        <v>1555</v>
      </c>
      <c r="H314" s="31" t="s">
        <v>836</v>
      </c>
      <c r="I314" s="31" t="s">
        <v>1556</v>
      </c>
      <c r="J314" s="31" t="s">
        <v>1974</v>
      </c>
      <c r="K314" s="31"/>
      <c r="N314" s="31" t="s">
        <v>1975</v>
      </c>
      <c r="O314" s="31" t="s">
        <v>857</v>
      </c>
      <c r="Q314" s="31" t="s">
        <v>842</v>
      </c>
      <c r="R314" s="31" t="s">
        <v>858</v>
      </c>
      <c r="S314" s="31" t="s">
        <v>844</v>
      </c>
    </row>
    <row r="315" spans="1:19" x14ac:dyDescent="0.25">
      <c r="A315" s="31" t="s">
        <v>1976</v>
      </c>
      <c r="B315" s="31" t="s">
        <v>1977</v>
      </c>
      <c r="C315" s="31">
        <v>1951675</v>
      </c>
      <c r="D315" s="31">
        <v>190431</v>
      </c>
      <c r="E315" s="31" t="s">
        <v>833</v>
      </c>
      <c r="F315" s="31" t="s">
        <v>834</v>
      </c>
      <c r="G315" s="31" t="s">
        <v>1555</v>
      </c>
      <c r="H315" s="31" t="s">
        <v>836</v>
      </c>
      <c r="I315" s="31" t="s">
        <v>1857</v>
      </c>
      <c r="J315" s="31" t="s">
        <v>1978</v>
      </c>
      <c r="K315" s="31"/>
      <c r="N315" s="31" t="s">
        <v>1979</v>
      </c>
      <c r="O315" s="31" t="s">
        <v>857</v>
      </c>
      <c r="Q315" s="31" t="s">
        <v>842</v>
      </c>
      <c r="R315" s="31" t="s">
        <v>858</v>
      </c>
      <c r="S315" s="31" t="s">
        <v>844</v>
      </c>
    </row>
    <row r="316" spans="1:19" x14ac:dyDescent="0.25">
      <c r="A316" s="31" t="s">
        <v>1980</v>
      </c>
      <c r="B316" s="31" t="s">
        <v>1981</v>
      </c>
      <c r="C316" s="31">
        <v>1952002</v>
      </c>
      <c r="D316" s="31">
        <v>190440</v>
      </c>
      <c r="E316" s="31" t="s">
        <v>833</v>
      </c>
      <c r="F316" s="31" t="s">
        <v>834</v>
      </c>
      <c r="G316" s="31" t="s">
        <v>1555</v>
      </c>
      <c r="H316" s="31" t="s">
        <v>836</v>
      </c>
      <c r="I316" s="31" t="s">
        <v>1556</v>
      </c>
      <c r="J316" s="31" t="s">
        <v>1982</v>
      </c>
      <c r="K316" s="31"/>
      <c r="N316" s="31" t="s">
        <v>1983</v>
      </c>
      <c r="O316" s="31" t="s">
        <v>857</v>
      </c>
      <c r="Q316" s="31" t="s">
        <v>842</v>
      </c>
      <c r="R316" s="31" t="s">
        <v>858</v>
      </c>
      <c r="S316" s="31" t="s">
        <v>844</v>
      </c>
    </row>
    <row r="317" spans="1:19" x14ac:dyDescent="0.25">
      <c r="A317" s="31" t="s">
        <v>1984</v>
      </c>
      <c r="B317" s="31" t="s">
        <v>1947</v>
      </c>
      <c r="C317" s="31">
        <v>1953218</v>
      </c>
      <c r="D317" s="31">
        <v>190486</v>
      </c>
      <c r="E317" s="31" t="s">
        <v>833</v>
      </c>
      <c r="F317" s="31" t="s">
        <v>834</v>
      </c>
      <c r="G317" s="31" t="s">
        <v>1945</v>
      </c>
      <c r="H317" s="31" t="s">
        <v>836</v>
      </c>
      <c r="I317" s="31" t="s">
        <v>1946</v>
      </c>
      <c r="J317" s="31" t="s">
        <v>1184</v>
      </c>
      <c r="K317" s="31"/>
      <c r="N317" s="31" t="s">
        <v>1985</v>
      </c>
    </row>
    <row r="318" spans="1:19" x14ac:dyDescent="0.25">
      <c r="A318" s="31" t="s">
        <v>1986</v>
      </c>
      <c r="B318" s="31" t="s">
        <v>1990</v>
      </c>
      <c r="C318" s="31">
        <v>1953619</v>
      </c>
      <c r="D318" s="31">
        <v>190492</v>
      </c>
      <c r="E318" s="31" t="s">
        <v>833</v>
      </c>
      <c r="F318" s="31" t="s">
        <v>834</v>
      </c>
      <c r="G318" s="31" t="s">
        <v>1987</v>
      </c>
      <c r="H318" s="31" t="s">
        <v>1988</v>
      </c>
      <c r="I318" s="31" t="s">
        <v>1989</v>
      </c>
      <c r="J318" s="31" t="s">
        <v>1991</v>
      </c>
      <c r="K318" s="31"/>
      <c r="N318" s="31" t="s">
        <v>1992</v>
      </c>
    </row>
    <row r="319" spans="1:19" x14ac:dyDescent="0.25">
      <c r="A319" s="31" t="s">
        <v>1993</v>
      </c>
      <c r="B319" s="31" t="s">
        <v>1995</v>
      </c>
      <c r="C319" s="31">
        <v>1953988</v>
      </c>
      <c r="D319" s="31">
        <v>190508</v>
      </c>
      <c r="E319" s="31" t="s">
        <v>833</v>
      </c>
      <c r="F319" s="31" t="s">
        <v>834</v>
      </c>
      <c r="G319" s="31" t="s">
        <v>1478</v>
      </c>
      <c r="H319" s="31" t="s">
        <v>1459</v>
      </c>
      <c r="I319" s="31" t="s">
        <v>1994</v>
      </c>
      <c r="J319" s="31" t="s">
        <v>1996</v>
      </c>
      <c r="K319" s="31"/>
      <c r="N319" s="31" t="s">
        <v>1997</v>
      </c>
      <c r="O319" s="31" t="s">
        <v>857</v>
      </c>
      <c r="Q319" s="31" t="s">
        <v>842</v>
      </c>
      <c r="R319" s="31" t="s">
        <v>1454</v>
      </c>
      <c r="S319" s="31" t="s">
        <v>844</v>
      </c>
    </row>
    <row r="320" spans="1:19" x14ac:dyDescent="0.25">
      <c r="A320" s="31" t="s">
        <v>1998</v>
      </c>
      <c r="B320" s="31" t="s">
        <v>2000</v>
      </c>
      <c r="C320" s="31">
        <v>1961362</v>
      </c>
      <c r="D320" s="31">
        <v>190930</v>
      </c>
      <c r="E320" s="31" t="s">
        <v>833</v>
      </c>
      <c r="F320" s="31" t="s">
        <v>1268</v>
      </c>
      <c r="G320" s="31" t="s">
        <v>1355</v>
      </c>
      <c r="H320" s="31" t="s">
        <v>1304</v>
      </c>
      <c r="I320" s="31" t="s">
        <v>1999</v>
      </c>
      <c r="J320" s="31" t="s">
        <v>2001</v>
      </c>
      <c r="K320" s="31"/>
      <c r="N320" s="31" t="s">
        <v>2002</v>
      </c>
    </row>
    <row r="321" spans="1:19" x14ac:dyDescent="0.25">
      <c r="A321" s="31" t="s">
        <v>2003</v>
      </c>
      <c r="B321" s="31" t="s">
        <v>2004</v>
      </c>
      <c r="C321" s="31">
        <v>1962782</v>
      </c>
      <c r="D321" s="31">
        <v>190957</v>
      </c>
      <c r="E321" s="31" t="s">
        <v>833</v>
      </c>
      <c r="F321" s="31" t="s">
        <v>834</v>
      </c>
      <c r="G321" s="31" t="s">
        <v>835</v>
      </c>
      <c r="H321" s="31" t="s">
        <v>836</v>
      </c>
      <c r="I321" s="31" t="s">
        <v>1656</v>
      </c>
      <c r="J321" s="31" t="s">
        <v>2005</v>
      </c>
      <c r="K321" s="31"/>
      <c r="N321" s="31" t="s">
        <v>2006</v>
      </c>
      <c r="O321" s="31" t="s">
        <v>857</v>
      </c>
      <c r="Q321" s="31" t="s">
        <v>842</v>
      </c>
      <c r="R321" s="31" t="s">
        <v>858</v>
      </c>
      <c r="S321" s="31" t="s">
        <v>844</v>
      </c>
    </row>
    <row r="322" spans="1:19" x14ac:dyDescent="0.25">
      <c r="A322" s="31" t="s">
        <v>2007</v>
      </c>
      <c r="B322" s="31" t="s">
        <v>2008</v>
      </c>
      <c r="C322" s="31">
        <v>1962917</v>
      </c>
      <c r="D322" s="31">
        <v>190959</v>
      </c>
      <c r="E322" s="31" t="s">
        <v>833</v>
      </c>
      <c r="F322" s="31" t="s">
        <v>834</v>
      </c>
      <c r="G322" s="31" t="s">
        <v>835</v>
      </c>
      <c r="H322" s="31" t="s">
        <v>836</v>
      </c>
      <c r="I322" s="31" t="s">
        <v>1656</v>
      </c>
      <c r="J322" s="31" t="s">
        <v>2009</v>
      </c>
      <c r="K322" s="31"/>
      <c r="N322" s="31" t="s">
        <v>2010</v>
      </c>
      <c r="O322" s="31" t="s">
        <v>857</v>
      </c>
      <c r="Q322" s="31" t="s">
        <v>842</v>
      </c>
      <c r="R322" s="31" t="s">
        <v>858</v>
      </c>
      <c r="S322" s="31" t="s">
        <v>844</v>
      </c>
    </row>
    <row r="323" spans="1:19" x14ac:dyDescent="0.25">
      <c r="A323" s="31" t="s">
        <v>2011</v>
      </c>
      <c r="B323" s="31" t="s">
        <v>2012</v>
      </c>
      <c r="C323" s="31">
        <v>1963238</v>
      </c>
      <c r="D323" s="31">
        <v>190967</v>
      </c>
      <c r="E323" s="31" t="s">
        <v>833</v>
      </c>
      <c r="F323" s="31" t="s">
        <v>834</v>
      </c>
      <c r="G323" s="31" t="s">
        <v>835</v>
      </c>
      <c r="H323" s="31" t="s">
        <v>836</v>
      </c>
      <c r="I323" s="31" t="s">
        <v>1656</v>
      </c>
      <c r="J323" s="31" t="s">
        <v>2013</v>
      </c>
      <c r="K323" s="31"/>
      <c r="N323" s="31" t="s">
        <v>2014</v>
      </c>
    </row>
    <row r="324" spans="1:19" x14ac:dyDescent="0.25">
      <c r="A324" s="31" t="s">
        <v>2015</v>
      </c>
      <c r="B324" s="31" t="s">
        <v>1672</v>
      </c>
      <c r="C324" s="31">
        <v>1963636</v>
      </c>
      <c r="D324" s="31">
        <v>190973</v>
      </c>
      <c r="E324" s="31" t="s">
        <v>833</v>
      </c>
      <c r="F324" s="31" t="s">
        <v>834</v>
      </c>
      <c r="G324" s="31" t="s">
        <v>835</v>
      </c>
      <c r="H324" s="31" t="s">
        <v>836</v>
      </c>
      <c r="I324" s="31" t="s">
        <v>1634</v>
      </c>
      <c r="J324" s="31" t="s">
        <v>2016</v>
      </c>
      <c r="K324" s="31"/>
      <c r="N324" s="31" t="s">
        <v>2017</v>
      </c>
    </row>
    <row r="325" spans="1:19" x14ac:dyDescent="0.25">
      <c r="A325" s="31" t="s">
        <v>2018</v>
      </c>
      <c r="B325" s="31" t="s">
        <v>2020</v>
      </c>
      <c r="C325" s="31">
        <v>1966043</v>
      </c>
      <c r="D325" s="31">
        <v>190998</v>
      </c>
      <c r="E325" s="31" t="s">
        <v>833</v>
      </c>
      <c r="F325" s="31" t="s">
        <v>834</v>
      </c>
      <c r="G325" s="31" t="s">
        <v>1987</v>
      </c>
      <c r="H325" s="31" t="s">
        <v>1988</v>
      </c>
      <c r="I325" s="31" t="s">
        <v>2019</v>
      </c>
      <c r="J325" s="31" t="s">
        <v>2021</v>
      </c>
      <c r="K325" s="31"/>
      <c r="N325" s="31" t="s">
        <v>2022</v>
      </c>
    </row>
    <row r="326" spans="1:19" x14ac:dyDescent="0.25">
      <c r="A326" s="31" t="s">
        <v>2023</v>
      </c>
      <c r="B326" s="31" t="s">
        <v>2024</v>
      </c>
      <c r="C326" s="31">
        <v>1966296</v>
      </c>
      <c r="D326" s="31">
        <v>191003</v>
      </c>
      <c r="E326" s="31" t="s">
        <v>833</v>
      </c>
      <c r="F326" s="31" t="s">
        <v>834</v>
      </c>
      <c r="G326" s="31" t="s">
        <v>1987</v>
      </c>
      <c r="H326" s="31" t="s">
        <v>1988</v>
      </c>
      <c r="I326" s="31" t="s">
        <v>2019</v>
      </c>
      <c r="J326" s="31" t="s">
        <v>2025</v>
      </c>
      <c r="K326" s="31"/>
      <c r="N326" s="31" t="s">
        <v>2026</v>
      </c>
    </row>
    <row r="327" spans="1:19" x14ac:dyDescent="0.25">
      <c r="A327" s="31" t="s">
        <v>2027</v>
      </c>
      <c r="B327" s="31" t="s">
        <v>1867</v>
      </c>
      <c r="C327" s="31">
        <v>1970250</v>
      </c>
      <c r="D327" s="31">
        <v>191110</v>
      </c>
      <c r="E327" s="31" t="s">
        <v>833</v>
      </c>
      <c r="F327" s="31" t="s">
        <v>834</v>
      </c>
      <c r="G327" s="31" t="s">
        <v>1555</v>
      </c>
      <c r="H327" s="31" t="s">
        <v>836</v>
      </c>
      <c r="I327" s="31" t="s">
        <v>1556</v>
      </c>
      <c r="J327" s="31" t="s">
        <v>2028</v>
      </c>
      <c r="K327" s="31"/>
      <c r="N327" s="31" t="s">
        <v>2029</v>
      </c>
      <c r="O327" s="31" t="s">
        <v>857</v>
      </c>
      <c r="Q327" s="31" t="s">
        <v>842</v>
      </c>
      <c r="R327" s="31" t="s">
        <v>858</v>
      </c>
      <c r="S327" s="31" t="s">
        <v>844</v>
      </c>
    </row>
    <row r="328" spans="1:19" x14ac:dyDescent="0.25">
      <c r="A328" s="31" t="s">
        <v>2030</v>
      </c>
      <c r="B328" s="31" t="s">
        <v>1832</v>
      </c>
      <c r="C328" s="31">
        <v>1972982</v>
      </c>
      <c r="D328" s="31">
        <v>191214</v>
      </c>
      <c r="E328" s="31" t="s">
        <v>833</v>
      </c>
      <c r="F328" s="31" t="s">
        <v>834</v>
      </c>
      <c r="G328" s="31" t="s">
        <v>1773</v>
      </c>
      <c r="H328" s="31" t="s">
        <v>836</v>
      </c>
      <c r="I328" s="31" t="s">
        <v>1774</v>
      </c>
      <c r="J328" s="31" t="s">
        <v>2031</v>
      </c>
      <c r="K328" s="31"/>
      <c r="N328" s="31" t="s">
        <v>1957</v>
      </c>
    </row>
    <row r="329" spans="1:19" x14ac:dyDescent="0.25">
      <c r="A329" s="31" t="s">
        <v>2032</v>
      </c>
      <c r="B329" s="31" t="s">
        <v>2035</v>
      </c>
      <c r="C329" s="31">
        <v>2074690</v>
      </c>
      <c r="D329" s="31">
        <v>192325</v>
      </c>
      <c r="E329" s="31" t="s">
        <v>833</v>
      </c>
      <c r="F329" s="31" t="s">
        <v>1268</v>
      </c>
      <c r="G329" s="31" t="s">
        <v>2033</v>
      </c>
      <c r="H329" s="31" t="s">
        <v>1270</v>
      </c>
      <c r="I329" s="31" t="s">
        <v>2034</v>
      </c>
      <c r="J329" s="31" t="s">
        <v>2036</v>
      </c>
      <c r="K329" s="31"/>
      <c r="N329" s="31" t="s">
        <v>2037</v>
      </c>
      <c r="O329" s="31" t="s">
        <v>857</v>
      </c>
      <c r="Q329" s="31" t="s">
        <v>842</v>
      </c>
      <c r="R329" s="31" t="s">
        <v>858</v>
      </c>
      <c r="S329" s="31" t="s">
        <v>844</v>
      </c>
    </row>
    <row r="330" spans="1:19" x14ac:dyDescent="0.25">
      <c r="A330" s="31" t="s">
        <v>2038</v>
      </c>
      <c r="B330" s="31" t="s">
        <v>2035</v>
      </c>
      <c r="C330" s="31">
        <v>2082367</v>
      </c>
      <c r="D330" s="31">
        <v>192372</v>
      </c>
      <c r="E330" s="31" t="s">
        <v>833</v>
      </c>
      <c r="F330" s="31" t="s">
        <v>1268</v>
      </c>
      <c r="G330" s="31" t="s">
        <v>2033</v>
      </c>
      <c r="H330" s="31" t="s">
        <v>1270</v>
      </c>
      <c r="I330" s="31" t="s">
        <v>2034</v>
      </c>
      <c r="J330" s="31" t="s">
        <v>2039</v>
      </c>
      <c r="K330" s="31"/>
      <c r="N330" s="31" t="s">
        <v>2040</v>
      </c>
      <c r="O330" s="31" t="s">
        <v>871</v>
      </c>
      <c r="Q330" s="31" t="s">
        <v>842</v>
      </c>
      <c r="R330" s="31" t="s">
        <v>858</v>
      </c>
      <c r="S330" s="31" t="s">
        <v>844</v>
      </c>
    </row>
    <row r="331" spans="1:19" x14ac:dyDescent="0.25">
      <c r="A331" s="31" t="s">
        <v>2041</v>
      </c>
      <c r="B331" s="31" t="s">
        <v>2035</v>
      </c>
      <c r="C331" s="31">
        <v>2090038</v>
      </c>
      <c r="D331" s="31">
        <v>192412</v>
      </c>
      <c r="E331" s="31" t="s">
        <v>833</v>
      </c>
      <c r="F331" s="31" t="s">
        <v>1268</v>
      </c>
      <c r="G331" s="31" t="s">
        <v>2033</v>
      </c>
      <c r="H331" s="31" t="s">
        <v>1270</v>
      </c>
      <c r="I331" s="31" t="s">
        <v>2034</v>
      </c>
      <c r="J331" s="31" t="s">
        <v>2042</v>
      </c>
      <c r="K331" s="31"/>
      <c r="N331" s="31" t="s">
        <v>2037</v>
      </c>
      <c r="O331" s="31" t="s">
        <v>847</v>
      </c>
      <c r="P331" s="31" t="s">
        <v>890</v>
      </c>
      <c r="Q331" s="31" t="s">
        <v>842</v>
      </c>
      <c r="R331" s="31" t="s">
        <v>858</v>
      </c>
      <c r="S331" s="31" t="s">
        <v>844</v>
      </c>
    </row>
    <row r="332" spans="1:19" x14ac:dyDescent="0.25">
      <c r="A332" s="31" t="s">
        <v>2043</v>
      </c>
      <c r="B332" s="31" t="s">
        <v>2035</v>
      </c>
      <c r="C332" s="31">
        <v>2095446</v>
      </c>
      <c r="D332" s="31">
        <v>192439</v>
      </c>
      <c r="E332" s="31" t="s">
        <v>833</v>
      </c>
      <c r="F332" s="31" t="s">
        <v>1268</v>
      </c>
      <c r="G332" s="31" t="s">
        <v>2033</v>
      </c>
      <c r="H332" s="31" t="s">
        <v>1270</v>
      </c>
      <c r="I332" s="31" t="s">
        <v>2034</v>
      </c>
      <c r="J332" s="31" t="s">
        <v>2044</v>
      </c>
      <c r="K332" s="31"/>
      <c r="N332" s="31" t="s">
        <v>2037</v>
      </c>
      <c r="O332" s="31" t="s">
        <v>857</v>
      </c>
      <c r="Q332" s="31" t="s">
        <v>842</v>
      </c>
      <c r="R332" s="31" t="s">
        <v>858</v>
      </c>
      <c r="S332" s="31" t="s">
        <v>844</v>
      </c>
    </row>
    <row r="333" spans="1:19" x14ac:dyDescent="0.25">
      <c r="A333" s="31" t="s">
        <v>2045</v>
      </c>
      <c r="B333" s="31" t="s">
        <v>2035</v>
      </c>
      <c r="C333" s="31">
        <v>2096492</v>
      </c>
      <c r="D333" s="31">
        <v>192444</v>
      </c>
      <c r="E333" s="31" t="s">
        <v>833</v>
      </c>
      <c r="F333" s="31" t="s">
        <v>1268</v>
      </c>
      <c r="G333" s="31" t="s">
        <v>2033</v>
      </c>
      <c r="H333" s="31" t="s">
        <v>1270</v>
      </c>
      <c r="I333" s="31" t="s">
        <v>2034</v>
      </c>
      <c r="J333" s="31" t="s">
        <v>2046</v>
      </c>
      <c r="K333" s="31"/>
      <c r="N333" s="31" t="s">
        <v>2047</v>
      </c>
    </row>
    <row r="334" spans="1:19" x14ac:dyDescent="0.25">
      <c r="A334" s="31" t="s">
        <v>2048</v>
      </c>
      <c r="B334" s="31" t="s">
        <v>2035</v>
      </c>
      <c r="C334" s="31">
        <v>2104810</v>
      </c>
      <c r="D334" s="31">
        <v>192502</v>
      </c>
      <c r="E334" s="31" t="s">
        <v>833</v>
      </c>
      <c r="F334" s="31" t="s">
        <v>1268</v>
      </c>
      <c r="G334" s="31" t="s">
        <v>2033</v>
      </c>
      <c r="H334" s="31" t="s">
        <v>1270</v>
      </c>
      <c r="I334" s="31" t="s">
        <v>2034</v>
      </c>
      <c r="J334" s="31" t="s">
        <v>2049</v>
      </c>
      <c r="K334" s="31"/>
      <c r="N334" s="31" t="s">
        <v>2050</v>
      </c>
      <c r="O334" s="31" t="s">
        <v>857</v>
      </c>
      <c r="Q334" s="31" t="s">
        <v>842</v>
      </c>
      <c r="R334" s="31" t="s">
        <v>858</v>
      </c>
      <c r="S334" s="31" t="s">
        <v>844</v>
      </c>
    </row>
    <row r="335" spans="1:19" x14ac:dyDescent="0.25">
      <c r="A335" s="31" t="s">
        <v>2051</v>
      </c>
      <c r="B335" s="31" t="s">
        <v>2035</v>
      </c>
      <c r="C335" s="31">
        <v>2124514</v>
      </c>
      <c r="D335" s="31">
        <v>192595</v>
      </c>
      <c r="E335" s="31" t="s">
        <v>833</v>
      </c>
      <c r="F335" s="31" t="s">
        <v>1268</v>
      </c>
      <c r="G335" s="31" t="s">
        <v>2033</v>
      </c>
      <c r="H335" s="31" t="s">
        <v>1270</v>
      </c>
      <c r="I335" s="31" t="s">
        <v>2034</v>
      </c>
      <c r="J335" s="31" t="s">
        <v>2052</v>
      </c>
      <c r="K335" s="31"/>
      <c r="N335" s="31" t="s">
        <v>2053</v>
      </c>
      <c r="O335" s="31" t="s">
        <v>857</v>
      </c>
      <c r="Q335" s="31" t="s">
        <v>842</v>
      </c>
      <c r="R335" s="31" t="s">
        <v>858</v>
      </c>
      <c r="S335" s="31" t="s">
        <v>844</v>
      </c>
    </row>
    <row r="336" spans="1:19" x14ac:dyDescent="0.25">
      <c r="A336" s="31" t="s">
        <v>2054</v>
      </c>
      <c r="B336" s="31" t="s">
        <v>2035</v>
      </c>
      <c r="C336" s="31">
        <v>2124997</v>
      </c>
      <c r="D336" s="31">
        <v>192599</v>
      </c>
      <c r="E336" s="31" t="s">
        <v>833</v>
      </c>
      <c r="F336" s="31" t="s">
        <v>1268</v>
      </c>
      <c r="G336" s="31" t="s">
        <v>2033</v>
      </c>
      <c r="H336" s="31" t="s">
        <v>1270</v>
      </c>
      <c r="I336" s="31" t="s">
        <v>2034</v>
      </c>
      <c r="J336" s="31" t="s">
        <v>2055</v>
      </c>
      <c r="K336" s="31"/>
      <c r="N336" s="31" t="s">
        <v>2056</v>
      </c>
      <c r="O336" s="31" t="s">
        <v>857</v>
      </c>
      <c r="Q336" s="31" t="s">
        <v>842</v>
      </c>
      <c r="R336" s="31" t="s">
        <v>858</v>
      </c>
      <c r="S336" s="31" t="s">
        <v>844</v>
      </c>
    </row>
    <row r="337" spans="1:19" x14ac:dyDescent="0.25">
      <c r="A337" s="31" t="s">
        <v>2057</v>
      </c>
      <c r="B337" s="31" t="s">
        <v>2035</v>
      </c>
      <c r="C337" s="31">
        <v>2129614</v>
      </c>
      <c r="D337" s="31">
        <v>192622</v>
      </c>
      <c r="E337" s="31" t="s">
        <v>833</v>
      </c>
      <c r="F337" s="31" t="s">
        <v>1268</v>
      </c>
      <c r="G337" s="31" t="s">
        <v>2033</v>
      </c>
      <c r="H337" s="31" t="s">
        <v>1270</v>
      </c>
      <c r="I337" s="31" t="s">
        <v>2034</v>
      </c>
      <c r="J337" s="31" t="s">
        <v>2058</v>
      </c>
      <c r="K337" s="31"/>
      <c r="N337" s="31" t="s">
        <v>2059</v>
      </c>
      <c r="O337" s="31" t="s">
        <v>857</v>
      </c>
      <c r="Q337" s="31" t="s">
        <v>842</v>
      </c>
      <c r="R337" s="31" t="s">
        <v>858</v>
      </c>
      <c r="S337" s="31" t="s">
        <v>844</v>
      </c>
    </row>
    <row r="338" spans="1:19" x14ac:dyDescent="0.25">
      <c r="A338" s="31" t="s">
        <v>2060</v>
      </c>
      <c r="B338" s="31" t="s">
        <v>2035</v>
      </c>
      <c r="C338" s="31">
        <v>2146662</v>
      </c>
      <c r="D338" s="31">
        <v>192710</v>
      </c>
      <c r="E338" s="31" t="s">
        <v>833</v>
      </c>
      <c r="F338" s="31" t="s">
        <v>1268</v>
      </c>
      <c r="G338" s="31" t="s">
        <v>2033</v>
      </c>
      <c r="H338" s="31" t="s">
        <v>1270</v>
      </c>
      <c r="I338" s="31" t="s">
        <v>2034</v>
      </c>
      <c r="J338" s="31" t="s">
        <v>2061</v>
      </c>
      <c r="K338" s="31"/>
      <c r="N338" s="31" t="s">
        <v>2037</v>
      </c>
      <c r="O338" s="31" t="s">
        <v>857</v>
      </c>
      <c r="Q338" s="31" t="s">
        <v>842</v>
      </c>
      <c r="R338" s="31" t="s">
        <v>858</v>
      </c>
      <c r="S338" s="31" t="s">
        <v>844</v>
      </c>
    </row>
    <row r="339" spans="1:19" x14ac:dyDescent="0.25">
      <c r="A339" s="31" t="s">
        <v>2062</v>
      </c>
      <c r="B339" s="31" t="s">
        <v>2035</v>
      </c>
      <c r="C339" s="31">
        <v>2157849</v>
      </c>
      <c r="D339" s="31">
        <v>192766</v>
      </c>
      <c r="E339" s="31" t="s">
        <v>833</v>
      </c>
      <c r="F339" s="31" t="s">
        <v>1268</v>
      </c>
      <c r="G339" s="31" t="s">
        <v>2033</v>
      </c>
      <c r="H339" s="31" t="s">
        <v>1270</v>
      </c>
      <c r="I339" s="31" t="s">
        <v>2034</v>
      </c>
      <c r="J339" s="31" t="s">
        <v>2063</v>
      </c>
      <c r="K339" s="31"/>
      <c r="N339" s="31" t="s">
        <v>2064</v>
      </c>
    </row>
    <row r="340" spans="1:19" x14ac:dyDescent="0.25">
      <c r="A340" s="31" t="s">
        <v>2065</v>
      </c>
      <c r="B340" s="31" t="s">
        <v>2035</v>
      </c>
      <c r="C340" s="31">
        <v>2164473</v>
      </c>
      <c r="D340" s="31">
        <v>192804</v>
      </c>
      <c r="E340" s="31" t="s">
        <v>833</v>
      </c>
      <c r="F340" s="31" t="s">
        <v>1268</v>
      </c>
      <c r="G340" s="31" t="s">
        <v>2033</v>
      </c>
      <c r="H340" s="31" t="s">
        <v>1270</v>
      </c>
      <c r="I340" s="31" t="s">
        <v>2034</v>
      </c>
      <c r="J340" s="31" t="s">
        <v>2066</v>
      </c>
      <c r="K340" s="31"/>
      <c r="N340" s="31" t="s">
        <v>2067</v>
      </c>
      <c r="O340" s="31" t="s">
        <v>857</v>
      </c>
      <c r="Q340" s="31" t="s">
        <v>842</v>
      </c>
      <c r="R340" s="31" t="s">
        <v>858</v>
      </c>
      <c r="S340" s="31" t="s">
        <v>844</v>
      </c>
    </row>
    <row r="341" spans="1:19" x14ac:dyDescent="0.25">
      <c r="A341" s="31" t="s">
        <v>2068</v>
      </c>
      <c r="B341" s="31" t="s">
        <v>2035</v>
      </c>
      <c r="C341" s="31">
        <v>2164626</v>
      </c>
      <c r="D341" s="31">
        <v>192805</v>
      </c>
      <c r="E341" s="31" t="s">
        <v>833</v>
      </c>
      <c r="F341" s="31" t="s">
        <v>1268</v>
      </c>
      <c r="G341" s="31" t="s">
        <v>2033</v>
      </c>
      <c r="H341" s="31" t="s">
        <v>1270</v>
      </c>
      <c r="I341" s="31" t="s">
        <v>2034</v>
      </c>
      <c r="J341" s="31" t="s">
        <v>2069</v>
      </c>
      <c r="K341" s="31"/>
      <c r="N341" s="31" t="s">
        <v>2070</v>
      </c>
      <c r="O341" s="31" t="s">
        <v>857</v>
      </c>
      <c r="Q341" s="31" t="s">
        <v>842</v>
      </c>
      <c r="R341" s="31" t="s">
        <v>858</v>
      </c>
      <c r="S341" s="31" t="s">
        <v>844</v>
      </c>
    </row>
    <row r="342" spans="1:19" x14ac:dyDescent="0.25">
      <c r="A342" s="31" t="s">
        <v>2071</v>
      </c>
      <c r="B342" s="31" t="s">
        <v>2035</v>
      </c>
      <c r="C342" s="31">
        <v>2164891</v>
      </c>
      <c r="D342" s="31">
        <v>192807</v>
      </c>
      <c r="E342" s="31" t="s">
        <v>833</v>
      </c>
      <c r="F342" s="31" t="s">
        <v>1268</v>
      </c>
      <c r="G342" s="31" t="s">
        <v>2033</v>
      </c>
      <c r="H342" s="31" t="s">
        <v>1270</v>
      </c>
      <c r="I342" s="31" t="s">
        <v>2034</v>
      </c>
      <c r="J342" s="31" t="s">
        <v>2072</v>
      </c>
      <c r="K342" s="31"/>
      <c r="N342" s="31" t="s">
        <v>2073</v>
      </c>
      <c r="O342" s="31" t="s">
        <v>857</v>
      </c>
      <c r="Q342" s="31" t="s">
        <v>842</v>
      </c>
      <c r="R342" s="31" t="s">
        <v>858</v>
      </c>
      <c r="S342" s="31" t="s">
        <v>844</v>
      </c>
    </row>
    <row r="343" spans="1:19" x14ac:dyDescent="0.25">
      <c r="A343" s="31" t="s">
        <v>2074</v>
      </c>
      <c r="B343" s="31" t="s">
        <v>2035</v>
      </c>
      <c r="C343" s="31">
        <v>2168504</v>
      </c>
      <c r="D343" s="31">
        <v>192822</v>
      </c>
      <c r="E343" s="31" t="s">
        <v>833</v>
      </c>
      <c r="F343" s="31" t="s">
        <v>1268</v>
      </c>
      <c r="G343" s="31" t="s">
        <v>2033</v>
      </c>
      <c r="H343" s="31" t="s">
        <v>1270</v>
      </c>
      <c r="I343" s="31" t="s">
        <v>2034</v>
      </c>
      <c r="J343" s="31" t="s">
        <v>1643</v>
      </c>
      <c r="K343" s="31"/>
      <c r="N343" s="31" t="s">
        <v>2056</v>
      </c>
      <c r="O343" s="31" t="s">
        <v>857</v>
      </c>
      <c r="Q343" s="31" t="s">
        <v>842</v>
      </c>
      <c r="R343" s="31" t="s">
        <v>858</v>
      </c>
      <c r="S343" s="31" t="s">
        <v>844</v>
      </c>
    </row>
    <row r="344" spans="1:19" x14ac:dyDescent="0.25">
      <c r="A344" s="31" t="s">
        <v>2075</v>
      </c>
      <c r="B344" s="31" t="s">
        <v>2035</v>
      </c>
      <c r="C344" s="31">
        <v>2169919</v>
      </c>
      <c r="D344" s="31">
        <v>192831</v>
      </c>
      <c r="E344" s="31" t="s">
        <v>833</v>
      </c>
      <c r="F344" s="31" t="s">
        <v>1268</v>
      </c>
      <c r="G344" s="31" t="s">
        <v>2033</v>
      </c>
      <c r="H344" s="31" t="s">
        <v>1270</v>
      </c>
      <c r="I344" s="31" t="s">
        <v>2034</v>
      </c>
      <c r="J344" s="31" t="s">
        <v>2076</v>
      </c>
      <c r="K344" s="31"/>
      <c r="N344" s="31" t="s">
        <v>2077</v>
      </c>
      <c r="O344" s="31" t="s">
        <v>857</v>
      </c>
      <c r="Q344" s="31" t="s">
        <v>842</v>
      </c>
      <c r="R344" s="31" t="s">
        <v>858</v>
      </c>
      <c r="S344" s="31" t="s">
        <v>844</v>
      </c>
    </row>
    <row r="345" spans="1:19" x14ac:dyDescent="0.25">
      <c r="A345" s="31" t="s">
        <v>2078</v>
      </c>
      <c r="B345" s="31" t="s">
        <v>2035</v>
      </c>
      <c r="C345" s="31">
        <v>2176443</v>
      </c>
      <c r="D345" s="31">
        <v>192865</v>
      </c>
      <c r="E345" s="31" t="s">
        <v>833</v>
      </c>
      <c r="F345" s="31" t="s">
        <v>1268</v>
      </c>
      <c r="G345" s="31" t="s">
        <v>2033</v>
      </c>
      <c r="H345" s="31" t="s">
        <v>1270</v>
      </c>
      <c r="I345" s="31" t="s">
        <v>2034</v>
      </c>
      <c r="J345" s="31" t="s">
        <v>2079</v>
      </c>
      <c r="K345" s="31"/>
      <c r="N345" s="31" t="s">
        <v>2080</v>
      </c>
    </row>
    <row r="346" spans="1:19" x14ac:dyDescent="0.25">
      <c r="A346" s="31" t="s">
        <v>2081</v>
      </c>
      <c r="B346" s="31" t="s">
        <v>2035</v>
      </c>
      <c r="C346" s="31">
        <v>2176993</v>
      </c>
      <c r="D346" s="31">
        <v>192869</v>
      </c>
      <c r="E346" s="31" t="s">
        <v>833</v>
      </c>
      <c r="F346" s="31" t="s">
        <v>1268</v>
      </c>
      <c r="G346" s="31" t="s">
        <v>2033</v>
      </c>
      <c r="H346" s="31" t="s">
        <v>1270</v>
      </c>
      <c r="I346" s="31" t="s">
        <v>2034</v>
      </c>
      <c r="J346" s="31" t="s">
        <v>2082</v>
      </c>
      <c r="K346" s="31"/>
      <c r="N346" s="31" t="s">
        <v>2083</v>
      </c>
      <c r="O346" s="31" t="s">
        <v>857</v>
      </c>
      <c r="Q346" s="31" t="s">
        <v>842</v>
      </c>
      <c r="R346" s="31" t="s">
        <v>858</v>
      </c>
      <c r="S346" s="31" t="s">
        <v>844</v>
      </c>
    </row>
    <row r="347" spans="1:19" x14ac:dyDescent="0.25">
      <c r="A347" s="31" t="s">
        <v>2084</v>
      </c>
      <c r="B347" s="31" t="s">
        <v>1711</v>
      </c>
      <c r="C347" s="31">
        <v>2179953</v>
      </c>
      <c r="D347" s="31">
        <v>192930</v>
      </c>
      <c r="E347" s="31" t="s">
        <v>833</v>
      </c>
      <c r="F347" s="31" t="s">
        <v>834</v>
      </c>
      <c r="G347" s="31" t="s">
        <v>835</v>
      </c>
      <c r="H347" s="31" t="s">
        <v>836</v>
      </c>
      <c r="I347" s="31" t="s">
        <v>1566</v>
      </c>
      <c r="J347" s="31" t="s">
        <v>2085</v>
      </c>
      <c r="K347" s="31"/>
      <c r="N347" s="31" t="s">
        <v>1855</v>
      </c>
      <c r="O347" s="31" t="s">
        <v>857</v>
      </c>
      <c r="Q347" s="31" t="s">
        <v>842</v>
      </c>
      <c r="R347" s="31" t="s">
        <v>858</v>
      </c>
      <c r="S347" s="31" t="s">
        <v>844</v>
      </c>
    </row>
    <row r="348" spans="1:19" x14ac:dyDescent="0.25">
      <c r="A348" s="31" t="s">
        <v>2086</v>
      </c>
      <c r="B348" s="31" t="s">
        <v>1646</v>
      </c>
      <c r="C348" s="31">
        <v>2180023</v>
      </c>
      <c r="D348" s="31">
        <v>192932</v>
      </c>
      <c r="E348" s="31" t="s">
        <v>833</v>
      </c>
      <c r="F348" s="31" t="s">
        <v>834</v>
      </c>
      <c r="G348" s="31" t="s">
        <v>835</v>
      </c>
      <c r="H348" s="31" t="s">
        <v>836</v>
      </c>
      <c r="I348" s="31" t="s">
        <v>1566</v>
      </c>
      <c r="J348" s="31" t="s">
        <v>2087</v>
      </c>
      <c r="K348" s="31"/>
      <c r="N348" s="31" t="s">
        <v>1985</v>
      </c>
    </row>
    <row r="349" spans="1:19" x14ac:dyDescent="0.25">
      <c r="A349" s="31" t="s">
        <v>2088</v>
      </c>
      <c r="B349" s="31" t="s">
        <v>1682</v>
      </c>
      <c r="C349" s="31">
        <v>2180099</v>
      </c>
      <c r="D349" s="31">
        <v>192933</v>
      </c>
      <c r="E349" s="31" t="s">
        <v>833</v>
      </c>
      <c r="F349" s="31" t="s">
        <v>834</v>
      </c>
      <c r="G349" s="31" t="s">
        <v>835</v>
      </c>
      <c r="H349" s="31" t="s">
        <v>836</v>
      </c>
      <c r="I349" s="31" t="s">
        <v>1656</v>
      </c>
      <c r="J349" s="31" t="s">
        <v>2089</v>
      </c>
      <c r="K349" s="31"/>
      <c r="N349" s="31" t="s">
        <v>1709</v>
      </c>
      <c r="O349" s="31" t="s">
        <v>857</v>
      </c>
      <c r="Q349" s="31" t="s">
        <v>842</v>
      </c>
      <c r="R349" s="31" t="s">
        <v>1454</v>
      </c>
      <c r="S349" s="31" t="s">
        <v>844</v>
      </c>
    </row>
    <row r="350" spans="1:19" x14ac:dyDescent="0.25">
      <c r="A350" s="31" t="s">
        <v>2090</v>
      </c>
      <c r="B350" s="31" t="s">
        <v>2092</v>
      </c>
      <c r="C350" s="31">
        <v>2215661</v>
      </c>
      <c r="D350" s="31">
        <v>193272</v>
      </c>
      <c r="E350" s="31" t="s">
        <v>833</v>
      </c>
      <c r="F350" s="31" t="s">
        <v>834</v>
      </c>
      <c r="G350" s="31" t="s">
        <v>835</v>
      </c>
      <c r="H350" s="31" t="s">
        <v>836</v>
      </c>
      <c r="I350" s="31" t="s">
        <v>2091</v>
      </c>
      <c r="J350" s="31" t="s">
        <v>2093</v>
      </c>
      <c r="K350" s="31"/>
      <c r="N350" s="31" t="s">
        <v>1446</v>
      </c>
    </row>
    <row r="351" spans="1:19" x14ac:dyDescent="0.25">
      <c r="A351" s="31" t="s">
        <v>2094</v>
      </c>
      <c r="B351" s="31" t="s">
        <v>1877</v>
      </c>
      <c r="C351" s="31">
        <v>2249897</v>
      </c>
      <c r="D351" s="31">
        <v>193630</v>
      </c>
      <c r="E351" s="31" t="s">
        <v>833</v>
      </c>
      <c r="F351" s="31" t="s">
        <v>834</v>
      </c>
      <c r="G351" s="31" t="s">
        <v>1836</v>
      </c>
      <c r="H351" s="31" t="s">
        <v>836</v>
      </c>
      <c r="I351" s="31" t="s">
        <v>1872</v>
      </c>
      <c r="J351" s="31" t="s">
        <v>2095</v>
      </c>
      <c r="K351" s="31"/>
      <c r="N351" s="31" t="s">
        <v>2096</v>
      </c>
      <c r="O351" s="31" t="s">
        <v>857</v>
      </c>
      <c r="Q351" s="31" t="s">
        <v>842</v>
      </c>
      <c r="R351" s="31" t="s">
        <v>858</v>
      </c>
      <c r="S351" s="31" t="s">
        <v>844</v>
      </c>
    </row>
    <row r="352" spans="1:19" x14ac:dyDescent="0.25">
      <c r="A352" s="31" t="s">
        <v>2097</v>
      </c>
      <c r="B352" s="31" t="s">
        <v>1877</v>
      </c>
      <c r="C352" s="31">
        <v>2250304</v>
      </c>
      <c r="D352" s="31">
        <v>193632</v>
      </c>
      <c r="E352" s="31" t="s">
        <v>833</v>
      </c>
      <c r="F352" s="31" t="s">
        <v>834</v>
      </c>
      <c r="G352" s="31" t="s">
        <v>1836</v>
      </c>
      <c r="H352" s="31" t="s">
        <v>836</v>
      </c>
      <c r="I352" s="31" t="s">
        <v>1872</v>
      </c>
      <c r="J352" s="31" t="s">
        <v>2098</v>
      </c>
      <c r="K352" s="31"/>
      <c r="N352" s="31" t="s">
        <v>2099</v>
      </c>
      <c r="O352" s="31" t="s">
        <v>857</v>
      </c>
      <c r="Q352" s="31" t="s">
        <v>842</v>
      </c>
      <c r="R352" s="31" t="s">
        <v>858</v>
      </c>
      <c r="S352" s="31" t="s">
        <v>844</v>
      </c>
    </row>
    <row r="353" spans="1:19" x14ac:dyDescent="0.25">
      <c r="A353" s="31" t="s">
        <v>2100</v>
      </c>
      <c r="B353" s="31" t="s">
        <v>2101</v>
      </c>
      <c r="C353" s="31">
        <v>2253091</v>
      </c>
      <c r="D353" s="31">
        <v>193646</v>
      </c>
      <c r="E353" s="31" t="s">
        <v>833</v>
      </c>
      <c r="F353" s="31" t="s">
        <v>834</v>
      </c>
      <c r="G353" s="31" t="s">
        <v>1836</v>
      </c>
      <c r="H353" s="31" t="s">
        <v>836</v>
      </c>
      <c r="I353" s="31" t="s">
        <v>1837</v>
      </c>
      <c r="J353" s="31" t="s">
        <v>1922</v>
      </c>
      <c r="K353" s="31"/>
      <c r="N353" s="31" t="s">
        <v>2102</v>
      </c>
      <c r="O353" s="31" t="s">
        <v>857</v>
      </c>
      <c r="Q353" s="31" t="s">
        <v>842</v>
      </c>
      <c r="R353" s="31" t="s">
        <v>858</v>
      </c>
      <c r="S353" s="31" t="s">
        <v>844</v>
      </c>
    </row>
    <row r="354" spans="1:19" x14ac:dyDescent="0.25">
      <c r="A354" s="31" t="s">
        <v>2103</v>
      </c>
      <c r="B354" s="31" t="s">
        <v>2101</v>
      </c>
      <c r="C354" s="31">
        <v>2253412</v>
      </c>
      <c r="D354" s="31">
        <v>193647</v>
      </c>
      <c r="E354" s="31" t="s">
        <v>833</v>
      </c>
      <c r="F354" s="31" t="s">
        <v>834</v>
      </c>
      <c r="G354" s="31" t="s">
        <v>1836</v>
      </c>
      <c r="H354" s="31" t="s">
        <v>836</v>
      </c>
      <c r="I354" s="31" t="s">
        <v>1837</v>
      </c>
      <c r="J354" s="31" t="s">
        <v>2104</v>
      </c>
      <c r="K354" s="31"/>
      <c r="N354" s="31" t="s">
        <v>1280</v>
      </c>
      <c r="O354" s="31" t="s">
        <v>857</v>
      </c>
      <c r="Q354" s="31" t="s">
        <v>842</v>
      </c>
      <c r="R354" s="31" t="s">
        <v>1454</v>
      </c>
      <c r="S354" s="31" t="s">
        <v>844</v>
      </c>
    </row>
    <row r="355" spans="1:19" x14ac:dyDescent="0.25">
      <c r="A355" s="31" t="s">
        <v>2105</v>
      </c>
      <c r="B355" s="31" t="s">
        <v>2106</v>
      </c>
      <c r="C355" s="31">
        <v>2253901</v>
      </c>
      <c r="D355" s="31">
        <v>193650</v>
      </c>
      <c r="E355" s="31" t="s">
        <v>833</v>
      </c>
      <c r="F355" s="31" t="s">
        <v>834</v>
      </c>
      <c r="G355" s="31" t="s">
        <v>1836</v>
      </c>
      <c r="H355" s="31" t="s">
        <v>836</v>
      </c>
      <c r="I355" s="31" t="s">
        <v>1872</v>
      </c>
      <c r="J355" s="31" t="s">
        <v>2107</v>
      </c>
      <c r="K355" s="31"/>
      <c r="N355" s="31" t="s">
        <v>1446</v>
      </c>
    </row>
    <row r="356" spans="1:19" x14ac:dyDescent="0.25">
      <c r="A356" s="31" t="s">
        <v>2108</v>
      </c>
      <c r="B356" s="31" t="s">
        <v>1877</v>
      </c>
      <c r="C356" s="31">
        <v>2262120</v>
      </c>
      <c r="D356" s="31">
        <v>193698</v>
      </c>
      <c r="E356" s="31" t="s">
        <v>833</v>
      </c>
      <c r="F356" s="31" t="s">
        <v>834</v>
      </c>
      <c r="G356" s="31" t="s">
        <v>1836</v>
      </c>
      <c r="H356" s="31" t="s">
        <v>836</v>
      </c>
      <c r="I356" s="31" t="s">
        <v>1872</v>
      </c>
      <c r="J356" s="31" t="s">
        <v>2109</v>
      </c>
      <c r="K356" s="31"/>
      <c r="N356" s="31" t="s">
        <v>2110</v>
      </c>
      <c r="O356" s="31" t="s">
        <v>857</v>
      </c>
      <c r="Q356" s="31" t="s">
        <v>842</v>
      </c>
      <c r="R356" s="31" t="s">
        <v>858</v>
      </c>
      <c r="S356" s="31" t="s">
        <v>844</v>
      </c>
    </row>
    <row r="357" spans="1:19" x14ac:dyDescent="0.25">
      <c r="A357" s="31" t="s">
        <v>2111</v>
      </c>
      <c r="B357" s="31" t="s">
        <v>2113</v>
      </c>
      <c r="C357" s="31">
        <v>2270668</v>
      </c>
      <c r="D357" s="31">
        <v>193745</v>
      </c>
      <c r="E357" s="31" t="s">
        <v>833</v>
      </c>
      <c r="F357" s="31" t="s">
        <v>834</v>
      </c>
      <c r="G357" s="31" t="s">
        <v>1836</v>
      </c>
      <c r="H357" s="31" t="s">
        <v>836</v>
      </c>
      <c r="I357" s="31" t="s">
        <v>2112</v>
      </c>
      <c r="J357" s="31" t="s">
        <v>2114</v>
      </c>
      <c r="K357" s="31"/>
      <c r="N357" s="31" t="s">
        <v>2115</v>
      </c>
      <c r="O357" s="31" t="s">
        <v>857</v>
      </c>
      <c r="Q357" s="31" t="s">
        <v>842</v>
      </c>
      <c r="R357" s="31" t="s">
        <v>858</v>
      </c>
      <c r="S357" s="31" t="s">
        <v>844</v>
      </c>
    </row>
    <row r="358" spans="1:19" x14ac:dyDescent="0.25">
      <c r="A358" s="31" t="s">
        <v>2116</v>
      </c>
      <c r="B358" s="31" t="s">
        <v>1873</v>
      </c>
      <c r="C358" s="31">
        <v>2277707</v>
      </c>
      <c r="D358" s="31">
        <v>193793</v>
      </c>
      <c r="E358" s="31" t="s">
        <v>833</v>
      </c>
      <c r="F358" s="31" t="s">
        <v>834</v>
      </c>
      <c r="G358" s="31" t="s">
        <v>1836</v>
      </c>
      <c r="H358" s="31" t="s">
        <v>836</v>
      </c>
      <c r="I358" s="31" t="s">
        <v>1872</v>
      </c>
      <c r="J358" s="31" t="s">
        <v>2117</v>
      </c>
      <c r="K358" s="31"/>
      <c r="N358" s="31" t="s">
        <v>2118</v>
      </c>
      <c r="O358" s="31" t="s">
        <v>857</v>
      </c>
      <c r="Q358" s="31" t="s">
        <v>842</v>
      </c>
      <c r="R358" s="31" t="s">
        <v>858</v>
      </c>
      <c r="S358" s="31" t="s">
        <v>844</v>
      </c>
    </row>
    <row r="359" spans="1:19" x14ac:dyDescent="0.25">
      <c r="A359" s="31" t="s">
        <v>2119</v>
      </c>
      <c r="B359" s="31" t="s">
        <v>1877</v>
      </c>
      <c r="C359" s="31">
        <v>2281154</v>
      </c>
      <c r="D359" s="31">
        <v>193813</v>
      </c>
      <c r="E359" s="31" t="s">
        <v>833</v>
      </c>
      <c r="F359" s="31" t="s">
        <v>834</v>
      </c>
      <c r="G359" s="31" t="s">
        <v>1836</v>
      </c>
      <c r="H359" s="31" t="s">
        <v>836</v>
      </c>
      <c r="I359" s="31" t="s">
        <v>1872</v>
      </c>
      <c r="J359" s="31" t="s">
        <v>2120</v>
      </c>
      <c r="K359" s="31"/>
      <c r="N359" s="31" t="s">
        <v>1280</v>
      </c>
      <c r="O359" s="31" t="s">
        <v>857</v>
      </c>
      <c r="Q359" s="31" t="s">
        <v>842</v>
      </c>
      <c r="R359" s="31" t="s">
        <v>858</v>
      </c>
      <c r="S359" s="31" t="s">
        <v>844</v>
      </c>
    </row>
    <row r="360" spans="1:19" x14ac:dyDescent="0.25">
      <c r="A360" s="31" t="s">
        <v>2121</v>
      </c>
      <c r="B360" s="31" t="s">
        <v>2123</v>
      </c>
      <c r="C360" s="31">
        <v>2281574</v>
      </c>
      <c r="D360" s="31">
        <v>193815</v>
      </c>
      <c r="E360" s="31" t="s">
        <v>833</v>
      </c>
      <c r="F360" s="31" t="s">
        <v>834</v>
      </c>
      <c r="G360" s="31" t="s">
        <v>1836</v>
      </c>
      <c r="H360" s="31" t="s">
        <v>836</v>
      </c>
      <c r="I360" s="31" t="s">
        <v>2122</v>
      </c>
      <c r="J360" s="31" t="s">
        <v>2124</v>
      </c>
      <c r="K360" s="31"/>
      <c r="N360" s="31" t="s">
        <v>1295</v>
      </c>
    </row>
    <row r="361" spans="1:19" x14ac:dyDescent="0.25">
      <c r="A361" s="31" t="s">
        <v>2125</v>
      </c>
      <c r="B361" s="31" t="s">
        <v>2128</v>
      </c>
      <c r="C361" s="31">
        <v>2311298</v>
      </c>
      <c r="D361" s="31">
        <v>194309</v>
      </c>
      <c r="E361" s="31" t="s">
        <v>833</v>
      </c>
      <c r="F361" s="31" t="s">
        <v>834</v>
      </c>
      <c r="G361" s="31" t="s">
        <v>2126</v>
      </c>
      <c r="H361" s="31" t="s">
        <v>836</v>
      </c>
      <c r="I361" s="31" t="s">
        <v>2127</v>
      </c>
      <c r="J361" s="31" t="s">
        <v>1519</v>
      </c>
      <c r="K361" s="31"/>
      <c r="N361" s="31" t="s">
        <v>2129</v>
      </c>
    </row>
    <row r="362" spans="1:19" x14ac:dyDescent="0.25">
      <c r="A362" s="31" t="s">
        <v>2130</v>
      </c>
      <c r="B362" s="31" t="s">
        <v>2131</v>
      </c>
      <c r="C362" s="31">
        <v>2316114</v>
      </c>
      <c r="D362" s="31">
        <v>194341</v>
      </c>
      <c r="E362" s="31" t="s">
        <v>833</v>
      </c>
      <c r="F362" s="31" t="s">
        <v>834</v>
      </c>
      <c r="G362" s="31" t="s">
        <v>835</v>
      </c>
      <c r="H362" s="31" t="s">
        <v>836</v>
      </c>
      <c r="I362" s="31" t="s">
        <v>837</v>
      </c>
      <c r="J362" s="31" t="s">
        <v>1815</v>
      </c>
      <c r="K362" s="31"/>
      <c r="N362" s="31" t="s">
        <v>2132</v>
      </c>
      <c r="O362" s="31" t="s">
        <v>871</v>
      </c>
      <c r="Q362" s="31" t="s">
        <v>842</v>
      </c>
      <c r="R362" s="31" t="s">
        <v>843</v>
      </c>
      <c r="S362" s="31" t="s">
        <v>844</v>
      </c>
    </row>
    <row r="363" spans="1:19" x14ac:dyDescent="0.25">
      <c r="A363" s="31" t="s">
        <v>2133</v>
      </c>
      <c r="B363" s="31" t="s">
        <v>838</v>
      </c>
      <c r="C363" s="31">
        <v>2317059</v>
      </c>
      <c r="D363" s="31">
        <v>194344</v>
      </c>
      <c r="E363" s="31" t="s">
        <v>833</v>
      </c>
      <c r="F363" s="31" t="s">
        <v>834</v>
      </c>
      <c r="G363" s="31" t="s">
        <v>835</v>
      </c>
      <c r="H363" s="31" t="s">
        <v>836</v>
      </c>
      <c r="I363" s="31" t="s">
        <v>837</v>
      </c>
      <c r="J363" s="31" t="s">
        <v>2134</v>
      </c>
      <c r="K363" s="31"/>
      <c r="N363" s="31" t="s">
        <v>1280</v>
      </c>
      <c r="O363" s="31" t="s">
        <v>841</v>
      </c>
      <c r="Q363" s="31" t="s">
        <v>842</v>
      </c>
      <c r="R363" s="31" t="s">
        <v>843</v>
      </c>
      <c r="S363" s="31" t="s">
        <v>844</v>
      </c>
    </row>
    <row r="364" spans="1:19" x14ac:dyDescent="0.25">
      <c r="A364" s="31" t="s">
        <v>2135</v>
      </c>
      <c r="B364" s="31" t="s">
        <v>838</v>
      </c>
      <c r="C364" s="31">
        <v>2332341</v>
      </c>
      <c r="D364" s="31">
        <v>194406</v>
      </c>
      <c r="E364" s="31" t="s">
        <v>833</v>
      </c>
      <c r="F364" s="31" t="s">
        <v>834</v>
      </c>
      <c r="G364" s="31" t="s">
        <v>835</v>
      </c>
      <c r="H364" s="31" t="s">
        <v>836</v>
      </c>
      <c r="I364" s="31" t="s">
        <v>837</v>
      </c>
      <c r="J364" s="31" t="s">
        <v>2136</v>
      </c>
      <c r="K364" s="31"/>
      <c r="N364" s="31" t="s">
        <v>840</v>
      </c>
      <c r="O364" s="31" t="s">
        <v>857</v>
      </c>
      <c r="Q364" s="31" t="s">
        <v>842</v>
      </c>
      <c r="R364" s="31" t="s">
        <v>843</v>
      </c>
      <c r="S364" s="31" t="s">
        <v>844</v>
      </c>
    </row>
    <row r="365" spans="1:19" x14ac:dyDescent="0.25">
      <c r="A365" s="31" t="s">
        <v>2137</v>
      </c>
      <c r="B365" s="31" t="s">
        <v>2138</v>
      </c>
      <c r="C365" s="31">
        <v>2332935</v>
      </c>
      <c r="D365" s="31">
        <v>194408</v>
      </c>
      <c r="E365" s="31" t="s">
        <v>833</v>
      </c>
      <c r="F365" s="31" t="s">
        <v>834</v>
      </c>
      <c r="G365" s="31" t="s">
        <v>835</v>
      </c>
      <c r="H365" s="31" t="s">
        <v>836</v>
      </c>
      <c r="I365" s="31" t="s">
        <v>1561</v>
      </c>
      <c r="J365" s="31" t="s">
        <v>1535</v>
      </c>
      <c r="K365" s="31"/>
      <c r="N365" s="31" t="s">
        <v>2132</v>
      </c>
      <c r="O365" s="31" t="s">
        <v>871</v>
      </c>
      <c r="Q365" s="31" t="s">
        <v>842</v>
      </c>
      <c r="R365" s="31" t="s">
        <v>858</v>
      </c>
      <c r="S365" s="31" t="s">
        <v>844</v>
      </c>
    </row>
    <row r="366" spans="1:19" x14ac:dyDescent="0.25">
      <c r="A366" s="31" t="s">
        <v>2139</v>
      </c>
      <c r="B366" s="31" t="s">
        <v>2138</v>
      </c>
      <c r="C366" s="31">
        <v>2333098</v>
      </c>
      <c r="D366" s="31">
        <v>194409</v>
      </c>
      <c r="E366" s="31" t="s">
        <v>833</v>
      </c>
      <c r="F366" s="31" t="s">
        <v>834</v>
      </c>
      <c r="G366" s="31" t="s">
        <v>835</v>
      </c>
      <c r="H366" s="31" t="s">
        <v>836</v>
      </c>
      <c r="I366" s="31" t="s">
        <v>1561</v>
      </c>
      <c r="J366" s="31" t="s">
        <v>1967</v>
      </c>
      <c r="K366" s="31"/>
      <c r="N366" s="31" t="s">
        <v>1280</v>
      </c>
      <c r="O366" s="31" t="s">
        <v>857</v>
      </c>
      <c r="Q366" s="31" t="s">
        <v>842</v>
      </c>
      <c r="R366" s="31" t="s">
        <v>858</v>
      </c>
      <c r="S366" s="31" t="s">
        <v>844</v>
      </c>
    </row>
    <row r="367" spans="1:19" x14ac:dyDescent="0.25">
      <c r="A367" s="31" t="s">
        <v>2140</v>
      </c>
      <c r="B367" s="31" t="s">
        <v>1562</v>
      </c>
      <c r="C367" s="31">
        <v>2333815</v>
      </c>
      <c r="D367" s="31">
        <v>194418</v>
      </c>
      <c r="E367" s="31" t="s">
        <v>833</v>
      </c>
      <c r="F367" s="31" t="s">
        <v>834</v>
      </c>
      <c r="G367" s="31" t="s">
        <v>835</v>
      </c>
      <c r="H367" s="31" t="s">
        <v>836</v>
      </c>
      <c r="I367" s="31" t="s">
        <v>1561</v>
      </c>
      <c r="J367" s="31" t="s">
        <v>2141</v>
      </c>
      <c r="K367" s="31"/>
      <c r="N367" s="31" t="s">
        <v>2142</v>
      </c>
      <c r="O367" s="31" t="s">
        <v>857</v>
      </c>
      <c r="Q367" s="31" t="s">
        <v>842</v>
      </c>
      <c r="R367" s="31" t="s">
        <v>858</v>
      </c>
      <c r="S367" s="31" t="s">
        <v>844</v>
      </c>
    </row>
    <row r="368" spans="1:19" x14ac:dyDescent="0.25">
      <c r="A368" s="31" t="s">
        <v>2143</v>
      </c>
      <c r="B368" s="31" t="s">
        <v>2146</v>
      </c>
      <c r="C368" s="31">
        <v>2365291</v>
      </c>
      <c r="D368" s="31">
        <v>19488</v>
      </c>
      <c r="E368" s="31" t="s">
        <v>833</v>
      </c>
      <c r="F368" s="31" t="s">
        <v>834</v>
      </c>
      <c r="G368" s="31" t="s">
        <v>2144</v>
      </c>
      <c r="H368" s="31" t="s">
        <v>1291</v>
      </c>
      <c r="I368" s="31" t="s">
        <v>2145</v>
      </c>
      <c r="J368" s="31" t="s">
        <v>2147</v>
      </c>
      <c r="K368" s="31"/>
      <c r="N368" s="31" t="s">
        <v>2148</v>
      </c>
      <c r="O368" s="31" t="s">
        <v>1601</v>
      </c>
      <c r="P368" s="31" t="s">
        <v>2149</v>
      </c>
      <c r="Q368" s="31" t="s">
        <v>842</v>
      </c>
      <c r="R368" s="31" t="s">
        <v>843</v>
      </c>
      <c r="S368" s="31" t="s">
        <v>844</v>
      </c>
    </row>
    <row r="369" spans="1:19" x14ac:dyDescent="0.25">
      <c r="A369" s="31" t="s">
        <v>2150</v>
      </c>
      <c r="B369" s="31" t="s">
        <v>2152</v>
      </c>
      <c r="C369" s="31">
        <v>2369138</v>
      </c>
      <c r="D369" s="31">
        <v>194967</v>
      </c>
      <c r="E369" s="31" t="s">
        <v>833</v>
      </c>
      <c r="F369" s="31" t="s">
        <v>834</v>
      </c>
      <c r="G369" s="31" t="s">
        <v>1555</v>
      </c>
      <c r="H369" s="31" t="s">
        <v>836</v>
      </c>
      <c r="I369" s="31" t="s">
        <v>2151</v>
      </c>
      <c r="J369" s="31" t="s">
        <v>1239</v>
      </c>
      <c r="K369" s="31"/>
      <c r="N369" s="31" t="s">
        <v>1979</v>
      </c>
      <c r="O369" s="31" t="s">
        <v>857</v>
      </c>
      <c r="Q369" s="31" t="s">
        <v>842</v>
      </c>
      <c r="R369" s="31" t="s">
        <v>858</v>
      </c>
      <c r="S369" s="31" t="s">
        <v>844</v>
      </c>
    </row>
    <row r="370" spans="1:19" x14ac:dyDescent="0.25">
      <c r="A370" s="31" t="s">
        <v>2153</v>
      </c>
      <c r="B370" s="31" t="s">
        <v>2154</v>
      </c>
      <c r="C370" s="31">
        <v>2369313</v>
      </c>
      <c r="D370" s="31">
        <v>194968</v>
      </c>
      <c r="E370" s="31" t="s">
        <v>833</v>
      </c>
      <c r="F370" s="31" t="s">
        <v>834</v>
      </c>
      <c r="G370" s="31" t="s">
        <v>1555</v>
      </c>
      <c r="H370" s="31" t="s">
        <v>836</v>
      </c>
      <c r="I370" s="31" t="s">
        <v>1822</v>
      </c>
      <c r="J370" s="31" t="s">
        <v>2155</v>
      </c>
      <c r="K370" s="31"/>
      <c r="N370" s="31" t="s">
        <v>2156</v>
      </c>
      <c r="O370" s="31" t="s">
        <v>857</v>
      </c>
      <c r="Q370" s="31" t="s">
        <v>842</v>
      </c>
      <c r="R370" s="31" t="s">
        <v>858</v>
      </c>
      <c r="S370" s="31" t="s">
        <v>844</v>
      </c>
    </row>
    <row r="371" spans="1:19" x14ac:dyDescent="0.25">
      <c r="A371" s="31" t="s">
        <v>2157</v>
      </c>
      <c r="B371" s="31" t="s">
        <v>1682</v>
      </c>
      <c r="C371" s="31">
        <v>2382909</v>
      </c>
      <c r="D371" s="31">
        <v>195512</v>
      </c>
      <c r="E371" s="31" t="s">
        <v>833</v>
      </c>
      <c r="F371" s="31" t="s">
        <v>834</v>
      </c>
      <c r="G371" s="31" t="s">
        <v>835</v>
      </c>
      <c r="H371" s="31" t="s">
        <v>836</v>
      </c>
      <c r="I371" s="31" t="s">
        <v>1656</v>
      </c>
      <c r="J371" s="31" t="s">
        <v>2158</v>
      </c>
      <c r="K371" s="31"/>
      <c r="N371" s="31" t="s">
        <v>1709</v>
      </c>
      <c r="O371" s="31" t="s">
        <v>857</v>
      </c>
      <c r="Q371" s="31" t="s">
        <v>842</v>
      </c>
      <c r="R371" s="31" t="s">
        <v>858</v>
      </c>
      <c r="S371" s="31" t="s">
        <v>844</v>
      </c>
    </row>
    <row r="372" spans="1:19" x14ac:dyDescent="0.25">
      <c r="A372" s="31" t="s">
        <v>2159</v>
      </c>
      <c r="B372" s="31" t="s">
        <v>2160</v>
      </c>
      <c r="C372" s="31">
        <v>2395835</v>
      </c>
      <c r="D372" s="31">
        <v>195643</v>
      </c>
      <c r="E372" s="31" t="s">
        <v>833</v>
      </c>
      <c r="F372" s="31" t="s">
        <v>834</v>
      </c>
      <c r="G372" s="31" t="s">
        <v>1555</v>
      </c>
      <c r="H372" s="31" t="s">
        <v>836</v>
      </c>
      <c r="I372" s="31" t="s">
        <v>2151</v>
      </c>
      <c r="J372" s="31" t="s">
        <v>2161</v>
      </c>
      <c r="K372" s="31"/>
      <c r="N372" s="31" t="s">
        <v>2162</v>
      </c>
      <c r="O372" s="31" t="s">
        <v>857</v>
      </c>
      <c r="Q372" s="31" t="s">
        <v>842</v>
      </c>
      <c r="R372" s="31" t="s">
        <v>858</v>
      </c>
      <c r="S372" s="31" t="s">
        <v>844</v>
      </c>
    </row>
    <row r="373" spans="1:19" x14ac:dyDescent="0.25">
      <c r="A373" s="31" t="s">
        <v>2163</v>
      </c>
      <c r="B373" s="31" t="s">
        <v>2164</v>
      </c>
      <c r="C373" s="31">
        <v>2397054</v>
      </c>
      <c r="D373" s="31">
        <v>195651</v>
      </c>
      <c r="E373" s="31" t="s">
        <v>833</v>
      </c>
      <c r="F373" s="31" t="s">
        <v>834</v>
      </c>
      <c r="G373" s="31" t="s">
        <v>1555</v>
      </c>
      <c r="H373" s="31" t="s">
        <v>836</v>
      </c>
      <c r="I373" s="31" t="s">
        <v>2151</v>
      </c>
      <c r="J373" s="31" t="s">
        <v>2165</v>
      </c>
      <c r="K373" s="31"/>
      <c r="N373" s="31" t="s">
        <v>2166</v>
      </c>
      <c r="O373" s="31" t="s">
        <v>857</v>
      </c>
      <c r="Q373" s="31" t="s">
        <v>842</v>
      </c>
      <c r="R373" s="31" t="s">
        <v>858</v>
      </c>
      <c r="S373" s="31" t="s">
        <v>844</v>
      </c>
    </row>
    <row r="374" spans="1:19" x14ac:dyDescent="0.25">
      <c r="A374" s="31" t="s">
        <v>2167</v>
      </c>
      <c r="B374" s="31" t="s">
        <v>2168</v>
      </c>
      <c r="C374" s="31">
        <v>2401242</v>
      </c>
      <c r="D374" s="31">
        <v>195680</v>
      </c>
      <c r="E374" s="31" t="s">
        <v>833</v>
      </c>
      <c r="F374" s="31" t="s">
        <v>834</v>
      </c>
      <c r="G374" s="31" t="s">
        <v>1555</v>
      </c>
      <c r="H374" s="31" t="s">
        <v>836</v>
      </c>
      <c r="I374" s="31" t="s">
        <v>1845</v>
      </c>
      <c r="J374" s="31" t="s">
        <v>2169</v>
      </c>
      <c r="K374" s="31"/>
      <c r="N374" s="31" t="s">
        <v>1783</v>
      </c>
      <c r="O374" s="31" t="s">
        <v>857</v>
      </c>
      <c r="Q374" s="31" t="s">
        <v>842</v>
      </c>
      <c r="R374" s="31" t="s">
        <v>858</v>
      </c>
      <c r="S374" s="31" t="s">
        <v>844</v>
      </c>
    </row>
    <row r="375" spans="1:19" x14ac:dyDescent="0.25">
      <c r="A375" s="31" t="s">
        <v>2170</v>
      </c>
      <c r="B375" s="31" t="s">
        <v>2171</v>
      </c>
      <c r="C375" s="31">
        <v>2403382</v>
      </c>
      <c r="D375" s="31">
        <v>195691</v>
      </c>
      <c r="E375" s="31" t="s">
        <v>833</v>
      </c>
      <c r="F375" s="31" t="s">
        <v>834</v>
      </c>
      <c r="G375" s="31" t="s">
        <v>1555</v>
      </c>
      <c r="H375" s="31" t="s">
        <v>836</v>
      </c>
      <c r="I375" s="31" t="s">
        <v>1845</v>
      </c>
      <c r="J375" s="31" t="s">
        <v>2172</v>
      </c>
      <c r="K375" s="31"/>
      <c r="N375" s="31" t="s">
        <v>1705</v>
      </c>
    </row>
    <row r="376" spans="1:19" x14ac:dyDescent="0.25">
      <c r="A376" s="31" t="s">
        <v>2173</v>
      </c>
      <c r="B376" s="31" t="s">
        <v>2171</v>
      </c>
      <c r="C376" s="31">
        <v>2403753</v>
      </c>
      <c r="D376" s="31">
        <v>195694</v>
      </c>
      <c r="E376" s="31" t="s">
        <v>833</v>
      </c>
      <c r="F376" s="31" t="s">
        <v>834</v>
      </c>
      <c r="G376" s="31" t="s">
        <v>1555</v>
      </c>
      <c r="H376" s="31" t="s">
        <v>836</v>
      </c>
      <c r="I376" s="31" t="s">
        <v>1845</v>
      </c>
      <c r="J376" s="31" t="s">
        <v>2174</v>
      </c>
      <c r="K376" s="31"/>
      <c r="N376" s="31" t="s">
        <v>2175</v>
      </c>
      <c r="O376" s="31" t="s">
        <v>857</v>
      </c>
      <c r="Q376" s="31" t="s">
        <v>842</v>
      </c>
      <c r="R376" s="31" t="s">
        <v>858</v>
      </c>
      <c r="S376" s="31" t="s">
        <v>844</v>
      </c>
    </row>
    <row r="377" spans="1:19" x14ac:dyDescent="0.25">
      <c r="A377" s="31" t="s">
        <v>2176</v>
      </c>
      <c r="B377" s="31" t="s">
        <v>1921</v>
      </c>
      <c r="C377" s="31">
        <v>2407320</v>
      </c>
      <c r="D377" s="31">
        <v>195718</v>
      </c>
      <c r="E377" s="31" t="s">
        <v>833</v>
      </c>
      <c r="F377" s="31" t="s">
        <v>834</v>
      </c>
      <c r="G377" s="31" t="s">
        <v>1555</v>
      </c>
      <c r="H377" s="31" t="s">
        <v>836</v>
      </c>
      <c r="I377" s="31" t="s">
        <v>1845</v>
      </c>
      <c r="J377" s="31" t="s">
        <v>2177</v>
      </c>
      <c r="K377" s="31"/>
      <c r="N377" s="31" t="s">
        <v>2178</v>
      </c>
      <c r="O377" s="31" t="s">
        <v>857</v>
      </c>
      <c r="Q377" s="31" t="s">
        <v>842</v>
      </c>
      <c r="R377" s="31" t="s">
        <v>858</v>
      </c>
      <c r="S377" s="31" t="s">
        <v>844</v>
      </c>
    </row>
    <row r="378" spans="1:19" x14ac:dyDescent="0.25">
      <c r="A378" s="31" t="s">
        <v>2179</v>
      </c>
      <c r="B378" s="31" t="s">
        <v>1921</v>
      </c>
      <c r="C378" s="31">
        <v>2409410</v>
      </c>
      <c r="D378" s="31">
        <v>195731</v>
      </c>
      <c r="E378" s="31" t="s">
        <v>833</v>
      </c>
      <c r="F378" s="31" t="s">
        <v>834</v>
      </c>
      <c r="G378" s="31" t="s">
        <v>1555</v>
      </c>
      <c r="H378" s="31" t="s">
        <v>836</v>
      </c>
      <c r="I378" s="31" t="s">
        <v>1845</v>
      </c>
      <c r="J378" s="31" t="s">
        <v>2180</v>
      </c>
      <c r="K378" s="31"/>
      <c r="N378" s="31" t="s">
        <v>2181</v>
      </c>
      <c r="O378" s="31" t="s">
        <v>857</v>
      </c>
      <c r="Q378" s="31" t="s">
        <v>842</v>
      </c>
      <c r="R378" s="31" t="s">
        <v>858</v>
      </c>
      <c r="S378" s="31" t="s">
        <v>844</v>
      </c>
    </row>
    <row r="379" spans="1:19" x14ac:dyDescent="0.25">
      <c r="A379" s="31" t="s">
        <v>2182</v>
      </c>
      <c r="B379" s="31" t="s">
        <v>1921</v>
      </c>
      <c r="C379" s="31">
        <v>2413354</v>
      </c>
      <c r="D379" s="31">
        <v>195756</v>
      </c>
      <c r="E379" s="31" t="s">
        <v>833</v>
      </c>
      <c r="F379" s="31" t="s">
        <v>834</v>
      </c>
      <c r="G379" s="31" t="s">
        <v>1555</v>
      </c>
      <c r="H379" s="31" t="s">
        <v>836</v>
      </c>
      <c r="I379" s="31" t="s">
        <v>1845</v>
      </c>
      <c r="J379" s="31" t="s">
        <v>2183</v>
      </c>
      <c r="K379" s="31"/>
      <c r="N379" s="31" t="s">
        <v>2184</v>
      </c>
      <c r="O379" s="31" t="s">
        <v>857</v>
      </c>
      <c r="Q379" s="31" t="s">
        <v>842</v>
      </c>
      <c r="R379" s="31" t="s">
        <v>858</v>
      </c>
      <c r="S379" s="31" t="s">
        <v>844</v>
      </c>
    </row>
    <row r="380" spans="1:19" x14ac:dyDescent="0.25">
      <c r="A380" s="31" t="s">
        <v>2185</v>
      </c>
      <c r="B380" s="31" t="s">
        <v>1921</v>
      </c>
      <c r="C380" s="31">
        <v>2414442</v>
      </c>
      <c r="D380" s="31">
        <v>195762</v>
      </c>
      <c r="E380" s="31" t="s">
        <v>833</v>
      </c>
      <c r="F380" s="31" t="s">
        <v>834</v>
      </c>
      <c r="G380" s="31" t="s">
        <v>1555</v>
      </c>
      <c r="H380" s="31" t="s">
        <v>836</v>
      </c>
      <c r="I380" s="31" t="s">
        <v>1845</v>
      </c>
      <c r="J380" s="31" t="s">
        <v>2186</v>
      </c>
      <c r="K380" s="31"/>
      <c r="N380" s="31" t="s">
        <v>1855</v>
      </c>
      <c r="O380" s="31" t="s">
        <v>857</v>
      </c>
      <c r="Q380" s="31" t="s">
        <v>842</v>
      </c>
      <c r="R380" s="31" t="s">
        <v>858</v>
      </c>
      <c r="S380" s="31" t="s">
        <v>844</v>
      </c>
    </row>
    <row r="381" spans="1:19" x14ac:dyDescent="0.25">
      <c r="A381" s="31" t="s">
        <v>2187</v>
      </c>
      <c r="B381" s="31" t="s">
        <v>1921</v>
      </c>
      <c r="C381" s="31">
        <v>2415621</v>
      </c>
      <c r="D381" s="31">
        <v>195771</v>
      </c>
      <c r="E381" s="31" t="s">
        <v>833</v>
      </c>
      <c r="F381" s="31" t="s">
        <v>834</v>
      </c>
      <c r="G381" s="31" t="s">
        <v>1555</v>
      </c>
      <c r="H381" s="31" t="s">
        <v>836</v>
      </c>
      <c r="I381" s="31" t="s">
        <v>1845</v>
      </c>
      <c r="J381" s="31" t="s">
        <v>1982</v>
      </c>
      <c r="K381" s="31"/>
      <c r="N381" s="31" t="s">
        <v>1963</v>
      </c>
      <c r="O381" s="31" t="s">
        <v>857</v>
      </c>
      <c r="Q381" s="31" t="s">
        <v>842</v>
      </c>
      <c r="R381" s="31" t="s">
        <v>858</v>
      </c>
      <c r="S381" s="31" t="s">
        <v>844</v>
      </c>
    </row>
    <row r="382" spans="1:19" x14ac:dyDescent="0.25">
      <c r="A382" s="31" t="s">
        <v>2188</v>
      </c>
      <c r="B382" s="31" t="s">
        <v>1921</v>
      </c>
      <c r="C382" s="31">
        <v>2420286</v>
      </c>
      <c r="D382" s="31">
        <v>195805</v>
      </c>
      <c r="E382" s="31" t="s">
        <v>833</v>
      </c>
      <c r="F382" s="31" t="s">
        <v>834</v>
      </c>
      <c r="G382" s="31" t="s">
        <v>1555</v>
      </c>
      <c r="H382" s="31" t="s">
        <v>836</v>
      </c>
      <c r="I382" s="31" t="s">
        <v>1845</v>
      </c>
      <c r="J382" s="31" t="s">
        <v>2189</v>
      </c>
      <c r="K382" s="31"/>
      <c r="N382" s="31" t="s">
        <v>2029</v>
      </c>
      <c r="O382" s="31" t="s">
        <v>857</v>
      </c>
      <c r="Q382" s="31" t="s">
        <v>842</v>
      </c>
      <c r="R382" s="31" t="s">
        <v>858</v>
      </c>
      <c r="S382" s="31" t="s">
        <v>844</v>
      </c>
    </row>
    <row r="383" spans="1:19" x14ac:dyDescent="0.25">
      <c r="A383" s="31" t="s">
        <v>2190</v>
      </c>
      <c r="B383" s="31" t="s">
        <v>1846</v>
      </c>
      <c r="C383" s="31">
        <v>2421260</v>
      </c>
      <c r="D383" s="31">
        <v>195811</v>
      </c>
      <c r="E383" s="31" t="s">
        <v>833</v>
      </c>
      <c r="F383" s="31" t="s">
        <v>834</v>
      </c>
      <c r="G383" s="31" t="s">
        <v>1555</v>
      </c>
      <c r="H383" s="31" t="s">
        <v>836</v>
      </c>
      <c r="I383" s="31" t="s">
        <v>1845</v>
      </c>
      <c r="J383" s="31" t="s">
        <v>2191</v>
      </c>
      <c r="K383" s="31"/>
      <c r="N383" s="31" t="s">
        <v>2192</v>
      </c>
      <c r="O383" s="31" t="s">
        <v>857</v>
      </c>
      <c r="Q383" s="31" t="s">
        <v>842</v>
      </c>
      <c r="R383" s="31" t="s">
        <v>858</v>
      </c>
      <c r="S383" s="31" t="s">
        <v>844</v>
      </c>
    </row>
    <row r="384" spans="1:19" x14ac:dyDescent="0.25">
      <c r="A384" s="31" t="s">
        <v>2193</v>
      </c>
      <c r="B384" s="31" t="s">
        <v>1846</v>
      </c>
      <c r="C384" s="31">
        <v>2421391</v>
      </c>
      <c r="D384" s="31">
        <v>195812</v>
      </c>
      <c r="E384" s="31" t="s">
        <v>833</v>
      </c>
      <c r="F384" s="31" t="s">
        <v>834</v>
      </c>
      <c r="G384" s="31" t="s">
        <v>1555</v>
      </c>
      <c r="H384" s="31" t="s">
        <v>836</v>
      </c>
      <c r="I384" s="31" t="s">
        <v>1845</v>
      </c>
      <c r="J384" s="31" t="s">
        <v>2194</v>
      </c>
      <c r="K384" s="31"/>
      <c r="N384" s="31" t="s">
        <v>1985</v>
      </c>
    </row>
    <row r="385" spans="1:19" x14ac:dyDescent="0.25">
      <c r="A385" s="31" t="s">
        <v>2195</v>
      </c>
      <c r="B385" s="31" t="s">
        <v>2196</v>
      </c>
      <c r="C385" s="31">
        <v>2423761</v>
      </c>
      <c r="D385" s="31">
        <v>195825</v>
      </c>
      <c r="E385" s="31" t="s">
        <v>833</v>
      </c>
      <c r="F385" s="31" t="s">
        <v>834</v>
      </c>
      <c r="G385" s="31" t="s">
        <v>1555</v>
      </c>
      <c r="H385" s="31" t="s">
        <v>836</v>
      </c>
      <c r="I385" s="31" t="s">
        <v>1845</v>
      </c>
      <c r="J385" s="31" t="s">
        <v>2197</v>
      </c>
      <c r="K385" s="31"/>
      <c r="N385" s="31" t="s">
        <v>1983</v>
      </c>
      <c r="O385" s="31" t="s">
        <v>857</v>
      </c>
      <c r="Q385" s="31" t="s">
        <v>842</v>
      </c>
      <c r="R385" s="31" t="s">
        <v>858</v>
      </c>
      <c r="S385" s="31" t="s">
        <v>844</v>
      </c>
    </row>
    <row r="386" spans="1:19" x14ac:dyDescent="0.25">
      <c r="A386" s="31" t="s">
        <v>2198</v>
      </c>
      <c r="B386" s="31" t="s">
        <v>1947</v>
      </c>
      <c r="C386" s="31">
        <v>2425617</v>
      </c>
      <c r="D386" s="31">
        <v>195838</v>
      </c>
      <c r="E386" s="31" t="s">
        <v>833</v>
      </c>
      <c r="F386" s="31" t="s">
        <v>834</v>
      </c>
      <c r="G386" s="31" t="s">
        <v>1945</v>
      </c>
      <c r="H386" s="31" t="s">
        <v>836</v>
      </c>
      <c r="I386" s="31" t="s">
        <v>1946</v>
      </c>
      <c r="J386" s="31" t="s">
        <v>2199</v>
      </c>
      <c r="K386" s="31"/>
      <c r="N386" s="31" t="s">
        <v>2200</v>
      </c>
      <c r="O386" s="31" t="s">
        <v>857</v>
      </c>
      <c r="Q386" s="31" t="s">
        <v>842</v>
      </c>
      <c r="R386" s="31" t="s">
        <v>858</v>
      </c>
      <c r="S386" s="31" t="s">
        <v>844</v>
      </c>
    </row>
    <row r="387" spans="1:19" x14ac:dyDescent="0.25">
      <c r="A387" s="31" t="s">
        <v>2201</v>
      </c>
      <c r="B387" s="31" t="s">
        <v>2202</v>
      </c>
      <c r="C387" s="31">
        <v>2425949</v>
      </c>
      <c r="D387" s="31">
        <v>195840</v>
      </c>
      <c r="E387" s="31" t="s">
        <v>833</v>
      </c>
      <c r="F387" s="31" t="s">
        <v>834</v>
      </c>
      <c r="G387" s="31" t="s">
        <v>1945</v>
      </c>
      <c r="H387" s="31" t="s">
        <v>836</v>
      </c>
      <c r="I387" s="31" t="s">
        <v>1946</v>
      </c>
      <c r="J387" s="31" t="s">
        <v>2203</v>
      </c>
      <c r="K387" s="31"/>
      <c r="N387" s="31" t="s">
        <v>1943</v>
      </c>
      <c r="O387" s="31" t="s">
        <v>857</v>
      </c>
      <c r="Q387" s="31" t="s">
        <v>842</v>
      </c>
      <c r="R387" s="31" t="s">
        <v>858</v>
      </c>
      <c r="S387" s="31" t="s">
        <v>844</v>
      </c>
    </row>
    <row r="388" spans="1:19" x14ac:dyDescent="0.25">
      <c r="A388" s="31" t="s">
        <v>2204</v>
      </c>
      <c r="B388" s="31" t="s">
        <v>2206</v>
      </c>
      <c r="C388" s="31">
        <v>2428836</v>
      </c>
      <c r="D388" s="31">
        <v>195877</v>
      </c>
      <c r="E388" s="31" t="s">
        <v>833</v>
      </c>
      <c r="F388" s="31" t="s">
        <v>834</v>
      </c>
      <c r="G388" s="31" t="s">
        <v>835</v>
      </c>
      <c r="H388" s="31" t="s">
        <v>836</v>
      </c>
      <c r="I388" s="31" t="s">
        <v>2205</v>
      </c>
      <c r="J388" s="31" t="s">
        <v>2207</v>
      </c>
      <c r="K388" s="31"/>
      <c r="N388" s="31" t="s">
        <v>2208</v>
      </c>
    </row>
    <row r="389" spans="1:19" x14ac:dyDescent="0.25">
      <c r="A389" s="31" t="s">
        <v>2209</v>
      </c>
      <c r="B389" s="31" t="s">
        <v>2213</v>
      </c>
      <c r="C389" s="31">
        <v>2443010</v>
      </c>
      <c r="D389" s="31">
        <v>196209</v>
      </c>
      <c r="E389" s="31" t="s">
        <v>833</v>
      </c>
      <c r="F389" s="31" t="s">
        <v>850</v>
      </c>
      <c r="G389" s="31" t="s">
        <v>2210</v>
      </c>
      <c r="H389" s="31" t="s">
        <v>2211</v>
      </c>
      <c r="I389" s="31" t="s">
        <v>2212</v>
      </c>
      <c r="J389" s="31" t="s">
        <v>1782</v>
      </c>
      <c r="K389" s="31"/>
      <c r="N389" s="31" t="s">
        <v>2214</v>
      </c>
      <c r="O389" s="31" t="s">
        <v>857</v>
      </c>
      <c r="Q389" s="31" t="s">
        <v>842</v>
      </c>
      <c r="R389" s="31" t="s">
        <v>858</v>
      </c>
      <c r="S389" s="31" t="s">
        <v>844</v>
      </c>
    </row>
    <row r="390" spans="1:19" x14ac:dyDescent="0.25">
      <c r="A390" s="31" t="s">
        <v>2215</v>
      </c>
      <c r="B390" s="31" t="s">
        <v>2218</v>
      </c>
      <c r="C390" s="31">
        <v>2472604</v>
      </c>
      <c r="D390" s="31">
        <v>196671</v>
      </c>
      <c r="E390" s="31" t="s">
        <v>833</v>
      </c>
      <c r="F390" s="31" t="s">
        <v>834</v>
      </c>
      <c r="G390" s="31" t="s">
        <v>2216</v>
      </c>
      <c r="H390" s="31" t="s">
        <v>836</v>
      </c>
      <c r="I390" s="31" t="s">
        <v>2217</v>
      </c>
      <c r="J390" s="31" t="s">
        <v>2124</v>
      </c>
      <c r="K390" s="31"/>
      <c r="N390" s="31" t="s">
        <v>2219</v>
      </c>
      <c r="O390" s="31" t="s">
        <v>857</v>
      </c>
      <c r="Q390" s="31" t="s">
        <v>842</v>
      </c>
      <c r="R390" s="31" t="s">
        <v>858</v>
      </c>
      <c r="S390" s="31" t="s">
        <v>844</v>
      </c>
    </row>
    <row r="391" spans="1:19" x14ac:dyDescent="0.25">
      <c r="A391" s="31" t="s">
        <v>2220</v>
      </c>
      <c r="B391" s="31" t="s">
        <v>1896</v>
      </c>
      <c r="C391" s="31">
        <v>2476570</v>
      </c>
      <c r="D391" s="31">
        <v>196806</v>
      </c>
      <c r="E391" s="31" t="s">
        <v>833</v>
      </c>
      <c r="F391" s="31" t="s">
        <v>834</v>
      </c>
      <c r="G391" s="31" t="s">
        <v>1243</v>
      </c>
      <c r="H391" s="31" t="s">
        <v>836</v>
      </c>
      <c r="I391" s="31" t="s">
        <v>1244</v>
      </c>
      <c r="J391" s="31" t="s">
        <v>2221</v>
      </c>
      <c r="K391" s="31"/>
      <c r="N391" s="31" t="s">
        <v>2222</v>
      </c>
      <c r="O391" s="31" t="s">
        <v>857</v>
      </c>
      <c r="Q391" s="31" t="s">
        <v>842</v>
      </c>
      <c r="R391" s="31" t="s">
        <v>858</v>
      </c>
      <c r="S391" s="31" t="s">
        <v>844</v>
      </c>
    </row>
    <row r="392" spans="1:19" x14ac:dyDescent="0.25">
      <c r="A392" s="31" t="s">
        <v>2223</v>
      </c>
      <c r="B392" s="31" t="s">
        <v>2224</v>
      </c>
      <c r="C392" s="31">
        <v>2476933</v>
      </c>
      <c r="D392" s="31">
        <v>196818</v>
      </c>
      <c r="E392" s="31" t="s">
        <v>833</v>
      </c>
      <c r="F392" s="31" t="s">
        <v>834</v>
      </c>
      <c r="G392" s="31" t="s">
        <v>1243</v>
      </c>
      <c r="H392" s="31" t="s">
        <v>836</v>
      </c>
      <c r="I392" s="31" t="s">
        <v>1244</v>
      </c>
      <c r="J392" s="31" t="s">
        <v>2225</v>
      </c>
      <c r="K392" s="31"/>
      <c r="N392" s="31" t="s">
        <v>1843</v>
      </c>
      <c r="O392" s="31" t="s">
        <v>857</v>
      </c>
      <c r="Q392" s="31" t="s">
        <v>842</v>
      </c>
      <c r="R392" s="31" t="s">
        <v>858</v>
      </c>
      <c r="S392" s="31" t="s">
        <v>844</v>
      </c>
    </row>
    <row r="393" spans="1:19" x14ac:dyDescent="0.25">
      <c r="A393" s="31" t="s">
        <v>2226</v>
      </c>
      <c r="B393" s="31" t="s">
        <v>1841</v>
      </c>
      <c r="C393" s="31">
        <v>2477881</v>
      </c>
      <c r="D393" s="31">
        <v>197018</v>
      </c>
      <c r="E393" s="31" t="s">
        <v>833</v>
      </c>
      <c r="F393" s="31" t="s">
        <v>834</v>
      </c>
      <c r="G393" s="31" t="s">
        <v>1243</v>
      </c>
      <c r="H393" s="31" t="s">
        <v>836</v>
      </c>
      <c r="I393" s="31" t="s">
        <v>1244</v>
      </c>
      <c r="J393" s="31" t="s">
        <v>2227</v>
      </c>
      <c r="K393" s="31"/>
      <c r="N393" s="31" t="s">
        <v>1843</v>
      </c>
      <c r="O393" s="31" t="s">
        <v>857</v>
      </c>
      <c r="Q393" s="31" t="s">
        <v>842</v>
      </c>
      <c r="R393" s="31" t="s">
        <v>858</v>
      </c>
      <c r="S393" s="31" t="s">
        <v>844</v>
      </c>
    </row>
    <row r="394" spans="1:19" x14ac:dyDescent="0.25">
      <c r="A394" s="31" t="s">
        <v>2228</v>
      </c>
      <c r="B394" s="31" t="s">
        <v>1245</v>
      </c>
      <c r="C394" s="31">
        <v>2478070</v>
      </c>
      <c r="D394" s="31">
        <v>197031</v>
      </c>
      <c r="E394" s="31" t="s">
        <v>833</v>
      </c>
      <c r="F394" s="31" t="s">
        <v>834</v>
      </c>
      <c r="G394" s="31" t="s">
        <v>1243</v>
      </c>
      <c r="H394" s="31" t="s">
        <v>836</v>
      </c>
      <c r="I394" s="31" t="s">
        <v>1244</v>
      </c>
      <c r="J394" s="31" t="s">
        <v>2229</v>
      </c>
      <c r="K394" s="31"/>
      <c r="N394" s="31" t="s">
        <v>1843</v>
      </c>
      <c r="O394" s="31" t="s">
        <v>871</v>
      </c>
      <c r="Q394" s="31" t="s">
        <v>842</v>
      </c>
      <c r="R394" s="31" t="s">
        <v>858</v>
      </c>
      <c r="S394" s="31" t="s">
        <v>844</v>
      </c>
    </row>
    <row r="395" spans="1:19" x14ac:dyDescent="0.25">
      <c r="A395" s="31" t="s">
        <v>2230</v>
      </c>
      <c r="B395" s="31" t="s">
        <v>2233</v>
      </c>
      <c r="C395" s="31">
        <v>2478692</v>
      </c>
      <c r="D395" s="31">
        <v>197060</v>
      </c>
      <c r="E395" s="31" t="s">
        <v>833</v>
      </c>
      <c r="F395" s="31" t="s">
        <v>834</v>
      </c>
      <c r="G395" s="31" t="s">
        <v>2231</v>
      </c>
      <c r="H395" s="31" t="s">
        <v>836</v>
      </c>
      <c r="I395" s="31" t="s">
        <v>2232</v>
      </c>
      <c r="J395" s="31" t="s">
        <v>2234</v>
      </c>
      <c r="K395" s="31"/>
      <c r="N395" s="31" t="s">
        <v>2235</v>
      </c>
    </row>
    <row r="396" spans="1:19" x14ac:dyDescent="0.25">
      <c r="A396" s="31" t="s">
        <v>2236</v>
      </c>
      <c r="B396" s="31" t="s">
        <v>2237</v>
      </c>
      <c r="C396" s="31">
        <v>2478828</v>
      </c>
      <c r="D396" s="31">
        <v>197078</v>
      </c>
      <c r="E396" s="31" t="s">
        <v>833</v>
      </c>
      <c r="F396" s="31" t="s">
        <v>834</v>
      </c>
      <c r="G396" s="31" t="s">
        <v>1243</v>
      </c>
      <c r="H396" s="31" t="s">
        <v>836</v>
      </c>
      <c r="I396" s="31" t="s">
        <v>1244</v>
      </c>
      <c r="J396" s="31" t="s">
        <v>2238</v>
      </c>
      <c r="K396" s="31"/>
      <c r="N396" s="31" t="s">
        <v>2239</v>
      </c>
      <c r="O396" s="31" t="s">
        <v>857</v>
      </c>
      <c r="Q396" s="31" t="s">
        <v>842</v>
      </c>
      <c r="R396" s="31" t="s">
        <v>858</v>
      </c>
      <c r="S396" s="31" t="s">
        <v>844</v>
      </c>
    </row>
    <row r="397" spans="1:19" x14ac:dyDescent="0.25">
      <c r="A397" s="31" t="s">
        <v>2240</v>
      </c>
      <c r="B397" s="31" t="s">
        <v>1841</v>
      </c>
      <c r="C397" s="31">
        <v>2478900</v>
      </c>
      <c r="D397" s="31">
        <v>197079</v>
      </c>
      <c r="E397" s="31" t="s">
        <v>833</v>
      </c>
      <c r="F397" s="31" t="s">
        <v>834</v>
      </c>
      <c r="G397" s="31" t="s">
        <v>1243</v>
      </c>
      <c r="H397" s="31" t="s">
        <v>836</v>
      </c>
      <c r="I397" s="31" t="s">
        <v>1244</v>
      </c>
      <c r="J397" s="31" t="s">
        <v>2241</v>
      </c>
      <c r="K397" s="31"/>
      <c r="N397" s="31" t="s">
        <v>1843</v>
      </c>
      <c r="O397" s="31" t="s">
        <v>857</v>
      </c>
      <c r="Q397" s="31" t="s">
        <v>842</v>
      </c>
      <c r="R397" s="31" t="s">
        <v>858</v>
      </c>
      <c r="S397" s="31" t="s">
        <v>844</v>
      </c>
    </row>
    <row r="398" spans="1:19" x14ac:dyDescent="0.25">
      <c r="A398" s="31" t="s">
        <v>2242</v>
      </c>
      <c r="B398" s="31" t="s">
        <v>2244</v>
      </c>
      <c r="C398" s="31">
        <v>2489923</v>
      </c>
      <c r="D398" s="31">
        <v>197491</v>
      </c>
      <c r="E398" s="31" t="s">
        <v>833</v>
      </c>
      <c r="F398" s="31" t="s">
        <v>834</v>
      </c>
      <c r="G398" s="31" t="s">
        <v>1478</v>
      </c>
      <c r="H398" s="31" t="s">
        <v>1459</v>
      </c>
      <c r="I398" s="31" t="s">
        <v>2243</v>
      </c>
      <c r="J398" s="31" t="s">
        <v>2245</v>
      </c>
      <c r="K398" s="31"/>
      <c r="N398" s="31" t="s">
        <v>1280</v>
      </c>
      <c r="O398" s="31" t="s">
        <v>857</v>
      </c>
      <c r="Q398" s="31" t="s">
        <v>842</v>
      </c>
      <c r="R398" s="31" t="s">
        <v>1454</v>
      </c>
      <c r="S398" s="31" t="s">
        <v>844</v>
      </c>
    </row>
    <row r="399" spans="1:19" x14ac:dyDescent="0.25">
      <c r="A399" s="31" t="s">
        <v>2246</v>
      </c>
      <c r="B399" s="31" t="s">
        <v>2247</v>
      </c>
      <c r="C399" s="31">
        <v>2490787</v>
      </c>
      <c r="D399" s="31">
        <v>197497</v>
      </c>
      <c r="E399" s="31" t="s">
        <v>833</v>
      </c>
      <c r="F399" s="31" t="s">
        <v>834</v>
      </c>
      <c r="G399" s="31" t="s">
        <v>1478</v>
      </c>
      <c r="H399" s="31" t="s">
        <v>1459</v>
      </c>
      <c r="I399" s="31" t="s">
        <v>2243</v>
      </c>
      <c r="J399" s="31" t="s">
        <v>2248</v>
      </c>
      <c r="K399" s="31"/>
      <c r="N399" s="31" t="s">
        <v>1280</v>
      </c>
      <c r="O399" s="31" t="s">
        <v>857</v>
      </c>
      <c r="Q399" s="31" t="s">
        <v>842</v>
      </c>
      <c r="R399" s="31" t="s">
        <v>1454</v>
      </c>
      <c r="S399" s="31" t="s">
        <v>844</v>
      </c>
    </row>
    <row r="400" spans="1:19" x14ac:dyDescent="0.25">
      <c r="A400" s="31" t="s">
        <v>2249</v>
      </c>
      <c r="B400" s="31" t="s">
        <v>2253</v>
      </c>
      <c r="C400" s="31">
        <v>2492284</v>
      </c>
      <c r="D400" s="31">
        <v>197593</v>
      </c>
      <c r="E400" s="31" t="s">
        <v>833</v>
      </c>
      <c r="F400" s="31" t="s">
        <v>850</v>
      </c>
      <c r="G400" s="31" t="s">
        <v>2250</v>
      </c>
      <c r="H400" s="31" t="s">
        <v>2251</v>
      </c>
      <c r="I400" s="31" t="s">
        <v>2252</v>
      </c>
      <c r="J400" s="31" t="s">
        <v>2254</v>
      </c>
      <c r="K400" s="31"/>
      <c r="N400" s="31" t="s">
        <v>2255</v>
      </c>
    </row>
    <row r="401" spans="1:19" x14ac:dyDescent="0.25">
      <c r="A401" s="31" t="s">
        <v>2256</v>
      </c>
      <c r="B401" s="31" t="s">
        <v>2257</v>
      </c>
      <c r="C401" s="31">
        <v>2494041</v>
      </c>
      <c r="D401" s="31">
        <v>197634</v>
      </c>
      <c r="E401" s="31" t="s">
        <v>833</v>
      </c>
      <c r="F401" s="31" t="s">
        <v>850</v>
      </c>
      <c r="G401" s="31" t="s">
        <v>2250</v>
      </c>
      <c r="H401" s="31" t="s">
        <v>2251</v>
      </c>
      <c r="I401" s="31" t="s">
        <v>2252</v>
      </c>
      <c r="J401" s="31" t="s">
        <v>2258</v>
      </c>
      <c r="K401" s="31"/>
      <c r="N401" s="31" t="s">
        <v>2259</v>
      </c>
      <c r="O401" s="31" t="s">
        <v>857</v>
      </c>
      <c r="Q401" s="31" t="s">
        <v>842</v>
      </c>
      <c r="R401" s="31" t="s">
        <v>858</v>
      </c>
      <c r="S401" s="31" t="s">
        <v>844</v>
      </c>
    </row>
    <row r="402" spans="1:19" x14ac:dyDescent="0.25">
      <c r="A402" s="31" t="s">
        <v>2260</v>
      </c>
      <c r="B402" s="31" t="s">
        <v>2253</v>
      </c>
      <c r="C402" s="31">
        <v>2496498</v>
      </c>
      <c r="D402" s="31">
        <v>197698</v>
      </c>
      <c r="E402" s="31" t="s">
        <v>833</v>
      </c>
      <c r="F402" s="31" t="s">
        <v>850</v>
      </c>
      <c r="G402" s="31" t="s">
        <v>2250</v>
      </c>
      <c r="H402" s="31" t="s">
        <v>2251</v>
      </c>
      <c r="I402" s="31" t="s">
        <v>2252</v>
      </c>
      <c r="J402" s="31" t="s">
        <v>2261</v>
      </c>
      <c r="K402" s="31"/>
      <c r="N402" s="31" t="s">
        <v>2262</v>
      </c>
      <c r="O402" s="31" t="s">
        <v>857</v>
      </c>
      <c r="Q402" s="31" t="s">
        <v>842</v>
      </c>
      <c r="R402" s="31" t="s">
        <v>858</v>
      </c>
      <c r="S402" s="31" t="s">
        <v>844</v>
      </c>
    </row>
    <row r="403" spans="1:19" x14ac:dyDescent="0.25">
      <c r="A403" s="31" t="s">
        <v>2263</v>
      </c>
      <c r="B403" s="31" t="s">
        <v>2257</v>
      </c>
      <c r="C403" s="31">
        <v>2497668</v>
      </c>
      <c r="D403" s="31">
        <v>197727</v>
      </c>
      <c r="E403" s="31" t="s">
        <v>833</v>
      </c>
      <c r="F403" s="31" t="s">
        <v>850</v>
      </c>
      <c r="G403" s="31" t="s">
        <v>2250</v>
      </c>
      <c r="H403" s="31" t="s">
        <v>2251</v>
      </c>
      <c r="I403" s="31" t="s">
        <v>2252</v>
      </c>
      <c r="J403" s="31" t="s">
        <v>2264</v>
      </c>
      <c r="K403" s="31"/>
      <c r="N403" s="31" t="s">
        <v>2265</v>
      </c>
      <c r="O403" s="31" t="s">
        <v>857</v>
      </c>
      <c r="Q403" s="31" t="s">
        <v>842</v>
      </c>
      <c r="R403" s="31" t="s">
        <v>858</v>
      </c>
      <c r="S403" s="31" t="s">
        <v>844</v>
      </c>
    </row>
    <row r="404" spans="1:19" x14ac:dyDescent="0.25">
      <c r="A404" s="31" t="s">
        <v>2266</v>
      </c>
      <c r="B404" s="31" t="s">
        <v>2257</v>
      </c>
      <c r="C404" s="31">
        <v>2498202</v>
      </c>
      <c r="D404" s="31">
        <v>197743</v>
      </c>
      <c r="E404" s="31" t="s">
        <v>833</v>
      </c>
      <c r="F404" s="31" t="s">
        <v>850</v>
      </c>
      <c r="G404" s="31" t="s">
        <v>2250</v>
      </c>
      <c r="H404" s="31" t="s">
        <v>2251</v>
      </c>
      <c r="I404" s="31" t="s">
        <v>2252</v>
      </c>
      <c r="J404" s="31" t="s">
        <v>2267</v>
      </c>
      <c r="K404" s="31"/>
      <c r="N404" s="31" t="s">
        <v>2268</v>
      </c>
      <c r="O404" s="31" t="s">
        <v>857</v>
      </c>
      <c r="Q404" s="31" t="s">
        <v>842</v>
      </c>
      <c r="R404" s="31" t="s">
        <v>858</v>
      </c>
      <c r="S404" s="31" t="s">
        <v>844</v>
      </c>
    </row>
    <row r="405" spans="1:19" x14ac:dyDescent="0.25">
      <c r="A405" s="31" t="s">
        <v>2269</v>
      </c>
      <c r="B405" s="31" t="s">
        <v>2257</v>
      </c>
      <c r="C405" s="31">
        <v>2498544</v>
      </c>
      <c r="D405" s="31">
        <v>197753</v>
      </c>
      <c r="E405" s="31" t="s">
        <v>833</v>
      </c>
      <c r="F405" s="31" t="s">
        <v>850</v>
      </c>
      <c r="G405" s="31" t="s">
        <v>2250</v>
      </c>
      <c r="H405" s="31" t="s">
        <v>2251</v>
      </c>
      <c r="I405" s="31" t="s">
        <v>2252</v>
      </c>
      <c r="J405" s="31" t="s">
        <v>2270</v>
      </c>
      <c r="K405" s="31"/>
      <c r="N405" s="31" t="s">
        <v>2255</v>
      </c>
    </row>
    <row r="406" spans="1:19" x14ac:dyDescent="0.25">
      <c r="A406" s="31" t="s">
        <v>2271</v>
      </c>
      <c r="B406" s="31" t="s">
        <v>2257</v>
      </c>
      <c r="C406" s="31">
        <v>2499600</v>
      </c>
      <c r="D406" s="31">
        <v>197776</v>
      </c>
      <c r="E406" s="31" t="s">
        <v>833</v>
      </c>
      <c r="F406" s="31" t="s">
        <v>850</v>
      </c>
      <c r="G406" s="31" t="s">
        <v>2250</v>
      </c>
      <c r="H406" s="31" t="s">
        <v>2251</v>
      </c>
      <c r="I406" s="31" t="s">
        <v>2252</v>
      </c>
      <c r="J406" s="31" t="s">
        <v>2272</v>
      </c>
      <c r="K406" s="31"/>
      <c r="N406" s="31" t="s">
        <v>2273</v>
      </c>
      <c r="O406" s="31" t="s">
        <v>857</v>
      </c>
      <c r="Q406" s="31" t="s">
        <v>842</v>
      </c>
      <c r="R406" s="31" t="s">
        <v>858</v>
      </c>
      <c r="S406" s="31" t="s">
        <v>844</v>
      </c>
    </row>
    <row r="407" spans="1:19" x14ac:dyDescent="0.25">
      <c r="A407" s="31" t="s">
        <v>2274</v>
      </c>
      <c r="B407" s="31" t="s">
        <v>2275</v>
      </c>
      <c r="C407" s="31">
        <v>2500157</v>
      </c>
      <c r="D407" s="31">
        <v>197792</v>
      </c>
      <c r="E407" s="31" t="s">
        <v>833</v>
      </c>
      <c r="F407" s="31" t="s">
        <v>850</v>
      </c>
      <c r="G407" s="31" t="s">
        <v>2250</v>
      </c>
      <c r="H407" s="31" t="s">
        <v>2251</v>
      </c>
      <c r="I407" s="31" t="s">
        <v>2252</v>
      </c>
      <c r="J407" s="31" t="s">
        <v>2276</v>
      </c>
      <c r="K407" s="31"/>
      <c r="N407" s="31" t="s">
        <v>2277</v>
      </c>
      <c r="O407" s="31" t="s">
        <v>857</v>
      </c>
      <c r="Q407" s="31" t="s">
        <v>842</v>
      </c>
      <c r="R407" s="31" t="s">
        <v>858</v>
      </c>
      <c r="S407" s="31" t="s">
        <v>844</v>
      </c>
    </row>
    <row r="408" spans="1:19" x14ac:dyDescent="0.25">
      <c r="A408" s="31" t="s">
        <v>2278</v>
      </c>
      <c r="B408" s="31" t="s">
        <v>2257</v>
      </c>
      <c r="C408" s="31">
        <v>2503520</v>
      </c>
      <c r="D408" s="31">
        <v>197873</v>
      </c>
      <c r="E408" s="31" t="s">
        <v>833</v>
      </c>
      <c r="F408" s="31" t="s">
        <v>850</v>
      </c>
      <c r="G408" s="31" t="s">
        <v>2250</v>
      </c>
      <c r="H408" s="31" t="s">
        <v>2251</v>
      </c>
      <c r="I408" s="31" t="s">
        <v>2252</v>
      </c>
      <c r="J408" s="31" t="s">
        <v>2279</v>
      </c>
      <c r="K408" s="31"/>
      <c r="N408" s="31" t="s">
        <v>2280</v>
      </c>
      <c r="O408" s="31" t="s">
        <v>857</v>
      </c>
      <c r="Q408" s="31" t="s">
        <v>842</v>
      </c>
      <c r="R408" s="31" t="s">
        <v>858</v>
      </c>
      <c r="S408" s="31" t="s">
        <v>844</v>
      </c>
    </row>
    <row r="409" spans="1:19" x14ac:dyDescent="0.25">
      <c r="A409" s="31" t="s">
        <v>2281</v>
      </c>
      <c r="B409" s="31" t="s">
        <v>2257</v>
      </c>
      <c r="C409" s="31">
        <v>2504726</v>
      </c>
      <c r="D409" s="31">
        <v>197906</v>
      </c>
      <c r="E409" s="31" t="s">
        <v>833</v>
      </c>
      <c r="F409" s="31" t="s">
        <v>850</v>
      </c>
      <c r="G409" s="31" t="s">
        <v>2250</v>
      </c>
      <c r="H409" s="31" t="s">
        <v>2251</v>
      </c>
      <c r="I409" s="31" t="s">
        <v>2252</v>
      </c>
      <c r="J409" s="31" t="s">
        <v>1150</v>
      </c>
      <c r="K409" s="31"/>
      <c r="N409" s="31" t="s">
        <v>2259</v>
      </c>
      <c r="O409" s="31" t="s">
        <v>857</v>
      </c>
      <c r="Q409" s="31" t="s">
        <v>842</v>
      </c>
      <c r="R409" s="31" t="s">
        <v>858</v>
      </c>
      <c r="S409" s="31" t="s">
        <v>844</v>
      </c>
    </row>
    <row r="410" spans="1:19" x14ac:dyDescent="0.25">
      <c r="A410" s="31" t="s">
        <v>2282</v>
      </c>
      <c r="B410" s="31" t="s">
        <v>2253</v>
      </c>
      <c r="C410" s="31">
        <v>2505869</v>
      </c>
      <c r="D410" s="31">
        <v>197938</v>
      </c>
      <c r="E410" s="31" t="s">
        <v>833</v>
      </c>
      <c r="F410" s="31" t="s">
        <v>850</v>
      </c>
      <c r="G410" s="31" t="s">
        <v>2250</v>
      </c>
      <c r="H410" s="31" t="s">
        <v>2251</v>
      </c>
      <c r="I410" s="31" t="s">
        <v>2252</v>
      </c>
      <c r="J410" s="31" t="s">
        <v>2283</v>
      </c>
      <c r="K410" s="31"/>
      <c r="N410" s="31" t="s">
        <v>2255</v>
      </c>
    </row>
    <row r="411" spans="1:19" x14ac:dyDescent="0.25">
      <c r="A411" s="31" t="s">
        <v>2284</v>
      </c>
      <c r="B411" s="31" t="s">
        <v>2257</v>
      </c>
      <c r="C411" s="31">
        <v>2508328</v>
      </c>
      <c r="D411" s="31">
        <v>198003</v>
      </c>
      <c r="E411" s="31" t="s">
        <v>833</v>
      </c>
      <c r="F411" s="31" t="s">
        <v>850</v>
      </c>
      <c r="G411" s="31" t="s">
        <v>2250</v>
      </c>
      <c r="H411" s="31" t="s">
        <v>2251</v>
      </c>
      <c r="I411" s="31" t="s">
        <v>2252</v>
      </c>
      <c r="J411" s="31" t="s">
        <v>2285</v>
      </c>
      <c r="K411" s="31"/>
      <c r="N411" s="31" t="s">
        <v>1280</v>
      </c>
      <c r="O411" s="31" t="s">
        <v>857</v>
      </c>
      <c r="Q411" s="31" t="s">
        <v>842</v>
      </c>
      <c r="R411" s="31" t="s">
        <v>858</v>
      </c>
      <c r="S411" s="31" t="s">
        <v>844</v>
      </c>
    </row>
    <row r="412" spans="1:19" x14ac:dyDescent="0.25">
      <c r="A412" s="31" t="s">
        <v>2286</v>
      </c>
      <c r="B412" s="31" t="s">
        <v>2253</v>
      </c>
      <c r="C412" s="31">
        <v>2509080</v>
      </c>
      <c r="D412" s="31">
        <v>198026</v>
      </c>
      <c r="E412" s="31" t="s">
        <v>833</v>
      </c>
      <c r="F412" s="31" t="s">
        <v>850</v>
      </c>
      <c r="G412" s="31" t="s">
        <v>2250</v>
      </c>
      <c r="H412" s="31" t="s">
        <v>2251</v>
      </c>
      <c r="I412" s="31" t="s">
        <v>2252</v>
      </c>
      <c r="J412" s="31" t="s">
        <v>2287</v>
      </c>
      <c r="K412" s="31"/>
      <c r="N412" s="31" t="s">
        <v>2255</v>
      </c>
    </row>
    <row r="413" spans="1:19" x14ac:dyDescent="0.25">
      <c r="A413" s="31" t="s">
        <v>2288</v>
      </c>
      <c r="B413" s="31" t="s">
        <v>2257</v>
      </c>
      <c r="C413" s="31">
        <v>2509166</v>
      </c>
      <c r="D413" s="31">
        <v>198030</v>
      </c>
      <c r="E413" s="31" t="s">
        <v>833</v>
      </c>
      <c r="F413" s="31" t="s">
        <v>850</v>
      </c>
      <c r="G413" s="31" t="s">
        <v>2250</v>
      </c>
      <c r="H413" s="31" t="s">
        <v>2251</v>
      </c>
      <c r="I413" s="31" t="s">
        <v>2252</v>
      </c>
      <c r="J413" s="31" t="s">
        <v>2289</v>
      </c>
      <c r="K413" s="31"/>
      <c r="N413" s="31" t="s">
        <v>2265</v>
      </c>
      <c r="O413" s="31" t="s">
        <v>857</v>
      </c>
      <c r="Q413" s="31" t="s">
        <v>842</v>
      </c>
      <c r="R413" s="31" t="s">
        <v>858</v>
      </c>
      <c r="S413" s="31" t="s">
        <v>844</v>
      </c>
    </row>
    <row r="414" spans="1:19" x14ac:dyDescent="0.25">
      <c r="A414" s="31" t="s">
        <v>2290</v>
      </c>
      <c r="B414" s="31" t="s">
        <v>2275</v>
      </c>
      <c r="C414" s="31">
        <v>2511660</v>
      </c>
      <c r="D414" s="31">
        <v>198093</v>
      </c>
      <c r="E414" s="31" t="s">
        <v>833</v>
      </c>
      <c r="F414" s="31" t="s">
        <v>850</v>
      </c>
      <c r="G414" s="31" t="s">
        <v>2250</v>
      </c>
      <c r="H414" s="31" t="s">
        <v>2251</v>
      </c>
      <c r="I414" s="31" t="s">
        <v>2252</v>
      </c>
      <c r="J414" s="31" t="s">
        <v>1377</v>
      </c>
      <c r="K414" s="31"/>
      <c r="N414" s="31" t="s">
        <v>2291</v>
      </c>
      <c r="O414" s="31" t="s">
        <v>857</v>
      </c>
      <c r="Q414" s="31" t="s">
        <v>842</v>
      </c>
      <c r="R414" s="31" t="s">
        <v>858</v>
      </c>
      <c r="S414" s="31" t="s">
        <v>844</v>
      </c>
    </row>
    <row r="415" spans="1:19" x14ac:dyDescent="0.25">
      <c r="A415" s="31" t="s">
        <v>2292</v>
      </c>
      <c r="B415" s="31" t="s">
        <v>2257</v>
      </c>
      <c r="C415" s="31">
        <v>2511675</v>
      </c>
      <c r="D415" s="31">
        <v>198094</v>
      </c>
      <c r="E415" s="31" t="s">
        <v>833</v>
      </c>
      <c r="F415" s="31" t="s">
        <v>850</v>
      </c>
      <c r="G415" s="31" t="s">
        <v>2250</v>
      </c>
      <c r="H415" s="31" t="s">
        <v>2251</v>
      </c>
      <c r="I415" s="31" t="s">
        <v>2252</v>
      </c>
      <c r="J415" s="31" t="s">
        <v>2293</v>
      </c>
      <c r="K415" s="31"/>
      <c r="N415" s="31" t="s">
        <v>2294</v>
      </c>
      <c r="O415" s="31" t="s">
        <v>857</v>
      </c>
      <c r="Q415" s="31" t="s">
        <v>842</v>
      </c>
      <c r="R415" s="31" t="s">
        <v>858</v>
      </c>
      <c r="S415" s="31" t="s">
        <v>844</v>
      </c>
    </row>
    <row r="416" spans="1:19" x14ac:dyDescent="0.25">
      <c r="A416" s="31" t="s">
        <v>2295</v>
      </c>
      <c r="B416" s="31" t="s">
        <v>2257</v>
      </c>
      <c r="C416" s="31">
        <v>2512074</v>
      </c>
      <c r="D416" s="31">
        <v>198108</v>
      </c>
      <c r="E416" s="31" t="s">
        <v>833</v>
      </c>
      <c r="F416" s="31" t="s">
        <v>850</v>
      </c>
      <c r="G416" s="31" t="s">
        <v>2250</v>
      </c>
      <c r="H416" s="31" t="s">
        <v>2251</v>
      </c>
      <c r="I416" s="31" t="s">
        <v>2252</v>
      </c>
      <c r="J416" s="31" t="s">
        <v>2296</v>
      </c>
      <c r="K416" s="31"/>
      <c r="N416" s="31" t="s">
        <v>2259</v>
      </c>
      <c r="O416" s="31" t="s">
        <v>857</v>
      </c>
      <c r="Q416" s="31" t="s">
        <v>842</v>
      </c>
      <c r="R416" s="31" t="s">
        <v>858</v>
      </c>
      <c r="S416" s="31" t="s">
        <v>844</v>
      </c>
    </row>
    <row r="417" spans="1:19" x14ac:dyDescent="0.25">
      <c r="A417" s="31" t="s">
        <v>2297</v>
      </c>
      <c r="B417" s="31" t="s">
        <v>2253</v>
      </c>
      <c r="C417" s="31">
        <v>2513797</v>
      </c>
      <c r="D417" s="31">
        <v>198154</v>
      </c>
      <c r="E417" s="31" t="s">
        <v>833</v>
      </c>
      <c r="F417" s="31" t="s">
        <v>850</v>
      </c>
      <c r="G417" s="31" t="s">
        <v>2250</v>
      </c>
      <c r="H417" s="31" t="s">
        <v>2251</v>
      </c>
      <c r="I417" s="31" t="s">
        <v>2252</v>
      </c>
      <c r="J417" s="31" t="s">
        <v>2298</v>
      </c>
      <c r="K417" s="31"/>
      <c r="N417" s="31" t="s">
        <v>2299</v>
      </c>
      <c r="O417" s="31" t="s">
        <v>857</v>
      </c>
      <c r="Q417" s="31" t="s">
        <v>842</v>
      </c>
      <c r="R417" s="31" t="s">
        <v>858</v>
      </c>
      <c r="S417" s="31" t="s">
        <v>844</v>
      </c>
    </row>
    <row r="418" spans="1:19" x14ac:dyDescent="0.25">
      <c r="A418" s="31" t="s">
        <v>2300</v>
      </c>
      <c r="B418" s="31" t="s">
        <v>2257</v>
      </c>
      <c r="C418" s="31">
        <v>2514735</v>
      </c>
      <c r="D418" s="31">
        <v>198173</v>
      </c>
      <c r="E418" s="31" t="s">
        <v>833</v>
      </c>
      <c r="F418" s="31" t="s">
        <v>850</v>
      </c>
      <c r="G418" s="31" t="s">
        <v>2250</v>
      </c>
      <c r="H418" s="31" t="s">
        <v>2251</v>
      </c>
      <c r="I418" s="31" t="s">
        <v>2252</v>
      </c>
      <c r="J418" s="31" t="s">
        <v>2301</v>
      </c>
      <c r="K418" s="31"/>
      <c r="N418" s="31" t="s">
        <v>2255</v>
      </c>
    </row>
    <row r="419" spans="1:19" x14ac:dyDescent="0.25">
      <c r="A419" s="31" t="s">
        <v>2302</v>
      </c>
      <c r="B419" s="31" t="s">
        <v>2275</v>
      </c>
      <c r="C419" s="31">
        <v>2515919</v>
      </c>
      <c r="D419" s="31">
        <v>198210</v>
      </c>
      <c r="E419" s="31" t="s">
        <v>833</v>
      </c>
      <c r="F419" s="31" t="s">
        <v>850</v>
      </c>
      <c r="G419" s="31" t="s">
        <v>2250</v>
      </c>
      <c r="H419" s="31" t="s">
        <v>2251</v>
      </c>
      <c r="I419" s="31" t="s">
        <v>2252</v>
      </c>
      <c r="J419" s="31" t="s">
        <v>2303</v>
      </c>
      <c r="K419" s="31"/>
      <c r="N419" s="31" t="s">
        <v>2304</v>
      </c>
      <c r="O419" s="31" t="s">
        <v>857</v>
      </c>
      <c r="Q419" s="31" t="s">
        <v>842</v>
      </c>
      <c r="R419" s="31" t="s">
        <v>858</v>
      </c>
      <c r="S419" s="31" t="s">
        <v>844</v>
      </c>
    </row>
    <row r="420" spans="1:19" x14ac:dyDescent="0.25">
      <c r="A420" s="31" t="s">
        <v>2305</v>
      </c>
      <c r="B420" s="31" t="s">
        <v>2257</v>
      </c>
      <c r="C420" s="31">
        <v>2516281</v>
      </c>
      <c r="D420" s="31">
        <v>198217</v>
      </c>
      <c r="E420" s="31" t="s">
        <v>833</v>
      </c>
      <c r="F420" s="31" t="s">
        <v>850</v>
      </c>
      <c r="G420" s="31" t="s">
        <v>2250</v>
      </c>
      <c r="H420" s="31" t="s">
        <v>2251</v>
      </c>
      <c r="I420" s="31" t="s">
        <v>2252</v>
      </c>
      <c r="J420" s="31" t="s">
        <v>2306</v>
      </c>
      <c r="K420" s="31"/>
      <c r="N420" s="31" t="s">
        <v>2265</v>
      </c>
      <c r="O420" s="31" t="s">
        <v>857</v>
      </c>
      <c r="Q420" s="31" t="s">
        <v>842</v>
      </c>
      <c r="R420" s="31" t="s">
        <v>858</v>
      </c>
      <c r="S420" s="31" t="s">
        <v>844</v>
      </c>
    </row>
    <row r="421" spans="1:19" x14ac:dyDescent="0.25">
      <c r="A421" s="31" t="s">
        <v>2307</v>
      </c>
      <c r="B421" s="31" t="s">
        <v>2257</v>
      </c>
      <c r="C421" s="31">
        <v>2519024</v>
      </c>
      <c r="D421" s="31">
        <v>198286</v>
      </c>
      <c r="E421" s="31" t="s">
        <v>833</v>
      </c>
      <c r="F421" s="31" t="s">
        <v>850</v>
      </c>
      <c r="G421" s="31" t="s">
        <v>2250</v>
      </c>
      <c r="H421" s="31" t="s">
        <v>2251</v>
      </c>
      <c r="I421" s="31" t="s">
        <v>2252</v>
      </c>
      <c r="J421" s="31" t="s">
        <v>2308</v>
      </c>
      <c r="K421" s="31"/>
      <c r="N421" s="31" t="s">
        <v>2309</v>
      </c>
      <c r="O421" s="31" t="s">
        <v>857</v>
      </c>
      <c r="Q421" s="31" t="s">
        <v>842</v>
      </c>
      <c r="R421" s="31" t="s">
        <v>858</v>
      </c>
      <c r="S421" s="31" t="s">
        <v>844</v>
      </c>
    </row>
    <row r="422" spans="1:19" x14ac:dyDescent="0.25">
      <c r="A422" s="31" t="s">
        <v>2310</v>
      </c>
      <c r="B422" s="31" t="s">
        <v>2257</v>
      </c>
      <c r="C422" s="31">
        <v>2519731</v>
      </c>
      <c r="D422" s="31">
        <v>198304</v>
      </c>
      <c r="E422" s="31" t="s">
        <v>833</v>
      </c>
      <c r="F422" s="31" t="s">
        <v>850</v>
      </c>
      <c r="G422" s="31" t="s">
        <v>2250</v>
      </c>
      <c r="H422" s="31" t="s">
        <v>2251</v>
      </c>
      <c r="I422" s="31" t="s">
        <v>2252</v>
      </c>
      <c r="J422" s="31" t="s">
        <v>2311</v>
      </c>
      <c r="K422" s="31"/>
      <c r="N422" s="31" t="s">
        <v>2312</v>
      </c>
      <c r="O422" s="31" t="s">
        <v>857</v>
      </c>
      <c r="Q422" s="31" t="s">
        <v>842</v>
      </c>
      <c r="R422" s="31" t="s">
        <v>858</v>
      </c>
      <c r="S422" s="31" t="s">
        <v>844</v>
      </c>
    </row>
    <row r="423" spans="1:19" x14ac:dyDescent="0.25">
      <c r="A423" s="31" t="s">
        <v>2313</v>
      </c>
      <c r="B423" s="31" t="s">
        <v>2275</v>
      </c>
      <c r="C423" s="31">
        <v>2520628</v>
      </c>
      <c r="D423" s="31">
        <v>198318</v>
      </c>
      <c r="E423" s="31" t="s">
        <v>833</v>
      </c>
      <c r="F423" s="31" t="s">
        <v>850</v>
      </c>
      <c r="G423" s="31" t="s">
        <v>2250</v>
      </c>
      <c r="H423" s="31" t="s">
        <v>2251</v>
      </c>
      <c r="I423" s="31" t="s">
        <v>2252</v>
      </c>
      <c r="J423" s="31" t="s">
        <v>2314</v>
      </c>
      <c r="K423" s="31"/>
      <c r="N423" s="31" t="s">
        <v>2315</v>
      </c>
      <c r="O423" s="31" t="s">
        <v>857</v>
      </c>
      <c r="Q423" s="31" t="s">
        <v>842</v>
      </c>
      <c r="R423" s="31" t="s">
        <v>858</v>
      </c>
      <c r="S423" s="31" t="s">
        <v>844</v>
      </c>
    </row>
    <row r="424" spans="1:19" x14ac:dyDescent="0.25">
      <c r="A424" s="31" t="s">
        <v>2316</v>
      </c>
      <c r="B424" s="31" t="s">
        <v>2154</v>
      </c>
      <c r="C424" s="31">
        <v>2549213</v>
      </c>
      <c r="D424" s="31">
        <v>199006</v>
      </c>
      <c r="E424" s="31" t="s">
        <v>833</v>
      </c>
      <c r="F424" s="31" t="s">
        <v>834</v>
      </c>
      <c r="G424" s="31" t="s">
        <v>1555</v>
      </c>
      <c r="H424" s="31" t="s">
        <v>836</v>
      </c>
      <c r="I424" s="31" t="s">
        <v>1822</v>
      </c>
      <c r="J424" s="31" t="s">
        <v>2317</v>
      </c>
      <c r="K424" s="31"/>
      <c r="N424" s="31" t="s">
        <v>2318</v>
      </c>
      <c r="O424" s="31" t="s">
        <v>857</v>
      </c>
      <c r="Q424" s="31" t="s">
        <v>842</v>
      </c>
      <c r="R424" s="31" t="s">
        <v>858</v>
      </c>
      <c r="S424" s="31" t="s">
        <v>844</v>
      </c>
    </row>
    <row r="425" spans="1:19" x14ac:dyDescent="0.25">
      <c r="A425" s="31" t="s">
        <v>2319</v>
      </c>
      <c r="B425" s="31" t="s">
        <v>2320</v>
      </c>
      <c r="C425" s="31">
        <v>2549297</v>
      </c>
      <c r="D425" s="31">
        <v>199007</v>
      </c>
      <c r="E425" s="31" t="s">
        <v>833</v>
      </c>
      <c r="F425" s="31" t="s">
        <v>834</v>
      </c>
      <c r="G425" s="31" t="s">
        <v>1555</v>
      </c>
      <c r="H425" s="31" t="s">
        <v>836</v>
      </c>
      <c r="I425" s="31" t="s">
        <v>1556</v>
      </c>
      <c r="J425" s="31" t="s">
        <v>2321</v>
      </c>
      <c r="K425" s="31"/>
      <c r="N425" s="31" t="s">
        <v>2322</v>
      </c>
      <c r="O425" s="31" t="s">
        <v>857</v>
      </c>
      <c r="Q425" s="31" t="s">
        <v>842</v>
      </c>
      <c r="R425" s="31" t="s">
        <v>858</v>
      </c>
      <c r="S425" s="31" t="s">
        <v>844</v>
      </c>
    </row>
    <row r="426" spans="1:19" x14ac:dyDescent="0.25">
      <c r="A426" s="31" t="s">
        <v>2323</v>
      </c>
      <c r="B426" s="31" t="s">
        <v>2324</v>
      </c>
      <c r="C426" s="31">
        <v>2550613</v>
      </c>
      <c r="D426" s="31">
        <v>199019</v>
      </c>
      <c r="E426" s="31" t="s">
        <v>833</v>
      </c>
      <c r="F426" s="31" t="s">
        <v>834</v>
      </c>
      <c r="G426" s="31" t="s">
        <v>1555</v>
      </c>
      <c r="H426" s="31" t="s">
        <v>836</v>
      </c>
      <c r="I426" s="31" t="s">
        <v>1822</v>
      </c>
      <c r="J426" s="31" t="s">
        <v>2325</v>
      </c>
      <c r="K426" s="31"/>
      <c r="N426" s="31" t="s">
        <v>2115</v>
      </c>
      <c r="O426" s="31" t="s">
        <v>857</v>
      </c>
      <c r="Q426" s="31" t="s">
        <v>842</v>
      </c>
      <c r="R426" s="31" t="s">
        <v>858</v>
      </c>
      <c r="S426" s="31" t="s">
        <v>844</v>
      </c>
    </row>
    <row r="427" spans="1:19" x14ac:dyDescent="0.25">
      <c r="A427" s="31" t="s">
        <v>2326</v>
      </c>
      <c r="B427" s="31" t="s">
        <v>2327</v>
      </c>
      <c r="C427" s="31">
        <v>2550931</v>
      </c>
      <c r="D427" s="31">
        <v>199022</v>
      </c>
      <c r="E427" s="31" t="s">
        <v>833</v>
      </c>
      <c r="F427" s="31" t="s">
        <v>834</v>
      </c>
      <c r="G427" s="31" t="s">
        <v>1555</v>
      </c>
      <c r="H427" s="31" t="s">
        <v>836</v>
      </c>
      <c r="I427" s="31" t="s">
        <v>1822</v>
      </c>
      <c r="J427" s="31" t="s">
        <v>2328</v>
      </c>
      <c r="K427" s="31"/>
      <c r="N427" s="31" t="s">
        <v>2329</v>
      </c>
      <c r="O427" s="31" t="s">
        <v>871</v>
      </c>
      <c r="Q427" s="31" t="s">
        <v>842</v>
      </c>
      <c r="R427" s="31" t="s">
        <v>858</v>
      </c>
      <c r="S427" s="31" t="s">
        <v>844</v>
      </c>
    </row>
    <row r="428" spans="1:19" x14ac:dyDescent="0.25">
      <c r="A428" s="31" t="s">
        <v>2330</v>
      </c>
      <c r="B428" s="31" t="s">
        <v>1981</v>
      </c>
      <c r="C428" s="31">
        <v>2551596</v>
      </c>
      <c r="D428" s="31">
        <v>199029</v>
      </c>
      <c r="E428" s="31" t="s">
        <v>833</v>
      </c>
      <c r="F428" s="31" t="s">
        <v>834</v>
      </c>
      <c r="G428" s="31" t="s">
        <v>1555</v>
      </c>
      <c r="H428" s="31" t="s">
        <v>836</v>
      </c>
      <c r="I428" s="31" t="s">
        <v>1556</v>
      </c>
      <c r="J428" s="31" t="s">
        <v>2331</v>
      </c>
      <c r="K428" s="31"/>
      <c r="N428" s="31" t="s">
        <v>2332</v>
      </c>
      <c r="O428" s="31" t="s">
        <v>857</v>
      </c>
      <c r="Q428" s="31" t="s">
        <v>842</v>
      </c>
      <c r="R428" s="31" t="s">
        <v>858</v>
      </c>
      <c r="S428" s="31" t="s">
        <v>844</v>
      </c>
    </row>
    <row r="429" spans="1:19" x14ac:dyDescent="0.25">
      <c r="A429" s="31" t="s">
        <v>2333</v>
      </c>
      <c r="B429" s="31" t="s">
        <v>2334</v>
      </c>
      <c r="C429" s="31">
        <v>2552760</v>
      </c>
      <c r="D429" s="31">
        <v>199040</v>
      </c>
      <c r="E429" s="31" t="s">
        <v>833</v>
      </c>
      <c r="F429" s="31" t="s">
        <v>834</v>
      </c>
      <c r="G429" s="31" t="s">
        <v>1555</v>
      </c>
      <c r="H429" s="31" t="s">
        <v>836</v>
      </c>
      <c r="I429" s="31" t="s">
        <v>1822</v>
      </c>
      <c r="J429" s="31" t="s">
        <v>2335</v>
      </c>
      <c r="K429" s="31"/>
      <c r="N429" s="31" t="s">
        <v>2336</v>
      </c>
      <c r="O429" s="31" t="s">
        <v>857</v>
      </c>
      <c r="Q429" s="31" t="s">
        <v>842</v>
      </c>
      <c r="R429" s="31" t="s">
        <v>858</v>
      </c>
      <c r="S429" s="31" t="s">
        <v>844</v>
      </c>
    </row>
    <row r="430" spans="1:19" x14ac:dyDescent="0.25">
      <c r="A430" s="31" t="s">
        <v>2337</v>
      </c>
      <c r="B430" s="31" t="s">
        <v>2339</v>
      </c>
      <c r="C430" s="31">
        <v>2555436</v>
      </c>
      <c r="D430" s="31">
        <v>199068</v>
      </c>
      <c r="E430" s="31" t="s">
        <v>833</v>
      </c>
      <c r="F430" s="31" t="s">
        <v>834</v>
      </c>
      <c r="G430" s="31" t="s">
        <v>1555</v>
      </c>
      <c r="H430" s="31" t="s">
        <v>836</v>
      </c>
      <c r="I430" s="31" t="s">
        <v>2338</v>
      </c>
      <c r="J430" s="31" t="s">
        <v>2340</v>
      </c>
      <c r="K430" s="31"/>
      <c r="N430" s="31" t="s">
        <v>2341</v>
      </c>
      <c r="O430" s="31" t="s">
        <v>857</v>
      </c>
      <c r="Q430" s="31" t="s">
        <v>842</v>
      </c>
      <c r="R430" s="31" t="s">
        <v>858</v>
      </c>
      <c r="S430" s="31" t="s">
        <v>844</v>
      </c>
    </row>
    <row r="431" spans="1:19" x14ac:dyDescent="0.25">
      <c r="A431" s="31" t="s">
        <v>2342</v>
      </c>
      <c r="B431" s="31" t="s">
        <v>2343</v>
      </c>
      <c r="C431" s="31">
        <v>2556385</v>
      </c>
      <c r="D431" s="31">
        <v>199078</v>
      </c>
      <c r="E431" s="31" t="s">
        <v>833</v>
      </c>
      <c r="F431" s="31" t="s">
        <v>834</v>
      </c>
      <c r="G431" s="31" t="s">
        <v>1555</v>
      </c>
      <c r="H431" s="31" t="s">
        <v>836</v>
      </c>
      <c r="I431" s="31" t="s">
        <v>1822</v>
      </c>
      <c r="J431" s="31" t="s">
        <v>2344</v>
      </c>
      <c r="K431" s="31"/>
      <c r="N431" s="31" t="s">
        <v>2345</v>
      </c>
      <c r="O431" s="31" t="s">
        <v>857</v>
      </c>
      <c r="Q431" s="31" t="s">
        <v>842</v>
      </c>
      <c r="R431" s="31" t="s">
        <v>858</v>
      </c>
      <c r="S431" s="31" t="s">
        <v>844</v>
      </c>
    </row>
    <row r="432" spans="1:19" x14ac:dyDescent="0.25">
      <c r="A432" s="31" t="s">
        <v>2346</v>
      </c>
      <c r="B432" s="31" t="s">
        <v>1886</v>
      </c>
      <c r="C432" s="31">
        <v>2557550</v>
      </c>
      <c r="D432" s="31">
        <v>199086</v>
      </c>
      <c r="E432" s="31" t="s">
        <v>833</v>
      </c>
      <c r="F432" s="31" t="s">
        <v>834</v>
      </c>
      <c r="G432" s="31" t="s">
        <v>1555</v>
      </c>
      <c r="H432" s="31" t="s">
        <v>836</v>
      </c>
      <c r="I432" s="31" t="s">
        <v>1556</v>
      </c>
      <c r="J432" s="31" t="s">
        <v>2347</v>
      </c>
      <c r="K432" s="31"/>
      <c r="N432" s="31" t="s">
        <v>1564</v>
      </c>
    </row>
    <row r="433" spans="1:19" x14ac:dyDescent="0.25">
      <c r="A433" s="31" t="s">
        <v>2348</v>
      </c>
      <c r="B433" s="31" t="s">
        <v>2349</v>
      </c>
      <c r="C433" s="31">
        <v>2557736</v>
      </c>
      <c r="D433" s="31">
        <v>199088</v>
      </c>
      <c r="E433" s="31" t="s">
        <v>833</v>
      </c>
      <c r="F433" s="31" t="s">
        <v>834</v>
      </c>
      <c r="G433" s="31" t="s">
        <v>1555</v>
      </c>
      <c r="H433" s="31" t="s">
        <v>836</v>
      </c>
      <c r="I433" s="31" t="s">
        <v>2338</v>
      </c>
      <c r="J433" s="31" t="s">
        <v>2350</v>
      </c>
      <c r="K433" s="31"/>
      <c r="N433" s="31" t="s">
        <v>2351</v>
      </c>
    </row>
    <row r="434" spans="1:19" x14ac:dyDescent="0.25">
      <c r="A434" s="31" t="s">
        <v>2352</v>
      </c>
      <c r="B434" s="31" t="s">
        <v>1557</v>
      </c>
      <c r="C434" s="31">
        <v>2559616</v>
      </c>
      <c r="D434" s="31">
        <v>199106</v>
      </c>
      <c r="E434" s="31" t="s">
        <v>833</v>
      </c>
      <c r="F434" s="31" t="s">
        <v>834</v>
      </c>
      <c r="G434" s="31" t="s">
        <v>1555</v>
      </c>
      <c r="H434" s="31" t="s">
        <v>836</v>
      </c>
      <c r="I434" s="31" t="s">
        <v>1556</v>
      </c>
      <c r="J434" s="31" t="s">
        <v>2353</v>
      </c>
      <c r="K434" s="31"/>
      <c r="N434" s="31" t="s">
        <v>2162</v>
      </c>
      <c r="O434" s="31" t="s">
        <v>857</v>
      </c>
      <c r="Q434" s="31" t="s">
        <v>842</v>
      </c>
      <c r="R434" s="31" t="s">
        <v>858</v>
      </c>
      <c r="S434" s="31" t="s">
        <v>844</v>
      </c>
    </row>
    <row r="435" spans="1:19" x14ac:dyDescent="0.25">
      <c r="A435" s="31" t="s">
        <v>2354</v>
      </c>
      <c r="B435" s="31" t="s">
        <v>2355</v>
      </c>
      <c r="C435" s="31">
        <v>2560469</v>
      </c>
      <c r="D435" s="31">
        <v>199114</v>
      </c>
      <c r="E435" s="31" t="s">
        <v>833</v>
      </c>
      <c r="F435" s="31" t="s">
        <v>834</v>
      </c>
      <c r="G435" s="31" t="s">
        <v>1555</v>
      </c>
      <c r="H435" s="31" t="s">
        <v>836</v>
      </c>
      <c r="I435" s="31" t="s">
        <v>1556</v>
      </c>
      <c r="J435" s="31" t="s">
        <v>2356</v>
      </c>
      <c r="K435" s="31"/>
      <c r="N435" s="31" t="s">
        <v>2332</v>
      </c>
      <c r="O435" s="31" t="s">
        <v>857</v>
      </c>
      <c r="Q435" s="31" t="s">
        <v>842</v>
      </c>
      <c r="R435" s="31" t="s">
        <v>858</v>
      </c>
      <c r="S435" s="31" t="s">
        <v>844</v>
      </c>
    </row>
    <row r="436" spans="1:19" x14ac:dyDescent="0.25">
      <c r="A436" s="31" t="s">
        <v>2357</v>
      </c>
      <c r="B436" s="31" t="s">
        <v>2358</v>
      </c>
      <c r="C436" s="31">
        <v>2562677</v>
      </c>
      <c r="D436" s="31">
        <v>199135</v>
      </c>
      <c r="E436" s="31" t="s">
        <v>833</v>
      </c>
      <c r="F436" s="31" t="s">
        <v>834</v>
      </c>
      <c r="G436" s="31" t="s">
        <v>1555</v>
      </c>
      <c r="H436" s="31" t="s">
        <v>836</v>
      </c>
      <c r="I436" s="31" t="s">
        <v>1556</v>
      </c>
      <c r="J436" s="31" t="s">
        <v>2082</v>
      </c>
      <c r="K436" s="31"/>
      <c r="N436" s="31" t="s">
        <v>2332</v>
      </c>
      <c r="O436" s="31" t="s">
        <v>871</v>
      </c>
      <c r="Q436" s="31" t="s">
        <v>842</v>
      </c>
      <c r="R436" s="31" t="s">
        <v>858</v>
      </c>
      <c r="S436" s="31" t="s">
        <v>844</v>
      </c>
    </row>
    <row r="437" spans="1:19" x14ac:dyDescent="0.25">
      <c r="A437" s="31" t="s">
        <v>2359</v>
      </c>
      <c r="B437" s="31" t="s">
        <v>2360</v>
      </c>
      <c r="C437" s="31">
        <v>2564822</v>
      </c>
      <c r="D437" s="31">
        <v>199156</v>
      </c>
      <c r="E437" s="31" t="s">
        <v>833</v>
      </c>
      <c r="F437" s="31" t="s">
        <v>834</v>
      </c>
      <c r="G437" s="31" t="s">
        <v>1555</v>
      </c>
      <c r="H437" s="31" t="s">
        <v>836</v>
      </c>
      <c r="I437" s="31" t="s">
        <v>1556</v>
      </c>
      <c r="J437" s="31" t="s">
        <v>2361</v>
      </c>
      <c r="K437" s="31"/>
      <c r="N437" s="31" t="s">
        <v>2362</v>
      </c>
    </row>
    <row r="438" spans="1:19" x14ac:dyDescent="0.25">
      <c r="A438" s="31" t="s">
        <v>2363</v>
      </c>
      <c r="B438" s="31" t="s">
        <v>2364</v>
      </c>
      <c r="C438" s="31">
        <v>2564932</v>
      </c>
      <c r="D438" s="31">
        <v>199157</v>
      </c>
      <c r="E438" s="31" t="s">
        <v>833</v>
      </c>
      <c r="F438" s="31" t="s">
        <v>834</v>
      </c>
      <c r="G438" s="31" t="s">
        <v>1555</v>
      </c>
      <c r="H438" s="31" t="s">
        <v>836</v>
      </c>
      <c r="I438" s="31" t="s">
        <v>1556</v>
      </c>
      <c r="J438" s="31" t="s">
        <v>2365</v>
      </c>
      <c r="K438" s="31"/>
      <c r="N438" s="31" t="s">
        <v>2366</v>
      </c>
    </row>
    <row r="439" spans="1:19" x14ac:dyDescent="0.25">
      <c r="A439" s="31" t="s">
        <v>2367</v>
      </c>
      <c r="B439" s="31" t="s">
        <v>2368</v>
      </c>
      <c r="C439" s="31">
        <v>2565331</v>
      </c>
      <c r="D439" s="31">
        <v>199161</v>
      </c>
      <c r="E439" s="31" t="s">
        <v>833</v>
      </c>
      <c r="F439" s="31" t="s">
        <v>834</v>
      </c>
      <c r="G439" s="31" t="s">
        <v>1555</v>
      </c>
      <c r="H439" s="31" t="s">
        <v>836</v>
      </c>
      <c r="I439" s="31" t="s">
        <v>1822</v>
      </c>
      <c r="J439" s="31" t="s">
        <v>2369</v>
      </c>
      <c r="K439" s="31"/>
      <c r="N439" s="31" t="s">
        <v>2370</v>
      </c>
      <c r="O439" s="31" t="s">
        <v>857</v>
      </c>
      <c r="Q439" s="31" t="s">
        <v>842</v>
      </c>
      <c r="R439" s="31" t="s">
        <v>858</v>
      </c>
      <c r="S439" s="31" t="s">
        <v>844</v>
      </c>
    </row>
    <row r="440" spans="1:19" x14ac:dyDescent="0.25">
      <c r="A440" s="31" t="s">
        <v>2371</v>
      </c>
      <c r="B440" s="31" t="s">
        <v>2372</v>
      </c>
      <c r="C440" s="31">
        <v>2567835</v>
      </c>
      <c r="D440" s="31">
        <v>199187</v>
      </c>
      <c r="E440" s="31" t="s">
        <v>833</v>
      </c>
      <c r="F440" s="31" t="s">
        <v>834</v>
      </c>
      <c r="G440" s="31" t="s">
        <v>1555</v>
      </c>
      <c r="H440" s="31" t="s">
        <v>836</v>
      </c>
      <c r="I440" s="31" t="s">
        <v>1916</v>
      </c>
      <c r="J440" s="31" t="s">
        <v>2373</v>
      </c>
      <c r="K440" s="31"/>
      <c r="N440" s="31" t="s">
        <v>2374</v>
      </c>
      <c r="O440" s="31" t="s">
        <v>857</v>
      </c>
      <c r="Q440" s="31" t="s">
        <v>842</v>
      </c>
      <c r="R440" s="31" t="s">
        <v>858</v>
      </c>
      <c r="S440" s="31" t="s">
        <v>844</v>
      </c>
    </row>
    <row r="441" spans="1:19" x14ac:dyDescent="0.25">
      <c r="A441" s="31" t="s">
        <v>2375</v>
      </c>
      <c r="B441" s="31" t="s">
        <v>2376</v>
      </c>
      <c r="C441" s="31">
        <v>2570103</v>
      </c>
      <c r="D441" s="31">
        <v>199208</v>
      </c>
      <c r="E441" s="31" t="s">
        <v>833</v>
      </c>
      <c r="F441" s="31" t="s">
        <v>834</v>
      </c>
      <c r="G441" s="31" t="s">
        <v>1555</v>
      </c>
      <c r="H441" s="31" t="s">
        <v>836</v>
      </c>
      <c r="I441" s="31" t="s">
        <v>1822</v>
      </c>
      <c r="J441" s="31" t="s">
        <v>2377</v>
      </c>
      <c r="K441" s="31"/>
      <c r="N441" s="31" t="s">
        <v>2378</v>
      </c>
    </row>
    <row r="442" spans="1:19" x14ac:dyDescent="0.25">
      <c r="A442" s="31" t="s">
        <v>2379</v>
      </c>
      <c r="B442" s="31" t="s">
        <v>1867</v>
      </c>
      <c r="C442" s="31">
        <v>2571133</v>
      </c>
      <c r="D442" s="31">
        <v>199217</v>
      </c>
      <c r="E442" s="31" t="s">
        <v>833</v>
      </c>
      <c r="F442" s="31" t="s">
        <v>834</v>
      </c>
      <c r="G442" s="31" t="s">
        <v>1555</v>
      </c>
      <c r="H442" s="31" t="s">
        <v>836</v>
      </c>
      <c r="I442" s="31" t="s">
        <v>1556</v>
      </c>
      <c r="J442" s="31" t="s">
        <v>2380</v>
      </c>
      <c r="K442" s="31"/>
      <c r="N442" s="31" t="s">
        <v>2318</v>
      </c>
      <c r="O442" s="31" t="s">
        <v>857</v>
      </c>
      <c r="Q442" s="31" t="s">
        <v>842</v>
      </c>
      <c r="R442" s="31" t="s">
        <v>858</v>
      </c>
      <c r="S442" s="31" t="s">
        <v>844</v>
      </c>
    </row>
    <row r="443" spans="1:19" x14ac:dyDescent="0.25">
      <c r="A443" s="31" t="s">
        <v>2381</v>
      </c>
      <c r="B443" s="31" t="s">
        <v>2334</v>
      </c>
      <c r="C443" s="31">
        <v>2571860</v>
      </c>
      <c r="D443" s="31">
        <v>199223</v>
      </c>
      <c r="E443" s="31" t="s">
        <v>833</v>
      </c>
      <c r="F443" s="31" t="s">
        <v>834</v>
      </c>
      <c r="G443" s="31" t="s">
        <v>1555</v>
      </c>
      <c r="H443" s="31" t="s">
        <v>836</v>
      </c>
      <c r="I443" s="31" t="s">
        <v>1822</v>
      </c>
      <c r="J443" s="31" t="s">
        <v>2158</v>
      </c>
      <c r="K443" s="31"/>
      <c r="N443" s="31" t="s">
        <v>2382</v>
      </c>
    </row>
    <row r="444" spans="1:19" x14ac:dyDescent="0.25">
      <c r="A444" s="31" t="s">
        <v>2383</v>
      </c>
      <c r="B444" s="31" t="s">
        <v>2384</v>
      </c>
      <c r="C444" s="31">
        <v>2574612</v>
      </c>
      <c r="D444" s="31">
        <v>199249</v>
      </c>
      <c r="E444" s="31" t="s">
        <v>833</v>
      </c>
      <c r="F444" s="31" t="s">
        <v>834</v>
      </c>
      <c r="G444" s="31" t="s">
        <v>1555</v>
      </c>
      <c r="H444" s="31" t="s">
        <v>836</v>
      </c>
      <c r="I444" s="31" t="s">
        <v>2338</v>
      </c>
      <c r="J444" s="31" t="s">
        <v>2385</v>
      </c>
      <c r="K444" s="31"/>
      <c r="N444" s="31" t="s">
        <v>1948</v>
      </c>
      <c r="O444" s="31" t="s">
        <v>871</v>
      </c>
      <c r="Q444" s="31" t="s">
        <v>842</v>
      </c>
      <c r="R444" s="31" t="s">
        <v>858</v>
      </c>
      <c r="S444" s="31" t="s">
        <v>844</v>
      </c>
    </row>
    <row r="445" spans="1:19" x14ac:dyDescent="0.25">
      <c r="A445" s="31" t="s">
        <v>2386</v>
      </c>
      <c r="B445" s="31" t="s">
        <v>2355</v>
      </c>
      <c r="C445" s="31">
        <v>2577050</v>
      </c>
      <c r="D445" s="31">
        <v>199272</v>
      </c>
      <c r="E445" s="31" t="s">
        <v>833</v>
      </c>
      <c r="F445" s="31" t="s">
        <v>834</v>
      </c>
      <c r="G445" s="31" t="s">
        <v>1555</v>
      </c>
      <c r="H445" s="31" t="s">
        <v>836</v>
      </c>
      <c r="I445" s="31" t="s">
        <v>1556</v>
      </c>
      <c r="J445" s="31" t="s">
        <v>2387</v>
      </c>
      <c r="K445" s="31"/>
      <c r="N445" s="31" t="s">
        <v>1848</v>
      </c>
      <c r="O445" s="31" t="s">
        <v>857</v>
      </c>
      <c r="Q445" s="31" t="s">
        <v>842</v>
      </c>
      <c r="R445" s="31" t="s">
        <v>858</v>
      </c>
      <c r="S445" s="31" t="s">
        <v>844</v>
      </c>
    </row>
    <row r="446" spans="1:19" x14ac:dyDescent="0.25">
      <c r="A446" s="31" t="s">
        <v>2388</v>
      </c>
      <c r="B446" s="31" t="s">
        <v>2389</v>
      </c>
      <c r="C446" s="31">
        <v>2578793</v>
      </c>
      <c r="D446" s="31">
        <v>199287</v>
      </c>
      <c r="E446" s="31" t="s">
        <v>833</v>
      </c>
      <c r="F446" s="31" t="s">
        <v>834</v>
      </c>
      <c r="G446" s="31" t="s">
        <v>1555</v>
      </c>
      <c r="H446" s="31" t="s">
        <v>836</v>
      </c>
      <c r="I446" s="31" t="s">
        <v>1556</v>
      </c>
      <c r="J446" s="31" t="s">
        <v>2390</v>
      </c>
      <c r="K446" s="31"/>
      <c r="N446" s="31" t="s">
        <v>2391</v>
      </c>
      <c r="O446" s="31" t="s">
        <v>857</v>
      </c>
      <c r="Q446" s="31" t="s">
        <v>842</v>
      </c>
      <c r="R446" s="31" t="s">
        <v>858</v>
      </c>
      <c r="S446" s="31" t="s">
        <v>844</v>
      </c>
    </row>
    <row r="447" spans="1:19" x14ac:dyDescent="0.25">
      <c r="A447" s="31" t="s">
        <v>2392</v>
      </c>
      <c r="B447" s="31" t="s">
        <v>1823</v>
      </c>
      <c r="C447" s="31">
        <v>2579237</v>
      </c>
      <c r="D447" s="31">
        <v>199291</v>
      </c>
      <c r="E447" s="31" t="s">
        <v>833</v>
      </c>
      <c r="F447" s="31" t="s">
        <v>834</v>
      </c>
      <c r="G447" s="31" t="s">
        <v>1555</v>
      </c>
      <c r="H447" s="31" t="s">
        <v>836</v>
      </c>
      <c r="I447" s="31" t="s">
        <v>1822</v>
      </c>
      <c r="J447" s="31" t="s">
        <v>2393</v>
      </c>
      <c r="K447" s="31"/>
      <c r="N447" s="31" t="s">
        <v>2394</v>
      </c>
      <c r="O447" s="31" t="s">
        <v>857</v>
      </c>
      <c r="Q447" s="31" t="s">
        <v>842</v>
      </c>
      <c r="R447" s="31" t="s">
        <v>858</v>
      </c>
      <c r="S447" s="31" t="s">
        <v>844</v>
      </c>
    </row>
    <row r="448" spans="1:19" x14ac:dyDescent="0.25">
      <c r="A448" s="31" t="s">
        <v>2395</v>
      </c>
      <c r="B448" s="31" t="s">
        <v>2376</v>
      </c>
      <c r="C448" s="31">
        <v>2580761</v>
      </c>
      <c r="D448" s="31">
        <v>199306</v>
      </c>
      <c r="E448" s="31" t="s">
        <v>833</v>
      </c>
      <c r="F448" s="31" t="s">
        <v>834</v>
      </c>
      <c r="G448" s="31" t="s">
        <v>1555</v>
      </c>
      <c r="H448" s="31" t="s">
        <v>836</v>
      </c>
      <c r="I448" s="31" t="s">
        <v>1822</v>
      </c>
      <c r="J448" s="31" t="s">
        <v>2396</v>
      </c>
      <c r="K448" s="31"/>
      <c r="N448" s="31" t="s">
        <v>2397</v>
      </c>
      <c r="O448" s="31" t="s">
        <v>857</v>
      </c>
      <c r="Q448" s="31" t="s">
        <v>842</v>
      </c>
      <c r="R448" s="31" t="s">
        <v>858</v>
      </c>
      <c r="S448" s="31" t="s">
        <v>844</v>
      </c>
    </row>
    <row r="449" spans="1:19" x14ac:dyDescent="0.25">
      <c r="A449" s="31" t="s">
        <v>2398</v>
      </c>
      <c r="B449" s="31" t="s">
        <v>2399</v>
      </c>
      <c r="C449" s="31">
        <v>2581219</v>
      </c>
      <c r="D449" s="31">
        <v>199311</v>
      </c>
      <c r="E449" s="31" t="s">
        <v>833</v>
      </c>
      <c r="F449" s="31" t="s">
        <v>834</v>
      </c>
      <c r="G449" s="31" t="s">
        <v>1555</v>
      </c>
      <c r="H449" s="31" t="s">
        <v>836</v>
      </c>
      <c r="I449" s="31" t="s">
        <v>1556</v>
      </c>
      <c r="J449" s="31" t="s">
        <v>2400</v>
      </c>
      <c r="K449" s="31"/>
      <c r="N449" s="31" t="s">
        <v>2401</v>
      </c>
      <c r="O449" s="31" t="s">
        <v>857</v>
      </c>
      <c r="Q449" s="31" t="s">
        <v>842</v>
      </c>
      <c r="R449" s="31" t="s">
        <v>858</v>
      </c>
      <c r="S449" s="31" t="s">
        <v>844</v>
      </c>
    </row>
    <row r="450" spans="1:19" x14ac:dyDescent="0.25">
      <c r="A450" s="31" t="s">
        <v>2402</v>
      </c>
      <c r="B450" s="31" t="s">
        <v>2403</v>
      </c>
      <c r="C450" s="31">
        <v>2582833</v>
      </c>
      <c r="D450" s="31">
        <v>199323</v>
      </c>
      <c r="E450" s="31" t="s">
        <v>833</v>
      </c>
      <c r="F450" s="31" t="s">
        <v>834</v>
      </c>
      <c r="G450" s="31" t="s">
        <v>1555</v>
      </c>
      <c r="H450" s="31" t="s">
        <v>836</v>
      </c>
      <c r="I450" s="31" t="s">
        <v>1940</v>
      </c>
      <c r="J450" s="31" t="s">
        <v>2404</v>
      </c>
      <c r="K450" s="31"/>
      <c r="N450" s="31" t="s">
        <v>2166</v>
      </c>
      <c r="O450" s="31" t="s">
        <v>857</v>
      </c>
      <c r="Q450" s="31" t="s">
        <v>842</v>
      </c>
      <c r="R450" s="31" t="s">
        <v>858</v>
      </c>
      <c r="S450" s="31" t="s">
        <v>844</v>
      </c>
    </row>
    <row r="451" spans="1:19" x14ac:dyDescent="0.25">
      <c r="A451" s="31" t="s">
        <v>2405</v>
      </c>
      <c r="B451" s="31" t="s">
        <v>2406</v>
      </c>
      <c r="C451" s="31">
        <v>2585861</v>
      </c>
      <c r="D451" s="31">
        <v>199347</v>
      </c>
      <c r="E451" s="31" t="s">
        <v>833</v>
      </c>
      <c r="F451" s="31" t="s">
        <v>834</v>
      </c>
      <c r="G451" s="31" t="s">
        <v>1555</v>
      </c>
      <c r="H451" s="31" t="s">
        <v>836</v>
      </c>
      <c r="I451" s="31" t="s">
        <v>1556</v>
      </c>
      <c r="J451" s="31" t="s">
        <v>2407</v>
      </c>
      <c r="K451" s="31"/>
      <c r="N451" s="31" t="s">
        <v>2408</v>
      </c>
      <c r="O451" s="31" t="s">
        <v>857</v>
      </c>
      <c r="Q451" s="31" t="s">
        <v>842</v>
      </c>
      <c r="R451" s="31" t="s">
        <v>858</v>
      </c>
      <c r="S451" s="31" t="s">
        <v>844</v>
      </c>
    </row>
    <row r="452" spans="1:19" x14ac:dyDescent="0.25">
      <c r="A452" s="31" t="s">
        <v>2409</v>
      </c>
      <c r="B452" s="31" t="s">
        <v>1557</v>
      </c>
      <c r="C452" s="31">
        <v>2586566</v>
      </c>
      <c r="D452" s="31">
        <v>199355</v>
      </c>
      <c r="E452" s="31" t="s">
        <v>833</v>
      </c>
      <c r="F452" s="31" t="s">
        <v>834</v>
      </c>
      <c r="G452" s="31" t="s">
        <v>1555</v>
      </c>
      <c r="H452" s="31" t="s">
        <v>836</v>
      </c>
      <c r="I452" s="31" t="s">
        <v>1556</v>
      </c>
      <c r="J452" s="31" t="s">
        <v>2410</v>
      </c>
      <c r="K452" s="31"/>
      <c r="N452" s="31" t="s">
        <v>2411</v>
      </c>
      <c r="O452" s="31" t="s">
        <v>857</v>
      </c>
      <c r="Q452" s="31" t="s">
        <v>842</v>
      </c>
      <c r="R452" s="31" t="s">
        <v>858</v>
      </c>
      <c r="S452" s="31" t="s">
        <v>844</v>
      </c>
    </row>
    <row r="453" spans="1:19" x14ac:dyDescent="0.25">
      <c r="A453" s="31" t="s">
        <v>2412</v>
      </c>
      <c r="B453" s="31" t="s">
        <v>2343</v>
      </c>
      <c r="C453" s="31">
        <v>2588188</v>
      </c>
      <c r="D453" s="31">
        <v>199370</v>
      </c>
      <c r="E453" s="31" t="s">
        <v>833</v>
      </c>
      <c r="F453" s="31" t="s">
        <v>834</v>
      </c>
      <c r="G453" s="31" t="s">
        <v>1555</v>
      </c>
      <c r="H453" s="31" t="s">
        <v>836</v>
      </c>
      <c r="I453" s="31" t="s">
        <v>1822</v>
      </c>
      <c r="J453" s="31" t="s">
        <v>2413</v>
      </c>
      <c r="K453" s="31"/>
      <c r="N453" s="31" t="s">
        <v>2414</v>
      </c>
      <c r="O453" s="31" t="s">
        <v>857</v>
      </c>
      <c r="Q453" s="31" t="s">
        <v>842</v>
      </c>
      <c r="R453" s="31" t="s">
        <v>858</v>
      </c>
      <c r="S453" s="31" t="s">
        <v>844</v>
      </c>
    </row>
    <row r="454" spans="1:19" x14ac:dyDescent="0.25">
      <c r="A454" s="31" t="s">
        <v>2415</v>
      </c>
      <c r="B454" s="31" t="s">
        <v>2416</v>
      </c>
      <c r="C454" s="31">
        <v>2591123</v>
      </c>
      <c r="D454" s="31">
        <v>199398</v>
      </c>
      <c r="E454" s="31" t="s">
        <v>833</v>
      </c>
      <c r="F454" s="31" t="s">
        <v>834</v>
      </c>
      <c r="G454" s="31" t="s">
        <v>1555</v>
      </c>
      <c r="H454" s="31" t="s">
        <v>836</v>
      </c>
      <c r="I454" s="31" t="s">
        <v>1556</v>
      </c>
      <c r="J454" s="31" t="s">
        <v>2417</v>
      </c>
      <c r="K454" s="31"/>
      <c r="N454" s="31" t="s">
        <v>2418</v>
      </c>
      <c r="O454" s="31" t="s">
        <v>857</v>
      </c>
      <c r="Q454" s="31" t="s">
        <v>842</v>
      </c>
      <c r="R454" s="31" t="s">
        <v>858</v>
      </c>
      <c r="S454" s="31" t="s">
        <v>844</v>
      </c>
    </row>
    <row r="455" spans="1:19" x14ac:dyDescent="0.25">
      <c r="A455" s="31" t="s">
        <v>2419</v>
      </c>
      <c r="B455" s="31" t="s">
        <v>2376</v>
      </c>
      <c r="C455" s="31">
        <v>2592909</v>
      </c>
      <c r="D455" s="31">
        <v>199414</v>
      </c>
      <c r="E455" s="31" t="s">
        <v>833</v>
      </c>
      <c r="F455" s="31" t="s">
        <v>834</v>
      </c>
      <c r="G455" s="31" t="s">
        <v>1555</v>
      </c>
      <c r="H455" s="31" t="s">
        <v>836</v>
      </c>
      <c r="I455" s="31" t="s">
        <v>1822</v>
      </c>
      <c r="J455" s="31" t="s">
        <v>2420</v>
      </c>
      <c r="K455" s="31"/>
      <c r="N455" s="31" t="s">
        <v>2421</v>
      </c>
      <c r="O455" s="31" t="s">
        <v>857</v>
      </c>
      <c r="Q455" s="31" t="s">
        <v>842</v>
      </c>
      <c r="R455" s="31" t="s">
        <v>1454</v>
      </c>
      <c r="S455" s="31" t="s">
        <v>844</v>
      </c>
    </row>
    <row r="456" spans="1:19" x14ac:dyDescent="0.25">
      <c r="A456" s="31" t="s">
        <v>2422</v>
      </c>
      <c r="B456" s="31" t="s">
        <v>2424</v>
      </c>
      <c r="C456" s="31">
        <v>2758555</v>
      </c>
      <c r="D456" s="31">
        <v>203010</v>
      </c>
      <c r="E456" s="31" t="s">
        <v>833</v>
      </c>
      <c r="F456" s="31" t="s">
        <v>834</v>
      </c>
      <c r="G456" s="31" t="s">
        <v>1478</v>
      </c>
      <c r="H456" s="31" t="s">
        <v>1459</v>
      </c>
      <c r="I456" s="31" t="s">
        <v>2423</v>
      </c>
      <c r="J456" s="31" t="s">
        <v>2425</v>
      </c>
      <c r="K456" s="31"/>
      <c r="N456" s="31" t="s">
        <v>1350</v>
      </c>
      <c r="O456" s="31" t="s">
        <v>857</v>
      </c>
      <c r="Q456" s="31" t="s">
        <v>842</v>
      </c>
      <c r="R456" s="31" t="s">
        <v>1454</v>
      </c>
      <c r="S456" s="31" t="s">
        <v>844</v>
      </c>
    </row>
    <row r="457" spans="1:19" x14ac:dyDescent="0.25">
      <c r="A457" s="31" t="s">
        <v>2426</v>
      </c>
      <c r="B457" s="31" t="s">
        <v>2428</v>
      </c>
      <c r="C457" s="31">
        <v>2759731</v>
      </c>
      <c r="D457" s="31">
        <v>203062</v>
      </c>
      <c r="E457" s="31" t="s">
        <v>833</v>
      </c>
      <c r="F457" s="31" t="s">
        <v>834</v>
      </c>
      <c r="G457" s="31" t="s">
        <v>1478</v>
      </c>
      <c r="H457" s="31" t="s">
        <v>1459</v>
      </c>
      <c r="I457" s="31" t="s">
        <v>2427</v>
      </c>
      <c r="J457" s="31" t="s">
        <v>2429</v>
      </c>
      <c r="K457" s="31"/>
      <c r="N457" s="31" t="s">
        <v>2430</v>
      </c>
      <c r="O457" s="31" t="s">
        <v>857</v>
      </c>
      <c r="Q457" s="31" t="s">
        <v>842</v>
      </c>
      <c r="R457" s="31" t="s">
        <v>858</v>
      </c>
      <c r="S457" s="31" t="s">
        <v>844</v>
      </c>
    </row>
    <row r="458" spans="1:19" x14ac:dyDescent="0.25">
      <c r="A458" s="31" t="s">
        <v>2431</v>
      </c>
      <c r="B458" s="31" t="s">
        <v>2433</v>
      </c>
      <c r="C458" s="31">
        <v>2761108</v>
      </c>
      <c r="D458" s="31">
        <v>203140</v>
      </c>
      <c r="E458" s="31" t="s">
        <v>833</v>
      </c>
      <c r="F458" s="31" t="s">
        <v>834</v>
      </c>
      <c r="G458" s="31" t="s">
        <v>1478</v>
      </c>
      <c r="H458" s="31" t="s">
        <v>1459</v>
      </c>
      <c r="I458" s="31" t="s">
        <v>2432</v>
      </c>
      <c r="J458" s="31" t="s">
        <v>2434</v>
      </c>
      <c r="K458" s="31"/>
      <c r="N458" s="31" t="s">
        <v>2435</v>
      </c>
    </row>
    <row r="459" spans="1:19" x14ac:dyDescent="0.25">
      <c r="A459" s="31" t="s">
        <v>2436</v>
      </c>
      <c r="B459" s="31" t="s">
        <v>2433</v>
      </c>
      <c r="C459" s="31">
        <v>2761115</v>
      </c>
      <c r="D459" s="31">
        <v>203141</v>
      </c>
      <c r="E459" s="31" t="s">
        <v>833</v>
      </c>
      <c r="F459" s="31" t="s">
        <v>834</v>
      </c>
      <c r="G459" s="31" t="s">
        <v>1478</v>
      </c>
      <c r="H459" s="31" t="s">
        <v>1459</v>
      </c>
      <c r="I459" s="31" t="s">
        <v>2432</v>
      </c>
      <c r="J459" s="31" t="s">
        <v>209</v>
      </c>
      <c r="K459" s="31"/>
      <c r="N459" s="31" t="s">
        <v>2437</v>
      </c>
      <c r="O459" s="31" t="s">
        <v>857</v>
      </c>
      <c r="Q459" s="31" t="s">
        <v>842</v>
      </c>
      <c r="R459" s="31" t="s">
        <v>858</v>
      </c>
      <c r="S459" s="31" t="s">
        <v>844</v>
      </c>
    </row>
    <row r="460" spans="1:19" x14ac:dyDescent="0.25">
      <c r="A460" s="31" t="s">
        <v>2438</v>
      </c>
      <c r="B460" s="31" t="s">
        <v>2433</v>
      </c>
      <c r="C460" s="31">
        <v>2761122</v>
      </c>
      <c r="D460" s="31">
        <v>203142</v>
      </c>
      <c r="E460" s="31" t="s">
        <v>833</v>
      </c>
      <c r="F460" s="31" t="s">
        <v>834</v>
      </c>
      <c r="G460" s="31" t="s">
        <v>1478</v>
      </c>
      <c r="H460" s="31" t="s">
        <v>1459</v>
      </c>
      <c r="I460" s="31" t="s">
        <v>2432</v>
      </c>
      <c r="J460" s="31" t="s">
        <v>2439</v>
      </c>
      <c r="K460" s="31"/>
      <c r="N460" s="31" t="s">
        <v>2440</v>
      </c>
      <c r="O460" s="31" t="s">
        <v>857</v>
      </c>
      <c r="Q460" s="31" t="s">
        <v>842</v>
      </c>
      <c r="R460" s="31" t="s">
        <v>858</v>
      </c>
      <c r="S460" s="31" t="s">
        <v>844</v>
      </c>
    </row>
    <row r="461" spans="1:19" x14ac:dyDescent="0.25">
      <c r="A461" s="31" t="s">
        <v>2441</v>
      </c>
      <c r="B461" s="31" t="s">
        <v>2433</v>
      </c>
      <c r="C461" s="31">
        <v>2761136</v>
      </c>
      <c r="D461" s="31">
        <v>203144</v>
      </c>
      <c r="E461" s="31" t="s">
        <v>833</v>
      </c>
      <c r="F461" s="31" t="s">
        <v>834</v>
      </c>
      <c r="G461" s="31" t="s">
        <v>1478</v>
      </c>
      <c r="H461" s="31" t="s">
        <v>1459</v>
      </c>
      <c r="I461" s="31" t="s">
        <v>2432</v>
      </c>
      <c r="J461" s="31" t="s">
        <v>2442</v>
      </c>
      <c r="K461" s="31"/>
      <c r="N461" s="31" t="s">
        <v>2443</v>
      </c>
      <c r="O461" s="31" t="s">
        <v>857</v>
      </c>
      <c r="Q461" s="31" t="s">
        <v>842</v>
      </c>
      <c r="R461" s="31" t="s">
        <v>858</v>
      </c>
      <c r="S461" s="31" t="s">
        <v>844</v>
      </c>
    </row>
    <row r="462" spans="1:19" x14ac:dyDescent="0.25">
      <c r="A462" s="31" t="s">
        <v>2444</v>
      </c>
      <c r="B462" s="31" t="s">
        <v>2433</v>
      </c>
      <c r="C462" s="31">
        <v>2761143</v>
      </c>
      <c r="D462" s="31">
        <v>203145</v>
      </c>
      <c r="E462" s="31" t="s">
        <v>833</v>
      </c>
      <c r="F462" s="31" t="s">
        <v>834</v>
      </c>
      <c r="G462" s="31" t="s">
        <v>1478</v>
      </c>
      <c r="H462" s="31" t="s">
        <v>1459</v>
      </c>
      <c r="I462" s="31" t="s">
        <v>2432</v>
      </c>
      <c r="J462" s="31" t="s">
        <v>2445</v>
      </c>
      <c r="K462" s="31"/>
      <c r="N462" s="31" t="s">
        <v>2446</v>
      </c>
      <c r="O462" s="31" t="s">
        <v>857</v>
      </c>
      <c r="Q462" s="31" t="s">
        <v>842</v>
      </c>
      <c r="R462" s="31" t="s">
        <v>858</v>
      </c>
      <c r="S462" s="31" t="s">
        <v>844</v>
      </c>
    </row>
    <row r="463" spans="1:19" x14ac:dyDescent="0.25">
      <c r="A463" s="31" t="s">
        <v>2447</v>
      </c>
      <c r="B463" s="31" t="s">
        <v>2433</v>
      </c>
      <c r="C463" s="31">
        <v>2761150</v>
      </c>
      <c r="D463" s="31">
        <v>203146</v>
      </c>
      <c r="E463" s="31" t="s">
        <v>833</v>
      </c>
      <c r="F463" s="31" t="s">
        <v>834</v>
      </c>
      <c r="G463" s="31" t="s">
        <v>1478</v>
      </c>
      <c r="H463" s="31" t="s">
        <v>1459</v>
      </c>
      <c r="I463" s="31" t="s">
        <v>2432</v>
      </c>
      <c r="J463" s="31" t="s">
        <v>2448</v>
      </c>
      <c r="K463" s="31"/>
      <c r="N463" s="31" t="s">
        <v>2449</v>
      </c>
      <c r="O463" s="31" t="s">
        <v>857</v>
      </c>
      <c r="Q463" s="31" t="s">
        <v>842</v>
      </c>
      <c r="R463" s="31" t="s">
        <v>858</v>
      </c>
      <c r="S463" s="31" t="s">
        <v>844</v>
      </c>
    </row>
    <row r="464" spans="1:19" x14ac:dyDescent="0.25">
      <c r="A464" s="31" t="s">
        <v>2450</v>
      </c>
      <c r="B464" s="31" t="s">
        <v>2451</v>
      </c>
      <c r="C464" s="31">
        <v>2761227</v>
      </c>
      <c r="D464" s="31">
        <v>203158</v>
      </c>
      <c r="E464" s="31" t="s">
        <v>833</v>
      </c>
      <c r="F464" s="31" t="s">
        <v>834</v>
      </c>
      <c r="G464" s="31" t="s">
        <v>1478</v>
      </c>
      <c r="H464" s="31" t="s">
        <v>1459</v>
      </c>
      <c r="I464" s="31" t="s">
        <v>2432</v>
      </c>
      <c r="J464" s="31" t="s">
        <v>2452</v>
      </c>
      <c r="K464" s="31"/>
      <c r="N464" s="31" t="s">
        <v>2435</v>
      </c>
    </row>
    <row r="465" spans="1:19" x14ac:dyDescent="0.25">
      <c r="A465" s="31" t="s">
        <v>2453</v>
      </c>
      <c r="B465" s="31" t="s">
        <v>2455</v>
      </c>
      <c r="C465" s="31">
        <v>2761234</v>
      </c>
      <c r="D465" s="31">
        <v>203159</v>
      </c>
      <c r="E465" s="31" t="s">
        <v>833</v>
      </c>
      <c r="F465" s="31" t="s">
        <v>834</v>
      </c>
      <c r="G465" s="31" t="s">
        <v>1478</v>
      </c>
      <c r="H465" s="31" t="s">
        <v>1459</v>
      </c>
      <c r="I465" s="31" t="s">
        <v>2454</v>
      </c>
      <c r="J465" s="31" t="s">
        <v>2456</v>
      </c>
      <c r="K465" s="31"/>
      <c r="N465" s="31" t="s">
        <v>2457</v>
      </c>
      <c r="O465" s="31" t="s">
        <v>857</v>
      </c>
      <c r="Q465" s="31" t="s">
        <v>842</v>
      </c>
      <c r="R465" s="31" t="s">
        <v>1454</v>
      </c>
      <c r="S465" s="31" t="s">
        <v>844</v>
      </c>
    </row>
    <row r="466" spans="1:19" x14ac:dyDescent="0.25">
      <c r="A466" s="31" t="s">
        <v>2458</v>
      </c>
      <c r="B466" s="31" t="s">
        <v>2455</v>
      </c>
      <c r="C466" s="31">
        <v>2761318</v>
      </c>
      <c r="D466" s="31">
        <v>203163</v>
      </c>
      <c r="E466" s="31" t="s">
        <v>833</v>
      </c>
      <c r="F466" s="31" t="s">
        <v>834</v>
      </c>
      <c r="G466" s="31" t="s">
        <v>1478</v>
      </c>
      <c r="H466" s="31" t="s">
        <v>1459</v>
      </c>
      <c r="I466" s="31" t="s">
        <v>2454</v>
      </c>
      <c r="J466" s="31" t="s">
        <v>2459</v>
      </c>
      <c r="K466" s="31"/>
      <c r="N466" s="31" t="s">
        <v>2460</v>
      </c>
      <c r="O466" s="31" t="s">
        <v>857</v>
      </c>
      <c r="Q466" s="31" t="s">
        <v>842</v>
      </c>
      <c r="R466" s="31" t="s">
        <v>858</v>
      </c>
      <c r="S466" s="31" t="s">
        <v>844</v>
      </c>
    </row>
    <row r="467" spans="1:19" x14ac:dyDescent="0.25">
      <c r="A467" s="31" t="s">
        <v>2461</v>
      </c>
      <c r="B467" s="31" t="s">
        <v>2455</v>
      </c>
      <c r="C467" s="31">
        <v>2761325</v>
      </c>
      <c r="D467" s="31">
        <v>203164</v>
      </c>
      <c r="E467" s="31" t="s">
        <v>833</v>
      </c>
      <c r="F467" s="31" t="s">
        <v>834</v>
      </c>
      <c r="G467" s="31" t="s">
        <v>1478</v>
      </c>
      <c r="H467" s="31" t="s">
        <v>1459</v>
      </c>
      <c r="I467" s="31" t="s">
        <v>2454</v>
      </c>
      <c r="J467" s="31" t="s">
        <v>1782</v>
      </c>
      <c r="K467" s="31"/>
      <c r="N467" s="31" t="s">
        <v>1280</v>
      </c>
      <c r="O467" s="31" t="s">
        <v>857</v>
      </c>
      <c r="Q467" s="31" t="s">
        <v>842</v>
      </c>
      <c r="R467" s="31" t="s">
        <v>1454</v>
      </c>
      <c r="S467" s="31" t="s">
        <v>844</v>
      </c>
    </row>
    <row r="468" spans="1:19" x14ac:dyDescent="0.25">
      <c r="A468" s="31" t="s">
        <v>2462</v>
      </c>
      <c r="B468" s="31" t="s">
        <v>2464</v>
      </c>
      <c r="C468" s="31">
        <v>2761413</v>
      </c>
      <c r="D468" s="31">
        <v>203174</v>
      </c>
      <c r="E468" s="31" t="s">
        <v>833</v>
      </c>
      <c r="F468" s="31" t="s">
        <v>834</v>
      </c>
      <c r="G468" s="31" t="s">
        <v>1478</v>
      </c>
      <c r="H468" s="31" t="s">
        <v>1459</v>
      </c>
      <c r="I468" s="31" t="s">
        <v>2463</v>
      </c>
      <c r="J468" s="31" t="s">
        <v>2465</v>
      </c>
      <c r="K468" s="31"/>
      <c r="N468" s="31" t="s">
        <v>2466</v>
      </c>
      <c r="O468" s="31" t="s">
        <v>857</v>
      </c>
      <c r="Q468" s="31" t="s">
        <v>842</v>
      </c>
      <c r="R468" s="31" t="s">
        <v>858</v>
      </c>
      <c r="S468" s="31" t="s">
        <v>844</v>
      </c>
    </row>
    <row r="469" spans="1:19" x14ac:dyDescent="0.25">
      <c r="A469" s="31" t="s">
        <v>2467</v>
      </c>
      <c r="B469" s="31" t="s">
        <v>2469</v>
      </c>
      <c r="C469" s="31">
        <v>2761608</v>
      </c>
      <c r="D469" s="31">
        <v>203180</v>
      </c>
      <c r="E469" s="31" t="s">
        <v>833</v>
      </c>
      <c r="F469" s="31" t="s">
        <v>834</v>
      </c>
      <c r="G469" s="31" t="s">
        <v>1478</v>
      </c>
      <c r="H469" s="31" t="s">
        <v>1459</v>
      </c>
      <c r="I469" s="31" t="s">
        <v>2468</v>
      </c>
      <c r="J469" s="31" t="s">
        <v>2470</v>
      </c>
      <c r="K469" s="31"/>
      <c r="N469" s="31" t="s">
        <v>1280</v>
      </c>
      <c r="O469" s="31" t="s">
        <v>857</v>
      </c>
      <c r="Q469" s="31" t="s">
        <v>842</v>
      </c>
      <c r="R469" s="31" t="s">
        <v>1454</v>
      </c>
      <c r="S469" s="31" t="s">
        <v>844</v>
      </c>
    </row>
    <row r="470" spans="1:19" x14ac:dyDescent="0.25">
      <c r="A470" s="31" t="s">
        <v>2471</v>
      </c>
      <c r="B470" s="31" t="s">
        <v>2473</v>
      </c>
      <c r="C470" s="31">
        <v>2762069</v>
      </c>
      <c r="D470" s="31">
        <v>203201</v>
      </c>
      <c r="E470" s="31" t="s">
        <v>833</v>
      </c>
      <c r="F470" s="31" t="s">
        <v>834</v>
      </c>
      <c r="G470" s="31" t="s">
        <v>1478</v>
      </c>
      <c r="H470" s="31" t="s">
        <v>1459</v>
      </c>
      <c r="I470" s="31" t="s">
        <v>2472</v>
      </c>
      <c r="J470" s="31" t="s">
        <v>2474</v>
      </c>
      <c r="K470" s="31"/>
      <c r="N470" s="31" t="s">
        <v>2475</v>
      </c>
      <c r="O470" s="31" t="s">
        <v>857</v>
      </c>
      <c r="Q470" s="31" t="s">
        <v>842</v>
      </c>
      <c r="R470" s="31" t="s">
        <v>858</v>
      </c>
      <c r="S470" s="31" t="s">
        <v>844</v>
      </c>
    </row>
    <row r="471" spans="1:19" x14ac:dyDescent="0.25">
      <c r="A471" s="31" t="s">
        <v>2476</v>
      </c>
      <c r="B471" s="31" t="s">
        <v>2478</v>
      </c>
      <c r="C471" s="31">
        <v>2762173</v>
      </c>
      <c r="D471" s="31">
        <v>203207</v>
      </c>
      <c r="E471" s="31" t="s">
        <v>833</v>
      </c>
      <c r="F471" s="31" t="s">
        <v>834</v>
      </c>
      <c r="G471" s="31" t="s">
        <v>1478</v>
      </c>
      <c r="H471" s="31" t="s">
        <v>1459</v>
      </c>
      <c r="I471" s="31" t="s">
        <v>2477</v>
      </c>
      <c r="J471" s="31" t="s">
        <v>932</v>
      </c>
      <c r="K471" s="31"/>
      <c r="N471" s="31" t="s">
        <v>2479</v>
      </c>
      <c r="O471" s="31" t="s">
        <v>857</v>
      </c>
      <c r="Q471" s="31" t="s">
        <v>842</v>
      </c>
      <c r="R471" s="31" t="s">
        <v>858</v>
      </c>
      <c r="S471" s="31" t="s">
        <v>844</v>
      </c>
    </row>
    <row r="472" spans="1:19" x14ac:dyDescent="0.25">
      <c r="A472" s="31" t="s">
        <v>2480</v>
      </c>
      <c r="B472" s="31" t="s">
        <v>2478</v>
      </c>
      <c r="C472" s="31">
        <v>2762180</v>
      </c>
      <c r="D472" s="31">
        <v>203208</v>
      </c>
      <c r="E472" s="31" t="s">
        <v>833</v>
      </c>
      <c r="F472" s="31" t="s">
        <v>834</v>
      </c>
      <c r="G472" s="31" t="s">
        <v>1478</v>
      </c>
      <c r="H472" s="31" t="s">
        <v>1459</v>
      </c>
      <c r="I472" s="31" t="s">
        <v>2477</v>
      </c>
      <c r="J472" s="31" t="s">
        <v>2481</v>
      </c>
      <c r="K472" s="31"/>
      <c r="N472" s="31" t="s">
        <v>1280</v>
      </c>
      <c r="O472" s="31" t="s">
        <v>857</v>
      </c>
      <c r="Q472" s="31" t="s">
        <v>842</v>
      </c>
      <c r="R472" s="31" t="s">
        <v>858</v>
      </c>
      <c r="S472" s="31" t="s">
        <v>844</v>
      </c>
    </row>
    <row r="473" spans="1:19" x14ac:dyDescent="0.25">
      <c r="A473" s="31" t="s">
        <v>2482</v>
      </c>
      <c r="B473" s="31" t="s">
        <v>2478</v>
      </c>
      <c r="C473" s="31">
        <v>2762194</v>
      </c>
      <c r="D473" s="31">
        <v>203210</v>
      </c>
      <c r="E473" s="31" t="s">
        <v>833</v>
      </c>
      <c r="F473" s="31" t="s">
        <v>834</v>
      </c>
      <c r="G473" s="31" t="s">
        <v>1478</v>
      </c>
      <c r="H473" s="31" t="s">
        <v>1459</v>
      </c>
      <c r="I473" s="31" t="s">
        <v>2477</v>
      </c>
      <c r="J473" s="31" t="s">
        <v>2483</v>
      </c>
      <c r="K473" s="31"/>
      <c r="N473" s="31" t="s">
        <v>1280</v>
      </c>
      <c r="O473" s="31" t="s">
        <v>857</v>
      </c>
      <c r="Q473" s="31" t="s">
        <v>842</v>
      </c>
      <c r="R473" s="31" t="s">
        <v>1454</v>
      </c>
      <c r="S473" s="31" t="s">
        <v>844</v>
      </c>
    </row>
    <row r="474" spans="1:19" x14ac:dyDescent="0.25">
      <c r="A474" s="31" t="s">
        <v>2484</v>
      </c>
      <c r="B474" s="31" t="s">
        <v>2485</v>
      </c>
      <c r="C474" s="31">
        <v>2762292</v>
      </c>
      <c r="D474" s="31">
        <v>203212</v>
      </c>
      <c r="E474" s="31" t="s">
        <v>833</v>
      </c>
      <c r="F474" s="31" t="s">
        <v>834</v>
      </c>
      <c r="G474" s="31" t="s">
        <v>1478</v>
      </c>
      <c r="H474" s="31" t="s">
        <v>1459</v>
      </c>
      <c r="I474" s="31" t="s">
        <v>2477</v>
      </c>
      <c r="J474" s="31" t="s">
        <v>2486</v>
      </c>
      <c r="K474" s="31"/>
      <c r="N474" s="31" t="s">
        <v>2487</v>
      </c>
      <c r="O474" s="31" t="s">
        <v>857</v>
      </c>
      <c r="Q474" s="31" t="s">
        <v>842</v>
      </c>
      <c r="R474" s="31" t="s">
        <v>1454</v>
      </c>
      <c r="S474" s="31" t="s">
        <v>844</v>
      </c>
    </row>
    <row r="475" spans="1:19" x14ac:dyDescent="0.25">
      <c r="A475" s="31" t="s">
        <v>2488</v>
      </c>
      <c r="B475" s="31" t="s">
        <v>2489</v>
      </c>
      <c r="C475" s="31">
        <v>2763499</v>
      </c>
      <c r="D475" s="31">
        <v>203298</v>
      </c>
      <c r="E475" s="31" t="s">
        <v>833</v>
      </c>
      <c r="F475" s="31" t="s">
        <v>834</v>
      </c>
      <c r="G475" s="31" t="s">
        <v>1478</v>
      </c>
      <c r="H475" s="31" t="s">
        <v>1459</v>
      </c>
      <c r="I475" s="31" t="s">
        <v>1498</v>
      </c>
      <c r="J475" s="31" t="s">
        <v>2490</v>
      </c>
      <c r="K475" s="31"/>
      <c r="N475" s="31" t="s">
        <v>2491</v>
      </c>
      <c r="O475" s="31" t="s">
        <v>857</v>
      </c>
      <c r="Q475" s="31" t="s">
        <v>842</v>
      </c>
      <c r="R475" s="31" t="s">
        <v>858</v>
      </c>
      <c r="S475" s="31" t="s">
        <v>844</v>
      </c>
    </row>
    <row r="476" spans="1:19" x14ac:dyDescent="0.25">
      <c r="A476" s="31" t="s">
        <v>2492</v>
      </c>
      <c r="B476" s="31" t="s">
        <v>1430</v>
      </c>
      <c r="C476" s="31">
        <v>2768474</v>
      </c>
      <c r="D476" s="31">
        <v>203563</v>
      </c>
      <c r="E476" s="31" t="s">
        <v>833</v>
      </c>
      <c r="F476" s="31" t="s">
        <v>1268</v>
      </c>
      <c r="G476" s="31" t="s">
        <v>1428</v>
      </c>
      <c r="H476" s="31" t="s">
        <v>1270</v>
      </c>
      <c r="I476" s="31" t="s">
        <v>1429</v>
      </c>
      <c r="J476" s="31" t="s">
        <v>2493</v>
      </c>
      <c r="K476" s="31"/>
      <c r="N476" s="31" t="s">
        <v>2494</v>
      </c>
      <c r="O476" s="31" t="s">
        <v>871</v>
      </c>
      <c r="Q476" s="31" t="s">
        <v>842</v>
      </c>
      <c r="R476" s="31" t="s">
        <v>858</v>
      </c>
      <c r="S476" s="31" t="s">
        <v>844</v>
      </c>
    </row>
    <row r="477" spans="1:19" x14ac:dyDescent="0.25">
      <c r="A477" s="31" t="s">
        <v>2495</v>
      </c>
      <c r="B477" s="31" t="s">
        <v>2497</v>
      </c>
      <c r="C477" s="31">
        <v>2898271</v>
      </c>
      <c r="D477" s="31">
        <v>91209505</v>
      </c>
      <c r="E477" s="31" t="s">
        <v>833</v>
      </c>
      <c r="F477" s="31" t="s">
        <v>834</v>
      </c>
      <c r="G477" s="31" t="s">
        <v>1290</v>
      </c>
      <c r="H477" s="31" t="s">
        <v>1291</v>
      </c>
      <c r="I477" s="31" t="s">
        <v>2496</v>
      </c>
      <c r="J477" s="31" t="s">
        <v>2498</v>
      </c>
      <c r="K477" s="31"/>
      <c r="N477" s="31" t="s">
        <v>1350</v>
      </c>
      <c r="O477" s="31" t="s">
        <v>847</v>
      </c>
      <c r="P477" s="31" t="s">
        <v>2499</v>
      </c>
      <c r="Q477" s="31" t="s">
        <v>842</v>
      </c>
      <c r="R477" s="31" t="s">
        <v>843</v>
      </c>
      <c r="S477" s="31" t="s">
        <v>844</v>
      </c>
    </row>
    <row r="478" spans="1:19" x14ac:dyDescent="0.25">
      <c r="A478" s="31" t="s">
        <v>2500</v>
      </c>
      <c r="B478" s="31" t="s">
        <v>2503</v>
      </c>
      <c r="C478" s="31">
        <v>2899669</v>
      </c>
      <c r="D478" s="31">
        <v>39331</v>
      </c>
      <c r="E478" s="31" t="s">
        <v>833</v>
      </c>
      <c r="F478" s="31" t="s">
        <v>834</v>
      </c>
      <c r="G478" s="31" t="s">
        <v>2501</v>
      </c>
      <c r="H478" s="31" t="s">
        <v>1291</v>
      </c>
      <c r="I478" s="31" t="s">
        <v>2502</v>
      </c>
      <c r="J478" s="31" t="s">
        <v>2504</v>
      </c>
      <c r="K478" s="31"/>
      <c r="N478" s="31" t="s">
        <v>2505</v>
      </c>
    </row>
    <row r="479" spans="1:19" x14ac:dyDescent="0.25">
      <c r="A479" s="31" t="s">
        <v>2506</v>
      </c>
      <c r="B479" s="31" t="s">
        <v>2509</v>
      </c>
      <c r="C479" s="31">
        <v>2899894</v>
      </c>
      <c r="D479" s="31">
        <v>39336</v>
      </c>
      <c r="E479" s="31" t="s">
        <v>833</v>
      </c>
      <c r="F479" s="31" t="s">
        <v>834</v>
      </c>
      <c r="G479" s="31" t="s">
        <v>2507</v>
      </c>
      <c r="H479" s="31" t="s">
        <v>1291</v>
      </c>
      <c r="I479" s="31" t="s">
        <v>2508</v>
      </c>
      <c r="J479" s="31" t="s">
        <v>2510</v>
      </c>
      <c r="K479" s="31"/>
      <c r="N479" s="31" t="s">
        <v>2511</v>
      </c>
      <c r="O479" s="31" t="s">
        <v>857</v>
      </c>
      <c r="Q479" s="31" t="s">
        <v>842</v>
      </c>
      <c r="R479" s="31" t="s">
        <v>858</v>
      </c>
      <c r="S479" s="31" t="s">
        <v>844</v>
      </c>
    </row>
    <row r="480" spans="1:19" x14ac:dyDescent="0.25">
      <c r="A480" s="31" t="s">
        <v>2512</v>
      </c>
      <c r="B480" s="31" t="s">
        <v>2514</v>
      </c>
      <c r="C480" s="31">
        <v>2900108</v>
      </c>
      <c r="D480" s="31">
        <v>39337</v>
      </c>
      <c r="E480" s="31" t="s">
        <v>833</v>
      </c>
      <c r="F480" s="31" t="s">
        <v>834</v>
      </c>
      <c r="G480" s="31" t="s">
        <v>2507</v>
      </c>
      <c r="H480" s="31" t="s">
        <v>1291</v>
      </c>
      <c r="I480" s="31" t="s">
        <v>2513</v>
      </c>
      <c r="J480" s="31" t="s">
        <v>2515</v>
      </c>
      <c r="K480" s="31"/>
      <c r="N480" s="31" t="s">
        <v>2516</v>
      </c>
      <c r="O480" s="31" t="s">
        <v>857</v>
      </c>
      <c r="Q480" s="31" t="s">
        <v>842</v>
      </c>
      <c r="R480" s="31" t="s">
        <v>1275</v>
      </c>
      <c r="S480" s="31" t="s">
        <v>844</v>
      </c>
    </row>
    <row r="481" spans="1:19" x14ac:dyDescent="0.25">
      <c r="A481" s="31" t="s">
        <v>2517</v>
      </c>
      <c r="B481" s="31" t="s">
        <v>2519</v>
      </c>
      <c r="C481" s="31">
        <v>2903170</v>
      </c>
      <c r="D481" s="31">
        <v>39341</v>
      </c>
      <c r="E481" s="31" t="s">
        <v>833</v>
      </c>
      <c r="F481" s="31" t="s">
        <v>834</v>
      </c>
      <c r="G481" s="31" t="s">
        <v>2507</v>
      </c>
      <c r="H481" s="31" t="s">
        <v>1291</v>
      </c>
      <c r="I481" s="31" t="s">
        <v>2518</v>
      </c>
      <c r="J481" s="31" t="s">
        <v>2520</v>
      </c>
      <c r="K481" s="31"/>
      <c r="N481" s="31" t="s">
        <v>1979</v>
      </c>
      <c r="O481" s="31" t="s">
        <v>1601</v>
      </c>
      <c r="P481" s="31" t="s">
        <v>848</v>
      </c>
      <c r="Q481" s="31" t="s">
        <v>842</v>
      </c>
      <c r="R481" s="31" t="s">
        <v>843</v>
      </c>
      <c r="S481" s="31" t="s">
        <v>844</v>
      </c>
    </row>
    <row r="482" spans="1:19" x14ac:dyDescent="0.25">
      <c r="A482" s="31" t="s">
        <v>2521</v>
      </c>
      <c r="B482" s="31" t="s">
        <v>2524</v>
      </c>
      <c r="C482" s="31">
        <v>2913541</v>
      </c>
      <c r="D482" s="31">
        <v>39378</v>
      </c>
      <c r="E482" s="31" t="s">
        <v>833</v>
      </c>
      <c r="F482" s="31" t="s">
        <v>834</v>
      </c>
      <c r="G482" s="31" t="s">
        <v>2522</v>
      </c>
      <c r="H482" s="31" t="s">
        <v>1291</v>
      </c>
      <c r="I482" s="31" t="s">
        <v>2523</v>
      </c>
      <c r="J482" s="31" t="s">
        <v>2525</v>
      </c>
      <c r="K482" s="31"/>
      <c r="N482" s="31" t="s">
        <v>2526</v>
      </c>
    </row>
    <row r="483" spans="1:19" x14ac:dyDescent="0.25">
      <c r="A483" s="31" t="s">
        <v>2527</v>
      </c>
      <c r="B483" s="31" t="s">
        <v>2529</v>
      </c>
      <c r="C483" s="31">
        <v>2921446</v>
      </c>
      <c r="D483" s="31">
        <v>39387</v>
      </c>
      <c r="E483" s="31" t="s">
        <v>833</v>
      </c>
      <c r="F483" s="31" t="s">
        <v>834</v>
      </c>
      <c r="G483" s="31" t="s">
        <v>2522</v>
      </c>
      <c r="H483" s="31" t="s">
        <v>1291</v>
      </c>
      <c r="I483" s="31" t="s">
        <v>2528</v>
      </c>
      <c r="J483" s="31" t="s">
        <v>2530</v>
      </c>
      <c r="K483" s="31"/>
      <c r="N483" s="31" t="s">
        <v>1280</v>
      </c>
      <c r="O483" s="31" t="s">
        <v>857</v>
      </c>
      <c r="Q483" s="31" t="s">
        <v>842</v>
      </c>
      <c r="R483" s="31" t="s">
        <v>1454</v>
      </c>
      <c r="S483" s="31" t="s">
        <v>844</v>
      </c>
    </row>
    <row r="484" spans="1:19" x14ac:dyDescent="0.25">
      <c r="A484" s="31" t="s">
        <v>2531</v>
      </c>
      <c r="B484" s="31" t="s">
        <v>1801</v>
      </c>
      <c r="C484" s="31">
        <v>2933145</v>
      </c>
      <c r="D484" s="31">
        <v>40711</v>
      </c>
      <c r="E484" s="31" t="s">
        <v>833</v>
      </c>
      <c r="F484" s="31" t="s">
        <v>834</v>
      </c>
      <c r="G484" s="31" t="s">
        <v>835</v>
      </c>
      <c r="H484" s="31" t="s">
        <v>836</v>
      </c>
      <c r="I484" s="31" t="s">
        <v>1794</v>
      </c>
      <c r="J484" s="31" t="s">
        <v>2532</v>
      </c>
      <c r="K484" s="31"/>
      <c r="N484" s="31" t="s">
        <v>1520</v>
      </c>
    </row>
    <row r="485" spans="1:19" x14ac:dyDescent="0.25">
      <c r="A485" s="31" t="s">
        <v>2533</v>
      </c>
      <c r="B485" s="31" t="s">
        <v>2535</v>
      </c>
      <c r="C485" s="31">
        <v>2956761</v>
      </c>
      <c r="D485" s="31">
        <v>41830</v>
      </c>
      <c r="E485" s="31" t="s">
        <v>833</v>
      </c>
      <c r="F485" s="31" t="s">
        <v>834</v>
      </c>
      <c r="G485" s="31" t="s">
        <v>1290</v>
      </c>
      <c r="H485" s="31" t="s">
        <v>1291</v>
      </c>
      <c r="I485" s="31" t="s">
        <v>2534</v>
      </c>
      <c r="J485" s="31" t="s">
        <v>209</v>
      </c>
      <c r="K485" s="31"/>
      <c r="N485" s="31" t="s">
        <v>1596</v>
      </c>
    </row>
    <row r="486" spans="1:19" x14ac:dyDescent="0.25">
      <c r="A486" s="31" t="s">
        <v>2536</v>
      </c>
      <c r="B486" s="31" t="s">
        <v>2538</v>
      </c>
      <c r="C486" s="31">
        <v>2994832</v>
      </c>
      <c r="D486" s="31">
        <v>44565</v>
      </c>
      <c r="E486" s="31" t="s">
        <v>833</v>
      </c>
      <c r="F486" s="31" t="s">
        <v>834</v>
      </c>
      <c r="G486" s="31" t="s">
        <v>2507</v>
      </c>
      <c r="H486" s="31" t="s">
        <v>1291</v>
      </c>
      <c r="I486" s="31" t="s">
        <v>2537</v>
      </c>
      <c r="J486" s="31" t="s">
        <v>2539</v>
      </c>
      <c r="K486" s="31"/>
      <c r="N486" s="31" t="s">
        <v>2540</v>
      </c>
      <c r="O486" s="31" t="s">
        <v>857</v>
      </c>
      <c r="Q486" s="31" t="s">
        <v>842</v>
      </c>
      <c r="R486" s="31" t="s">
        <v>858</v>
      </c>
      <c r="S486" s="31" t="s">
        <v>844</v>
      </c>
    </row>
    <row r="487" spans="1:19" x14ac:dyDescent="0.25">
      <c r="A487" s="31" t="s">
        <v>2541</v>
      </c>
      <c r="B487" s="31" t="s">
        <v>2544</v>
      </c>
      <c r="C487" s="31">
        <v>3009688</v>
      </c>
      <c r="D487" s="31">
        <v>46584</v>
      </c>
      <c r="E487" s="31" t="s">
        <v>833</v>
      </c>
      <c r="F487" s="31" t="s">
        <v>834</v>
      </c>
      <c r="G487" s="31" t="s">
        <v>2542</v>
      </c>
      <c r="H487" s="31" t="s">
        <v>1459</v>
      </c>
      <c r="I487" s="31" t="s">
        <v>2543</v>
      </c>
      <c r="J487" s="31" t="s">
        <v>2545</v>
      </c>
      <c r="K487" s="31"/>
      <c r="N487" s="31" t="s">
        <v>1280</v>
      </c>
      <c r="O487" s="31" t="s">
        <v>857</v>
      </c>
      <c r="Q487" s="31" t="s">
        <v>842</v>
      </c>
      <c r="R487" s="31" t="s">
        <v>1454</v>
      </c>
      <c r="S487" s="31" t="s">
        <v>844</v>
      </c>
    </row>
    <row r="488" spans="1:19" x14ac:dyDescent="0.25">
      <c r="A488" s="31" t="s">
        <v>2546</v>
      </c>
      <c r="B488" s="31" t="s">
        <v>2547</v>
      </c>
      <c r="C488" s="31">
        <v>3009946</v>
      </c>
      <c r="D488" s="31">
        <v>46587</v>
      </c>
      <c r="E488" s="31" t="s">
        <v>833</v>
      </c>
      <c r="F488" s="31" t="s">
        <v>834</v>
      </c>
      <c r="G488" s="31" t="s">
        <v>2542</v>
      </c>
      <c r="H488" s="31" t="s">
        <v>1459</v>
      </c>
      <c r="I488" s="31" t="s">
        <v>2543</v>
      </c>
      <c r="J488" s="31" t="s">
        <v>2548</v>
      </c>
      <c r="K488" s="31"/>
      <c r="N488" s="31" t="s">
        <v>2549</v>
      </c>
      <c r="O488" s="31" t="s">
        <v>857</v>
      </c>
      <c r="Q488" s="31" t="s">
        <v>842</v>
      </c>
      <c r="R488" s="31" t="s">
        <v>1454</v>
      </c>
      <c r="S488" s="31" t="s">
        <v>844</v>
      </c>
    </row>
    <row r="489" spans="1:19" x14ac:dyDescent="0.25">
      <c r="A489" s="31" t="s">
        <v>2550</v>
      </c>
      <c r="B489" s="31" t="s">
        <v>2547</v>
      </c>
      <c r="C489" s="31">
        <v>3010035</v>
      </c>
      <c r="D489" s="31">
        <v>46588</v>
      </c>
      <c r="E489" s="31" t="s">
        <v>833</v>
      </c>
      <c r="F489" s="31" t="s">
        <v>834</v>
      </c>
      <c r="G489" s="31" t="s">
        <v>2542</v>
      </c>
      <c r="H489" s="31" t="s">
        <v>1459</v>
      </c>
      <c r="I489" s="31" t="s">
        <v>2543</v>
      </c>
      <c r="J489" s="31" t="s">
        <v>2551</v>
      </c>
      <c r="K489" s="31"/>
      <c r="N489" s="31" t="s">
        <v>2552</v>
      </c>
      <c r="O489" s="31" t="s">
        <v>857</v>
      </c>
      <c r="Q489" s="31" t="s">
        <v>842</v>
      </c>
      <c r="R489" s="31" t="s">
        <v>1454</v>
      </c>
      <c r="S489" s="31" t="s">
        <v>844</v>
      </c>
    </row>
    <row r="490" spans="1:19" x14ac:dyDescent="0.25">
      <c r="A490" s="31" t="s">
        <v>2553</v>
      </c>
      <c r="B490" s="31" t="s">
        <v>2555</v>
      </c>
      <c r="C490" s="31">
        <v>3063754</v>
      </c>
      <c r="D490" s="31">
        <v>58019</v>
      </c>
      <c r="E490" s="31" t="s">
        <v>833</v>
      </c>
      <c r="F490" s="31" t="s">
        <v>834</v>
      </c>
      <c r="G490" s="31" t="s">
        <v>1987</v>
      </c>
      <c r="H490" s="31" t="s">
        <v>1988</v>
      </c>
      <c r="I490" s="31" t="s">
        <v>2554</v>
      </c>
      <c r="J490" s="31" t="s">
        <v>2556</v>
      </c>
      <c r="K490" s="31"/>
      <c r="N490" s="31" t="s">
        <v>2557</v>
      </c>
      <c r="O490" s="31" t="s">
        <v>857</v>
      </c>
      <c r="Q490" s="31" t="s">
        <v>842</v>
      </c>
      <c r="R490" s="31" t="s">
        <v>1454</v>
      </c>
      <c r="S490" s="31" t="s">
        <v>844</v>
      </c>
    </row>
    <row r="491" spans="1:19" x14ac:dyDescent="0.25">
      <c r="A491" s="31" t="s">
        <v>2558</v>
      </c>
      <c r="B491" s="31" t="s">
        <v>2561</v>
      </c>
      <c r="C491" s="31">
        <v>3088899</v>
      </c>
      <c r="D491" s="31">
        <v>60140</v>
      </c>
      <c r="E491" s="31" t="s">
        <v>833</v>
      </c>
      <c r="F491" s="31" t="s">
        <v>834</v>
      </c>
      <c r="G491" s="31" t="s">
        <v>2559</v>
      </c>
      <c r="H491" s="31" t="s">
        <v>1291</v>
      </c>
      <c r="I491" s="31" t="s">
        <v>2560</v>
      </c>
      <c r="J491" s="31" t="s">
        <v>2562</v>
      </c>
      <c r="K491" s="31"/>
      <c r="N491" s="31" t="s">
        <v>1985</v>
      </c>
    </row>
    <row r="492" spans="1:19" x14ac:dyDescent="0.25">
      <c r="A492" s="31" t="s">
        <v>2563</v>
      </c>
      <c r="B492" s="31" t="s">
        <v>2564</v>
      </c>
      <c r="C492" s="31">
        <v>3093076</v>
      </c>
      <c r="D492" s="31">
        <v>60210</v>
      </c>
      <c r="E492" s="31" t="s">
        <v>833</v>
      </c>
      <c r="F492" s="31" t="s">
        <v>834</v>
      </c>
      <c r="G492" s="31" t="s">
        <v>1290</v>
      </c>
      <c r="H492" s="31" t="s">
        <v>1291</v>
      </c>
      <c r="I492" s="31" t="s">
        <v>2534</v>
      </c>
      <c r="J492" s="31" t="s">
        <v>2565</v>
      </c>
      <c r="K492" s="31"/>
      <c r="N492" s="31" t="s">
        <v>1596</v>
      </c>
    </row>
    <row r="493" spans="1:19" x14ac:dyDescent="0.25">
      <c r="A493" s="31" t="s">
        <v>2566</v>
      </c>
      <c r="B493" s="31" t="s">
        <v>2535</v>
      </c>
      <c r="C493" s="31">
        <v>3093223</v>
      </c>
      <c r="D493" s="31">
        <v>60212</v>
      </c>
      <c r="E493" s="31" t="s">
        <v>833</v>
      </c>
      <c r="F493" s="31" t="s">
        <v>834</v>
      </c>
      <c r="G493" s="31" t="s">
        <v>1290</v>
      </c>
      <c r="H493" s="31" t="s">
        <v>1291</v>
      </c>
      <c r="I493" s="31" t="s">
        <v>2534</v>
      </c>
      <c r="J493" s="31" t="s">
        <v>2567</v>
      </c>
      <c r="K493" s="31"/>
      <c r="N493" s="31" t="s">
        <v>2568</v>
      </c>
    </row>
    <row r="494" spans="1:19" x14ac:dyDescent="0.25">
      <c r="A494" s="31" t="s">
        <v>2569</v>
      </c>
      <c r="B494" s="31" t="s">
        <v>2519</v>
      </c>
      <c r="C494" s="31">
        <v>3095898</v>
      </c>
      <c r="D494" s="31">
        <v>60225</v>
      </c>
      <c r="E494" s="31" t="s">
        <v>833</v>
      </c>
      <c r="F494" s="31" t="s">
        <v>834</v>
      </c>
      <c r="G494" s="31" t="s">
        <v>2507</v>
      </c>
      <c r="H494" s="31" t="s">
        <v>1291</v>
      </c>
      <c r="I494" s="31" t="s">
        <v>2518</v>
      </c>
      <c r="J494" s="31" t="s">
        <v>2570</v>
      </c>
      <c r="K494" s="31"/>
      <c r="N494" s="31" t="s">
        <v>2571</v>
      </c>
      <c r="O494" s="31" t="s">
        <v>1601</v>
      </c>
      <c r="P494" s="31" t="s">
        <v>2572</v>
      </c>
      <c r="Q494" s="31" t="s">
        <v>842</v>
      </c>
      <c r="R494" s="31" t="s">
        <v>843</v>
      </c>
      <c r="S494" s="31" t="s">
        <v>844</v>
      </c>
    </row>
    <row r="495" spans="1:19" x14ac:dyDescent="0.25">
      <c r="A495" s="31" t="s">
        <v>2573</v>
      </c>
      <c r="B495" s="31" t="s">
        <v>2574</v>
      </c>
      <c r="C495" s="31">
        <v>3111662</v>
      </c>
      <c r="D495" s="31">
        <v>6229</v>
      </c>
      <c r="E495" s="31" t="s">
        <v>833</v>
      </c>
      <c r="F495" s="31" t="s">
        <v>834</v>
      </c>
      <c r="G495" s="31" t="s">
        <v>1290</v>
      </c>
      <c r="H495" s="31" t="s">
        <v>1291</v>
      </c>
      <c r="I495" s="31" t="s">
        <v>2534</v>
      </c>
      <c r="J495" s="31" t="s">
        <v>2575</v>
      </c>
      <c r="K495" s="31"/>
      <c r="N495" s="31" t="s">
        <v>2175</v>
      </c>
      <c r="O495" s="31" t="s">
        <v>847</v>
      </c>
      <c r="P495" s="31" t="s">
        <v>2576</v>
      </c>
      <c r="Q495" s="31" t="s">
        <v>842</v>
      </c>
      <c r="R495" s="31" t="s">
        <v>843</v>
      </c>
      <c r="S495" s="31" t="s">
        <v>844</v>
      </c>
    </row>
    <row r="496" spans="1:19" x14ac:dyDescent="0.25">
      <c r="A496" s="31" t="s">
        <v>2577</v>
      </c>
      <c r="B496" s="31" t="s">
        <v>2580</v>
      </c>
      <c r="C496" s="31">
        <v>3121523</v>
      </c>
      <c r="D496" s="31">
        <v>63142</v>
      </c>
      <c r="E496" s="31" t="s">
        <v>833</v>
      </c>
      <c r="F496" s="31" t="s">
        <v>834</v>
      </c>
      <c r="G496" s="31" t="s">
        <v>2578</v>
      </c>
      <c r="H496" s="31" t="s">
        <v>1291</v>
      </c>
      <c r="I496" s="31" t="s">
        <v>2579</v>
      </c>
      <c r="J496" s="31" t="s">
        <v>2581</v>
      </c>
      <c r="K496" s="31"/>
      <c r="N496" s="31" t="s">
        <v>2582</v>
      </c>
    </row>
    <row r="497" spans="1:19" x14ac:dyDescent="0.25">
      <c r="A497" s="31" t="s">
        <v>2583</v>
      </c>
      <c r="B497" s="31" t="s">
        <v>2586</v>
      </c>
      <c r="C497" s="31">
        <v>3180941</v>
      </c>
      <c r="D497" s="31">
        <v>10187</v>
      </c>
      <c r="E497" s="31" t="s">
        <v>833</v>
      </c>
      <c r="F497" s="31" t="s">
        <v>1268</v>
      </c>
      <c r="G497" s="31" t="s">
        <v>2584</v>
      </c>
      <c r="H497" s="31" t="s">
        <v>1270</v>
      </c>
      <c r="I497" s="31" t="s">
        <v>2585</v>
      </c>
      <c r="J497" s="31" t="s">
        <v>2587</v>
      </c>
      <c r="K497" s="31"/>
      <c r="N497" s="31" t="s">
        <v>2588</v>
      </c>
      <c r="O497" s="31" t="s">
        <v>1464</v>
      </c>
      <c r="P497" s="31" t="s">
        <v>2589</v>
      </c>
      <c r="Q497" s="31" t="s">
        <v>2590</v>
      </c>
      <c r="S497" s="31" t="s">
        <v>844</v>
      </c>
    </row>
    <row r="498" spans="1:19" x14ac:dyDescent="0.25">
      <c r="A498" s="31" t="s">
        <v>2591</v>
      </c>
      <c r="B498" s="31" t="s">
        <v>2593</v>
      </c>
      <c r="C498" s="31">
        <v>3183473</v>
      </c>
      <c r="D498" s="31">
        <v>10215</v>
      </c>
      <c r="E498" s="31" t="s">
        <v>833</v>
      </c>
      <c r="F498" s="31" t="s">
        <v>834</v>
      </c>
      <c r="G498" s="31" t="s">
        <v>1987</v>
      </c>
      <c r="H498" s="31" t="s">
        <v>1988</v>
      </c>
      <c r="I498" s="31" t="s">
        <v>2592</v>
      </c>
      <c r="J498" s="31" t="s">
        <v>2594</v>
      </c>
      <c r="K498" s="31"/>
      <c r="N498" s="31" t="s">
        <v>2595</v>
      </c>
      <c r="O498" s="31" t="s">
        <v>1464</v>
      </c>
      <c r="P498" s="31" t="s">
        <v>2596</v>
      </c>
      <c r="Q498" s="31" t="s">
        <v>842</v>
      </c>
      <c r="R498" s="31" t="s">
        <v>843</v>
      </c>
      <c r="S498" s="31" t="s">
        <v>844</v>
      </c>
    </row>
    <row r="499" spans="1:19" x14ac:dyDescent="0.25">
      <c r="A499" s="31" t="s">
        <v>2597</v>
      </c>
      <c r="B499" s="31" t="s">
        <v>2598</v>
      </c>
      <c r="C499" s="31">
        <v>3198060</v>
      </c>
      <c r="D499" s="31">
        <v>10355</v>
      </c>
      <c r="E499" s="31" t="s">
        <v>833</v>
      </c>
      <c r="F499" s="31" t="s">
        <v>834</v>
      </c>
      <c r="G499" s="31" t="s">
        <v>1987</v>
      </c>
      <c r="H499" s="31" t="s">
        <v>1988</v>
      </c>
      <c r="I499" s="31" t="s">
        <v>2019</v>
      </c>
      <c r="J499" s="31" t="s">
        <v>2599</v>
      </c>
      <c r="K499" s="31"/>
      <c r="N499" s="31" t="s">
        <v>2600</v>
      </c>
    </row>
    <row r="500" spans="1:19" x14ac:dyDescent="0.25">
      <c r="A500" s="31" t="s">
        <v>2601</v>
      </c>
      <c r="B500" s="31" t="s">
        <v>2598</v>
      </c>
      <c r="C500" s="31">
        <v>3198237</v>
      </c>
      <c r="D500" s="31">
        <v>10356</v>
      </c>
      <c r="E500" s="31" t="s">
        <v>833</v>
      </c>
      <c r="F500" s="31" t="s">
        <v>834</v>
      </c>
      <c r="G500" s="31" t="s">
        <v>1987</v>
      </c>
      <c r="H500" s="31" t="s">
        <v>1988</v>
      </c>
      <c r="I500" s="31" t="s">
        <v>2019</v>
      </c>
      <c r="J500" s="31" t="s">
        <v>2602</v>
      </c>
      <c r="K500" s="31"/>
      <c r="N500" s="31" t="s">
        <v>2603</v>
      </c>
      <c r="O500" s="31" t="s">
        <v>871</v>
      </c>
      <c r="Q500" s="31" t="s">
        <v>842</v>
      </c>
      <c r="R500" s="31" t="s">
        <v>858</v>
      </c>
      <c r="S500" s="31" t="s">
        <v>844</v>
      </c>
    </row>
    <row r="501" spans="1:19" x14ac:dyDescent="0.25">
      <c r="A501" s="31" t="s">
        <v>2604</v>
      </c>
      <c r="B501" s="31" t="s">
        <v>2605</v>
      </c>
      <c r="C501" s="31">
        <v>3198388</v>
      </c>
      <c r="D501" s="31">
        <v>10357</v>
      </c>
      <c r="E501" s="31" t="s">
        <v>833</v>
      </c>
      <c r="F501" s="31" t="s">
        <v>834</v>
      </c>
      <c r="G501" s="31" t="s">
        <v>1987</v>
      </c>
      <c r="H501" s="31" t="s">
        <v>1988</v>
      </c>
      <c r="I501" s="31" t="s">
        <v>2019</v>
      </c>
      <c r="J501" s="31" t="s">
        <v>2606</v>
      </c>
      <c r="K501" s="31"/>
      <c r="N501" s="31" t="s">
        <v>2607</v>
      </c>
      <c r="O501" s="31" t="s">
        <v>871</v>
      </c>
      <c r="Q501" s="31" t="s">
        <v>842</v>
      </c>
      <c r="R501" s="31" t="s">
        <v>858</v>
      </c>
      <c r="S501" s="31" t="s">
        <v>844</v>
      </c>
    </row>
    <row r="502" spans="1:19" x14ac:dyDescent="0.25">
      <c r="A502" s="31" t="s">
        <v>2608</v>
      </c>
      <c r="B502" s="31" t="s">
        <v>2610</v>
      </c>
      <c r="C502" s="31">
        <v>3200906</v>
      </c>
      <c r="D502" s="31">
        <v>10566</v>
      </c>
      <c r="E502" s="31" t="s">
        <v>833</v>
      </c>
      <c r="F502" s="31" t="s">
        <v>834</v>
      </c>
      <c r="G502" s="31" t="s">
        <v>1987</v>
      </c>
      <c r="H502" s="31" t="s">
        <v>1988</v>
      </c>
      <c r="I502" s="31" t="s">
        <v>2609</v>
      </c>
      <c r="J502" s="31" t="s">
        <v>2611</v>
      </c>
      <c r="K502" s="31"/>
      <c r="N502" s="31" t="s">
        <v>2612</v>
      </c>
      <c r="O502" s="31" t="s">
        <v>871</v>
      </c>
      <c r="Q502" s="31" t="s">
        <v>842</v>
      </c>
      <c r="R502" s="31" t="s">
        <v>843</v>
      </c>
      <c r="S502" s="31" t="s">
        <v>844</v>
      </c>
    </row>
    <row r="503" spans="1:19" x14ac:dyDescent="0.25">
      <c r="A503" s="31" t="s">
        <v>2613</v>
      </c>
      <c r="B503" s="31" t="s">
        <v>2614</v>
      </c>
      <c r="C503" s="31">
        <v>3206359</v>
      </c>
      <c r="D503" s="31">
        <v>10634</v>
      </c>
      <c r="E503" s="31" t="s">
        <v>833</v>
      </c>
      <c r="F503" s="31" t="s">
        <v>834</v>
      </c>
      <c r="G503" s="31" t="s">
        <v>1987</v>
      </c>
      <c r="H503" s="31" t="s">
        <v>1988</v>
      </c>
      <c r="I503" s="31" t="s">
        <v>2554</v>
      </c>
      <c r="J503" s="31" t="s">
        <v>2615</v>
      </c>
      <c r="K503" s="31"/>
      <c r="N503" s="31" t="s">
        <v>2616</v>
      </c>
      <c r="O503" s="31" t="s">
        <v>871</v>
      </c>
      <c r="Q503" s="31" t="s">
        <v>842</v>
      </c>
      <c r="R503" s="31" t="s">
        <v>858</v>
      </c>
      <c r="S503" s="31" t="s">
        <v>844</v>
      </c>
    </row>
    <row r="504" spans="1:19" x14ac:dyDescent="0.25">
      <c r="A504" s="31" t="s">
        <v>2617</v>
      </c>
      <c r="B504" s="31" t="s">
        <v>2620</v>
      </c>
      <c r="C504" s="31">
        <v>3208830</v>
      </c>
      <c r="D504" s="31">
        <v>10708</v>
      </c>
      <c r="E504" s="31" t="s">
        <v>833</v>
      </c>
      <c r="F504" s="31" t="s">
        <v>834</v>
      </c>
      <c r="G504" s="31" t="s">
        <v>2618</v>
      </c>
      <c r="H504" s="31" t="s">
        <v>1261</v>
      </c>
      <c r="I504" s="31" t="s">
        <v>2619</v>
      </c>
      <c r="J504" s="31" t="s">
        <v>2016</v>
      </c>
      <c r="K504" s="31"/>
      <c r="N504" s="31" t="s">
        <v>2621</v>
      </c>
      <c r="O504" s="31" t="s">
        <v>857</v>
      </c>
      <c r="Q504" s="31" t="s">
        <v>842</v>
      </c>
      <c r="R504" s="31" t="s">
        <v>858</v>
      </c>
      <c r="S504" s="31" t="s">
        <v>844</v>
      </c>
    </row>
    <row r="505" spans="1:19" x14ac:dyDescent="0.25">
      <c r="A505" s="31" t="s">
        <v>2622</v>
      </c>
      <c r="B505" s="31" t="s">
        <v>2626</v>
      </c>
      <c r="C505" s="31">
        <v>3216218</v>
      </c>
      <c r="D505" s="31">
        <v>10788</v>
      </c>
      <c r="E505" s="31" t="s">
        <v>833</v>
      </c>
      <c r="F505" s="31" t="s">
        <v>850</v>
      </c>
      <c r="G505" s="31" t="s">
        <v>2623</v>
      </c>
      <c r="H505" s="31" t="s">
        <v>2624</v>
      </c>
      <c r="I505" s="31" t="s">
        <v>2625</v>
      </c>
      <c r="J505" s="31" t="s">
        <v>2627</v>
      </c>
      <c r="K505" s="31"/>
      <c r="N505" s="31" t="s">
        <v>2628</v>
      </c>
      <c r="O505" s="31" t="s">
        <v>871</v>
      </c>
      <c r="Q505" s="31" t="s">
        <v>2590</v>
      </c>
      <c r="S505" s="31" t="s">
        <v>844</v>
      </c>
    </row>
    <row r="506" spans="1:19" x14ac:dyDescent="0.25">
      <c r="A506" s="31" t="s">
        <v>2629</v>
      </c>
      <c r="B506" s="31" t="s">
        <v>2631</v>
      </c>
      <c r="C506" s="31">
        <v>3228727</v>
      </c>
      <c r="D506" s="31">
        <v>10940</v>
      </c>
      <c r="E506" s="31" t="s">
        <v>833</v>
      </c>
      <c r="F506" s="31" t="s">
        <v>850</v>
      </c>
      <c r="G506" s="31" t="s">
        <v>1282</v>
      </c>
      <c r="H506" s="31" t="s">
        <v>852</v>
      </c>
      <c r="I506" s="31" t="s">
        <v>2630</v>
      </c>
      <c r="J506" s="31" t="s">
        <v>2632</v>
      </c>
      <c r="K506" s="31"/>
      <c r="O506" s="31" t="s">
        <v>1601</v>
      </c>
      <c r="P506" s="31" t="s">
        <v>2633</v>
      </c>
      <c r="Q506" s="31" t="s">
        <v>2590</v>
      </c>
      <c r="S506" s="31" t="s">
        <v>844</v>
      </c>
    </row>
    <row r="507" spans="1:19" x14ac:dyDescent="0.25">
      <c r="A507" s="31" t="s">
        <v>2634</v>
      </c>
      <c r="B507" s="31" t="s">
        <v>2637</v>
      </c>
      <c r="C507" s="31">
        <v>3259920</v>
      </c>
      <c r="D507" s="31">
        <v>11175</v>
      </c>
      <c r="E507" s="31" t="s">
        <v>833</v>
      </c>
      <c r="F507" s="31" t="s">
        <v>834</v>
      </c>
      <c r="G507" s="31" t="s">
        <v>2635</v>
      </c>
      <c r="H507" s="31" t="s">
        <v>1261</v>
      </c>
      <c r="I507" s="31" t="s">
        <v>2636</v>
      </c>
      <c r="J507" s="31" t="s">
        <v>2638</v>
      </c>
      <c r="K507" s="31"/>
      <c r="N507" s="31" t="s">
        <v>2639</v>
      </c>
      <c r="O507" s="31" t="s">
        <v>847</v>
      </c>
      <c r="P507" s="31" t="s">
        <v>2640</v>
      </c>
      <c r="Q507" s="31" t="s">
        <v>842</v>
      </c>
      <c r="R507" s="31" t="s">
        <v>843</v>
      </c>
      <c r="S507" s="31" t="s">
        <v>844</v>
      </c>
    </row>
    <row r="508" spans="1:19" x14ac:dyDescent="0.25">
      <c r="A508" s="31" t="s">
        <v>2641</v>
      </c>
      <c r="B508" s="31" t="s">
        <v>2642</v>
      </c>
      <c r="C508" s="31">
        <v>3261697</v>
      </c>
      <c r="D508" s="31">
        <v>11200</v>
      </c>
      <c r="E508" s="31" t="s">
        <v>833</v>
      </c>
      <c r="F508" s="31" t="s">
        <v>834</v>
      </c>
      <c r="G508" s="31" t="s">
        <v>2507</v>
      </c>
      <c r="H508" s="31" t="s">
        <v>1291</v>
      </c>
      <c r="I508" s="31" t="s">
        <v>2518</v>
      </c>
      <c r="J508" s="31" t="s">
        <v>2643</v>
      </c>
      <c r="K508" s="31"/>
      <c r="N508" s="31" t="s">
        <v>2175</v>
      </c>
      <c r="O508" s="31" t="s">
        <v>847</v>
      </c>
      <c r="P508" s="31" t="s">
        <v>2644</v>
      </c>
      <c r="Q508" s="31" t="s">
        <v>842</v>
      </c>
      <c r="R508" s="31" t="s">
        <v>843</v>
      </c>
      <c r="S508" s="31" t="s">
        <v>844</v>
      </c>
    </row>
    <row r="509" spans="1:19" x14ac:dyDescent="0.25">
      <c r="A509" s="31" t="s">
        <v>2645</v>
      </c>
      <c r="B509" s="31" t="s">
        <v>2647</v>
      </c>
      <c r="C509" s="31">
        <v>3287321</v>
      </c>
      <c r="D509" s="31">
        <v>11506</v>
      </c>
      <c r="E509" s="31" t="s">
        <v>833</v>
      </c>
      <c r="F509" s="31" t="s">
        <v>834</v>
      </c>
      <c r="G509" s="31" t="s">
        <v>2635</v>
      </c>
      <c r="H509" s="31" t="s">
        <v>1261</v>
      </c>
      <c r="I509" s="31" t="s">
        <v>2646</v>
      </c>
      <c r="J509" s="31" t="s">
        <v>2648</v>
      </c>
      <c r="K509" s="31"/>
      <c r="N509" s="31" t="s">
        <v>1898</v>
      </c>
      <c r="O509" s="31" t="s">
        <v>1601</v>
      </c>
      <c r="P509" s="31" t="s">
        <v>2649</v>
      </c>
      <c r="Q509" s="31" t="s">
        <v>842</v>
      </c>
      <c r="R509" s="31" t="s">
        <v>1454</v>
      </c>
      <c r="S509" s="31" t="s">
        <v>844</v>
      </c>
    </row>
    <row r="510" spans="1:19" x14ac:dyDescent="0.25">
      <c r="A510" s="31" t="s">
        <v>2650</v>
      </c>
      <c r="B510" s="31" t="s">
        <v>2647</v>
      </c>
      <c r="C510" s="31">
        <v>3289886</v>
      </c>
      <c r="D510" s="31">
        <v>11503</v>
      </c>
      <c r="E510" s="31" t="s">
        <v>833</v>
      </c>
      <c r="F510" s="31" t="s">
        <v>834</v>
      </c>
      <c r="G510" s="31" t="s">
        <v>2635</v>
      </c>
      <c r="H510" s="31" t="s">
        <v>1261</v>
      </c>
      <c r="I510" s="31" t="s">
        <v>2646</v>
      </c>
      <c r="J510" s="31" t="s">
        <v>2651</v>
      </c>
      <c r="K510" s="31"/>
      <c r="N510" s="31" t="s">
        <v>2652</v>
      </c>
    </row>
    <row r="511" spans="1:19" x14ac:dyDescent="0.25">
      <c r="A511" s="31" t="s">
        <v>2653</v>
      </c>
      <c r="B511" s="31" t="s">
        <v>2647</v>
      </c>
      <c r="C511" s="31">
        <v>3290864</v>
      </c>
      <c r="D511" s="31">
        <v>11505</v>
      </c>
      <c r="E511" s="31" t="s">
        <v>833</v>
      </c>
      <c r="F511" s="31" t="s">
        <v>834</v>
      </c>
      <c r="G511" s="31" t="s">
        <v>2635</v>
      </c>
      <c r="H511" s="31" t="s">
        <v>1261</v>
      </c>
      <c r="I511" s="31" t="s">
        <v>2646</v>
      </c>
      <c r="J511" s="31" t="s">
        <v>2654</v>
      </c>
      <c r="K511" s="31"/>
      <c r="N511" s="31" t="s">
        <v>2655</v>
      </c>
      <c r="O511" s="31" t="s">
        <v>1601</v>
      </c>
      <c r="P511" s="31" t="s">
        <v>890</v>
      </c>
      <c r="Q511" s="31" t="s">
        <v>842</v>
      </c>
      <c r="R511" s="31" t="s">
        <v>843</v>
      </c>
      <c r="S511" s="31" t="s">
        <v>844</v>
      </c>
    </row>
    <row r="512" spans="1:19" x14ac:dyDescent="0.25">
      <c r="A512" s="31" t="s">
        <v>2656</v>
      </c>
      <c r="B512" s="31" t="s">
        <v>2658</v>
      </c>
      <c r="C512" s="31">
        <v>3292503</v>
      </c>
      <c r="D512" s="31">
        <v>11534</v>
      </c>
      <c r="E512" s="31" t="s">
        <v>833</v>
      </c>
      <c r="F512" s="31" t="s">
        <v>834</v>
      </c>
      <c r="G512" s="31" t="s">
        <v>1458</v>
      </c>
      <c r="H512" s="31" t="s">
        <v>1459</v>
      </c>
      <c r="I512" s="31" t="s">
        <v>2657</v>
      </c>
      <c r="J512" s="31" t="s">
        <v>2659</v>
      </c>
      <c r="K512" s="31"/>
      <c r="N512" s="31" t="s">
        <v>2660</v>
      </c>
      <c r="O512" s="31" t="s">
        <v>847</v>
      </c>
      <c r="P512" s="31" t="s">
        <v>848</v>
      </c>
      <c r="Q512" s="31" t="s">
        <v>842</v>
      </c>
      <c r="R512" s="31" t="s">
        <v>843</v>
      </c>
      <c r="S512" s="31" t="s">
        <v>844</v>
      </c>
    </row>
    <row r="513" spans="1:19" x14ac:dyDescent="0.25">
      <c r="A513" s="31" t="s">
        <v>2661</v>
      </c>
      <c r="B513" s="31" t="s">
        <v>2663</v>
      </c>
      <c r="C513" s="31">
        <v>3301123</v>
      </c>
      <c r="D513" s="31">
        <v>11663</v>
      </c>
      <c r="E513" s="31" t="s">
        <v>833</v>
      </c>
      <c r="F513" s="31" t="s">
        <v>834</v>
      </c>
      <c r="G513" s="31" t="s">
        <v>1987</v>
      </c>
      <c r="H513" s="31" t="s">
        <v>1988</v>
      </c>
      <c r="I513" s="31" t="s">
        <v>2662</v>
      </c>
      <c r="J513" s="31" t="s">
        <v>2664</v>
      </c>
      <c r="K513" s="31"/>
      <c r="N513" s="31" t="s">
        <v>2665</v>
      </c>
      <c r="O513" s="31" t="s">
        <v>857</v>
      </c>
      <c r="Q513" s="31" t="s">
        <v>842</v>
      </c>
      <c r="R513" s="31" t="s">
        <v>1454</v>
      </c>
      <c r="S513" s="31" t="s">
        <v>844</v>
      </c>
    </row>
    <row r="514" spans="1:19" x14ac:dyDescent="0.25">
      <c r="A514" s="31" t="s">
        <v>2666</v>
      </c>
      <c r="B514" s="31" t="s">
        <v>2668</v>
      </c>
      <c r="C514" s="31">
        <v>3320568</v>
      </c>
      <c r="D514" s="31">
        <v>12006</v>
      </c>
      <c r="E514" s="31" t="s">
        <v>833</v>
      </c>
      <c r="F514" s="31" t="s">
        <v>834</v>
      </c>
      <c r="G514" s="31" t="s">
        <v>1478</v>
      </c>
      <c r="H514" s="31" t="s">
        <v>1459</v>
      </c>
      <c r="I514" s="31" t="s">
        <v>2667</v>
      </c>
      <c r="J514" s="31" t="s">
        <v>2669</v>
      </c>
      <c r="K514" s="31"/>
      <c r="N514" s="31" t="s">
        <v>2670</v>
      </c>
      <c r="O514" s="31" t="s">
        <v>847</v>
      </c>
      <c r="P514" s="31" t="s">
        <v>2671</v>
      </c>
      <c r="Q514" s="31" t="s">
        <v>2590</v>
      </c>
      <c r="R514" s="31" t="s">
        <v>843</v>
      </c>
      <c r="S514" s="31" t="s">
        <v>844</v>
      </c>
    </row>
    <row r="515" spans="1:19" x14ac:dyDescent="0.25">
      <c r="A515" s="31" t="s">
        <v>2672</v>
      </c>
      <c r="B515" s="31" t="s">
        <v>2674</v>
      </c>
      <c r="C515" s="31">
        <v>3362999</v>
      </c>
      <c r="D515" s="31">
        <v>12591</v>
      </c>
      <c r="E515" s="31" t="s">
        <v>833</v>
      </c>
      <c r="F515" s="31" t="s">
        <v>850</v>
      </c>
      <c r="G515" s="31" t="s">
        <v>851</v>
      </c>
      <c r="H515" s="31" t="s">
        <v>852</v>
      </c>
      <c r="I515" s="31" t="s">
        <v>2673</v>
      </c>
      <c r="J515" s="31" t="s">
        <v>2675</v>
      </c>
      <c r="K515" s="31"/>
      <c r="N515" s="31" t="s">
        <v>1280</v>
      </c>
      <c r="O515" s="31" t="s">
        <v>847</v>
      </c>
      <c r="P515" s="31" t="s">
        <v>2676</v>
      </c>
      <c r="Q515" s="31" t="s">
        <v>2590</v>
      </c>
      <c r="S515" s="31" t="s">
        <v>844</v>
      </c>
    </row>
    <row r="516" spans="1:19" x14ac:dyDescent="0.25">
      <c r="A516" s="31" t="s">
        <v>2677</v>
      </c>
      <c r="B516" s="31" t="s">
        <v>2680</v>
      </c>
      <c r="C516" s="31">
        <v>3398387</v>
      </c>
      <c r="D516" s="31">
        <v>12920</v>
      </c>
      <c r="E516" s="31" t="s">
        <v>833</v>
      </c>
      <c r="F516" s="31" t="s">
        <v>850</v>
      </c>
      <c r="G516" s="31" t="s">
        <v>2678</v>
      </c>
      <c r="H516" s="31" t="s">
        <v>852</v>
      </c>
      <c r="I516" s="31" t="s">
        <v>2679</v>
      </c>
      <c r="J516" s="31" t="s">
        <v>2681</v>
      </c>
      <c r="K516" s="31"/>
      <c r="N516" s="31" t="s">
        <v>2682</v>
      </c>
      <c r="O516" s="31" t="s">
        <v>847</v>
      </c>
      <c r="P516" s="31" t="s">
        <v>1215</v>
      </c>
      <c r="Q516" s="31" t="s">
        <v>842</v>
      </c>
      <c r="R516" s="31" t="s">
        <v>858</v>
      </c>
      <c r="S516" s="31" t="s">
        <v>844</v>
      </c>
    </row>
    <row r="517" spans="1:19" x14ac:dyDescent="0.25">
      <c r="A517" s="31" t="s">
        <v>2683</v>
      </c>
      <c r="B517" s="31" t="s">
        <v>2680</v>
      </c>
      <c r="C517" s="31">
        <v>3398561</v>
      </c>
      <c r="D517" s="31">
        <v>12921</v>
      </c>
      <c r="E517" s="31" t="s">
        <v>833</v>
      </c>
      <c r="F517" s="31" t="s">
        <v>850</v>
      </c>
      <c r="G517" s="31" t="s">
        <v>2678</v>
      </c>
      <c r="H517" s="31" t="s">
        <v>852</v>
      </c>
      <c r="I517" s="31" t="s">
        <v>2679</v>
      </c>
      <c r="J517" s="31" t="s">
        <v>2684</v>
      </c>
      <c r="K517" s="31"/>
      <c r="N517" s="31" t="s">
        <v>2685</v>
      </c>
      <c r="O517" s="31" t="s">
        <v>1464</v>
      </c>
      <c r="P517" s="31" t="s">
        <v>2649</v>
      </c>
      <c r="Q517" s="31" t="s">
        <v>842</v>
      </c>
      <c r="R517" s="31" t="s">
        <v>858</v>
      </c>
      <c r="S517" s="31" t="s">
        <v>844</v>
      </c>
    </row>
    <row r="518" spans="1:19" x14ac:dyDescent="0.25">
      <c r="A518" s="31" t="s">
        <v>2686</v>
      </c>
      <c r="B518" s="31" t="s">
        <v>2688</v>
      </c>
      <c r="C518" s="31">
        <v>3400572</v>
      </c>
      <c r="D518" s="31">
        <v>12944</v>
      </c>
      <c r="E518" s="31" t="s">
        <v>833</v>
      </c>
      <c r="F518" s="31" t="s">
        <v>850</v>
      </c>
      <c r="G518" s="31" t="s">
        <v>851</v>
      </c>
      <c r="H518" s="31" t="s">
        <v>852</v>
      </c>
      <c r="I518" s="31" t="s">
        <v>2687</v>
      </c>
      <c r="J518" s="31" t="s">
        <v>2689</v>
      </c>
      <c r="K518" s="31"/>
      <c r="N518" s="31" t="s">
        <v>2690</v>
      </c>
      <c r="O518" s="31" t="s">
        <v>2691</v>
      </c>
      <c r="Q518" s="31" t="s">
        <v>2590</v>
      </c>
      <c r="S518" s="31" t="s">
        <v>844</v>
      </c>
    </row>
    <row r="519" spans="1:19" x14ac:dyDescent="0.25">
      <c r="A519" s="31" t="s">
        <v>2692</v>
      </c>
      <c r="B519" s="31" t="s">
        <v>2693</v>
      </c>
      <c r="C519" s="31">
        <v>3403345</v>
      </c>
      <c r="D519" s="31">
        <v>12972</v>
      </c>
      <c r="E519" s="31" t="s">
        <v>833</v>
      </c>
      <c r="F519" s="31" t="s">
        <v>1268</v>
      </c>
      <c r="G519" s="31" t="s">
        <v>2584</v>
      </c>
      <c r="H519" s="31" t="s">
        <v>1270</v>
      </c>
      <c r="I519" s="31" t="s">
        <v>2585</v>
      </c>
      <c r="J519" s="31" t="s">
        <v>2694</v>
      </c>
      <c r="K519" s="31"/>
      <c r="N519" s="31" t="s">
        <v>2695</v>
      </c>
      <c r="O519" s="31" t="s">
        <v>1601</v>
      </c>
      <c r="P519" s="31" t="s">
        <v>2696</v>
      </c>
      <c r="Q519" s="31" t="s">
        <v>2590</v>
      </c>
      <c r="S519" s="31" t="s">
        <v>844</v>
      </c>
    </row>
    <row r="520" spans="1:19" x14ac:dyDescent="0.25">
      <c r="A520" s="31" t="s">
        <v>2697</v>
      </c>
      <c r="B520" s="31" t="s">
        <v>2693</v>
      </c>
      <c r="C520" s="31">
        <v>3403376</v>
      </c>
      <c r="D520" s="31">
        <v>12973</v>
      </c>
      <c r="E520" s="31" t="s">
        <v>833</v>
      </c>
      <c r="F520" s="31" t="s">
        <v>1268</v>
      </c>
      <c r="G520" s="31" t="s">
        <v>2584</v>
      </c>
      <c r="H520" s="31" t="s">
        <v>1270</v>
      </c>
      <c r="I520" s="31" t="s">
        <v>2585</v>
      </c>
      <c r="J520" s="31" t="s">
        <v>2698</v>
      </c>
      <c r="K520" s="31"/>
      <c r="N520" s="31" t="s">
        <v>2699</v>
      </c>
      <c r="O520" s="31" t="s">
        <v>1464</v>
      </c>
      <c r="P520" s="31" t="s">
        <v>2696</v>
      </c>
      <c r="Q520" s="31" t="s">
        <v>2590</v>
      </c>
      <c r="S520" s="31" t="s">
        <v>844</v>
      </c>
    </row>
    <row r="521" spans="1:19" x14ac:dyDescent="0.25">
      <c r="A521" s="31" t="s">
        <v>2700</v>
      </c>
      <c r="B521" s="31" t="s">
        <v>2693</v>
      </c>
      <c r="C521" s="31">
        <v>3403407</v>
      </c>
      <c r="D521" s="31">
        <v>12974</v>
      </c>
      <c r="E521" s="31" t="s">
        <v>833</v>
      </c>
      <c r="F521" s="31" t="s">
        <v>1268</v>
      </c>
      <c r="G521" s="31" t="s">
        <v>2584</v>
      </c>
      <c r="H521" s="31" t="s">
        <v>1270</v>
      </c>
      <c r="I521" s="31" t="s">
        <v>2585</v>
      </c>
      <c r="J521" s="31" t="s">
        <v>2701</v>
      </c>
      <c r="K521" s="31"/>
      <c r="N521" s="31" t="s">
        <v>2702</v>
      </c>
      <c r="O521" s="31" t="s">
        <v>1601</v>
      </c>
      <c r="P521" s="31" t="s">
        <v>2696</v>
      </c>
      <c r="Q521" s="31" t="s">
        <v>2590</v>
      </c>
      <c r="S521" s="31" t="s">
        <v>844</v>
      </c>
    </row>
    <row r="522" spans="1:19" x14ac:dyDescent="0.25">
      <c r="A522" s="31" t="s">
        <v>2703</v>
      </c>
      <c r="B522" s="31" t="s">
        <v>2693</v>
      </c>
      <c r="C522" s="31">
        <v>3403438</v>
      </c>
      <c r="D522" s="31">
        <v>12975</v>
      </c>
      <c r="E522" s="31" t="s">
        <v>833</v>
      </c>
      <c r="F522" s="31" t="s">
        <v>1268</v>
      </c>
      <c r="G522" s="31" t="s">
        <v>2584</v>
      </c>
      <c r="H522" s="31" t="s">
        <v>1270</v>
      </c>
      <c r="I522" s="31" t="s">
        <v>2585</v>
      </c>
      <c r="J522" s="31" t="s">
        <v>2704</v>
      </c>
      <c r="K522" s="31"/>
      <c r="N522" s="31" t="s">
        <v>2705</v>
      </c>
    </row>
    <row r="523" spans="1:19" x14ac:dyDescent="0.25">
      <c r="A523" s="31" t="s">
        <v>2706</v>
      </c>
      <c r="B523" s="31" t="s">
        <v>2693</v>
      </c>
      <c r="C523" s="31">
        <v>3403469</v>
      </c>
      <c r="D523" s="31">
        <v>12976</v>
      </c>
      <c r="E523" s="31" t="s">
        <v>833</v>
      </c>
      <c r="F523" s="31" t="s">
        <v>1268</v>
      </c>
      <c r="G523" s="31" t="s">
        <v>2584</v>
      </c>
      <c r="H523" s="31" t="s">
        <v>1270</v>
      </c>
      <c r="I523" s="31" t="s">
        <v>2585</v>
      </c>
      <c r="J523" s="31" t="s">
        <v>2707</v>
      </c>
      <c r="K523" s="31"/>
      <c r="N523" s="31" t="s">
        <v>2708</v>
      </c>
      <c r="O523" s="31" t="s">
        <v>1464</v>
      </c>
      <c r="P523" s="31" t="s">
        <v>2589</v>
      </c>
      <c r="Q523" s="31" t="s">
        <v>2590</v>
      </c>
      <c r="S523" s="31" t="s">
        <v>844</v>
      </c>
    </row>
    <row r="524" spans="1:19" x14ac:dyDescent="0.25">
      <c r="A524" s="31" t="s">
        <v>2709</v>
      </c>
      <c r="B524" s="31" t="s">
        <v>2710</v>
      </c>
      <c r="C524" s="31">
        <v>3407604</v>
      </c>
      <c r="D524" s="31">
        <v>13053</v>
      </c>
      <c r="E524" s="31" t="s">
        <v>833</v>
      </c>
      <c r="F524" s="31" t="s">
        <v>834</v>
      </c>
      <c r="G524" s="31" t="s">
        <v>2542</v>
      </c>
      <c r="H524" s="31" t="s">
        <v>1459</v>
      </c>
      <c r="I524" s="31" t="s">
        <v>2543</v>
      </c>
      <c r="J524" s="31" t="s">
        <v>2711</v>
      </c>
      <c r="K524" s="31"/>
      <c r="N524" s="31" t="s">
        <v>2712</v>
      </c>
      <c r="O524" s="31" t="s">
        <v>2713</v>
      </c>
      <c r="Q524" s="31" t="s">
        <v>2590</v>
      </c>
      <c r="S524" s="31" t="s">
        <v>844</v>
      </c>
    </row>
    <row r="525" spans="1:19" x14ac:dyDescent="0.25">
      <c r="A525" s="31" t="s">
        <v>2714</v>
      </c>
      <c r="B525" s="31" t="s">
        <v>2715</v>
      </c>
      <c r="C525" s="31">
        <v>3426474</v>
      </c>
      <c r="D525" s="31">
        <v>13244</v>
      </c>
      <c r="E525" s="31" t="s">
        <v>833</v>
      </c>
      <c r="F525" s="31" t="s">
        <v>834</v>
      </c>
      <c r="G525" s="31" t="s">
        <v>2618</v>
      </c>
      <c r="H525" s="31" t="s">
        <v>1261</v>
      </c>
      <c r="I525" s="31" t="s">
        <v>2619</v>
      </c>
      <c r="J525" s="31" t="s">
        <v>2716</v>
      </c>
      <c r="K525" s="31"/>
      <c r="N525" s="31" t="s">
        <v>2717</v>
      </c>
      <c r="O525" s="31" t="s">
        <v>871</v>
      </c>
      <c r="Q525" s="31" t="s">
        <v>842</v>
      </c>
      <c r="R525" s="31" t="s">
        <v>858</v>
      </c>
      <c r="S525" s="31" t="s">
        <v>844</v>
      </c>
    </row>
    <row r="526" spans="1:19" x14ac:dyDescent="0.25">
      <c r="A526" s="31" t="s">
        <v>2718</v>
      </c>
      <c r="B526" s="31" t="s">
        <v>2715</v>
      </c>
      <c r="C526" s="31">
        <v>3427527</v>
      </c>
      <c r="D526" s="31">
        <v>13245</v>
      </c>
      <c r="E526" s="31" t="s">
        <v>833</v>
      </c>
      <c r="F526" s="31" t="s">
        <v>834</v>
      </c>
      <c r="G526" s="31" t="s">
        <v>2618</v>
      </c>
      <c r="H526" s="31" t="s">
        <v>1261</v>
      </c>
      <c r="I526" s="31" t="s">
        <v>2619</v>
      </c>
      <c r="J526" s="31" t="s">
        <v>2719</v>
      </c>
      <c r="K526" s="31"/>
      <c r="N526" s="31" t="s">
        <v>2720</v>
      </c>
      <c r="O526" s="31" t="s">
        <v>871</v>
      </c>
      <c r="Q526" s="31" t="s">
        <v>842</v>
      </c>
      <c r="R526" s="31" t="s">
        <v>858</v>
      </c>
      <c r="S526" s="31" t="s">
        <v>844</v>
      </c>
    </row>
    <row r="527" spans="1:19" x14ac:dyDescent="0.25">
      <c r="A527" s="31" t="s">
        <v>2721</v>
      </c>
      <c r="B527" s="31" t="s">
        <v>2715</v>
      </c>
      <c r="C527" s="31">
        <v>3428839</v>
      </c>
      <c r="D527" s="31">
        <v>13247</v>
      </c>
      <c r="E527" s="31" t="s">
        <v>833</v>
      </c>
      <c r="F527" s="31" t="s">
        <v>834</v>
      </c>
      <c r="G527" s="31" t="s">
        <v>2618</v>
      </c>
      <c r="H527" s="31" t="s">
        <v>1261</v>
      </c>
      <c r="I527" s="31" t="s">
        <v>2619</v>
      </c>
      <c r="J527" s="31" t="s">
        <v>2722</v>
      </c>
      <c r="K527" s="31"/>
      <c r="N527" s="31" t="s">
        <v>2723</v>
      </c>
      <c r="O527" s="31" t="s">
        <v>871</v>
      </c>
      <c r="Q527" s="31" t="s">
        <v>842</v>
      </c>
      <c r="R527" s="31" t="s">
        <v>858</v>
      </c>
      <c r="S527" s="31" t="s">
        <v>844</v>
      </c>
    </row>
    <row r="528" spans="1:19" x14ac:dyDescent="0.25">
      <c r="A528" s="31" t="s">
        <v>2724</v>
      </c>
      <c r="B528" s="31" t="s">
        <v>2715</v>
      </c>
      <c r="C528" s="31">
        <v>3429412</v>
      </c>
      <c r="D528" s="31">
        <v>13248</v>
      </c>
      <c r="E528" s="31" t="s">
        <v>833</v>
      </c>
      <c r="F528" s="31" t="s">
        <v>834</v>
      </c>
      <c r="G528" s="31" t="s">
        <v>2618</v>
      </c>
      <c r="H528" s="31" t="s">
        <v>1261</v>
      </c>
      <c r="I528" s="31" t="s">
        <v>2619</v>
      </c>
      <c r="J528" s="31" t="s">
        <v>2725</v>
      </c>
      <c r="K528" s="31"/>
      <c r="N528" s="31" t="s">
        <v>2726</v>
      </c>
      <c r="O528" s="31" t="s">
        <v>871</v>
      </c>
      <c r="Q528" s="31" t="s">
        <v>842</v>
      </c>
      <c r="R528" s="31" t="s">
        <v>858</v>
      </c>
      <c r="S528" s="31" t="s">
        <v>844</v>
      </c>
    </row>
    <row r="529" spans="1:19" x14ac:dyDescent="0.25">
      <c r="A529" s="31" t="s">
        <v>2727</v>
      </c>
      <c r="B529" s="31" t="s">
        <v>2715</v>
      </c>
      <c r="C529" s="31">
        <v>3429897</v>
      </c>
      <c r="D529" s="31">
        <v>13249</v>
      </c>
      <c r="E529" s="31" t="s">
        <v>833</v>
      </c>
      <c r="F529" s="31" t="s">
        <v>834</v>
      </c>
      <c r="G529" s="31" t="s">
        <v>2618</v>
      </c>
      <c r="H529" s="31" t="s">
        <v>1261</v>
      </c>
      <c r="I529" s="31" t="s">
        <v>2619</v>
      </c>
      <c r="J529" s="31" t="s">
        <v>2728</v>
      </c>
      <c r="K529" s="31"/>
      <c r="N529" s="31" t="s">
        <v>2729</v>
      </c>
      <c r="O529" s="31" t="s">
        <v>871</v>
      </c>
      <c r="Q529" s="31" t="s">
        <v>842</v>
      </c>
      <c r="R529" s="31" t="s">
        <v>858</v>
      </c>
      <c r="S529" s="31" t="s">
        <v>844</v>
      </c>
    </row>
    <row r="530" spans="1:19" x14ac:dyDescent="0.25">
      <c r="A530" s="31" t="s">
        <v>2730</v>
      </c>
      <c r="B530" s="31" t="s">
        <v>2715</v>
      </c>
      <c r="C530" s="31">
        <v>3430702</v>
      </c>
      <c r="D530" s="31">
        <v>13250</v>
      </c>
      <c r="E530" s="31" t="s">
        <v>833</v>
      </c>
      <c r="F530" s="31" t="s">
        <v>834</v>
      </c>
      <c r="G530" s="31" t="s">
        <v>2618</v>
      </c>
      <c r="H530" s="31" t="s">
        <v>1261</v>
      </c>
      <c r="I530" s="31" t="s">
        <v>2619</v>
      </c>
      <c r="J530" s="31" t="s">
        <v>2731</v>
      </c>
      <c r="K530" s="31"/>
      <c r="N530" s="31" t="s">
        <v>2732</v>
      </c>
      <c r="O530" s="31" t="s">
        <v>871</v>
      </c>
      <c r="Q530" s="31" t="s">
        <v>842</v>
      </c>
      <c r="R530" s="31" t="s">
        <v>858</v>
      </c>
      <c r="S530" s="31" t="s">
        <v>844</v>
      </c>
    </row>
    <row r="531" spans="1:19" x14ac:dyDescent="0.25">
      <c r="A531" s="31" t="s">
        <v>2733</v>
      </c>
      <c r="B531" s="31" t="s">
        <v>2736</v>
      </c>
      <c r="C531" s="31">
        <v>3432129</v>
      </c>
      <c r="D531" s="31">
        <v>13258</v>
      </c>
      <c r="E531" s="31" t="s">
        <v>833</v>
      </c>
      <c r="F531" s="31" t="s">
        <v>850</v>
      </c>
      <c r="G531" s="31" t="s">
        <v>2734</v>
      </c>
      <c r="H531" s="31" t="s">
        <v>2624</v>
      </c>
      <c r="I531" s="31" t="s">
        <v>2735</v>
      </c>
      <c r="J531" s="31" t="s">
        <v>2737</v>
      </c>
      <c r="K531" s="31"/>
      <c r="N531" s="31" t="s">
        <v>2738</v>
      </c>
      <c r="O531" s="31" t="s">
        <v>2713</v>
      </c>
      <c r="Q531" s="31" t="s">
        <v>2590</v>
      </c>
      <c r="S531" s="31" t="s">
        <v>844</v>
      </c>
    </row>
    <row r="532" spans="1:19" x14ac:dyDescent="0.25">
      <c r="A532" s="31" t="s">
        <v>2739</v>
      </c>
      <c r="B532" s="31" t="s">
        <v>2744</v>
      </c>
      <c r="C532" s="31">
        <v>3494120</v>
      </c>
      <c r="D532" s="31">
        <v>132921</v>
      </c>
      <c r="E532" s="31" t="s">
        <v>833</v>
      </c>
      <c r="F532" s="31" t="s">
        <v>2740</v>
      </c>
      <c r="G532" s="31" t="s">
        <v>2741</v>
      </c>
      <c r="H532" s="31" t="s">
        <v>2742</v>
      </c>
      <c r="I532" s="31" t="s">
        <v>2743</v>
      </c>
      <c r="J532" s="31" t="s">
        <v>2745</v>
      </c>
      <c r="K532" s="31"/>
      <c r="N532" s="31" t="s">
        <v>2746</v>
      </c>
      <c r="O532" s="31" t="s">
        <v>841</v>
      </c>
      <c r="Q532" s="31" t="s">
        <v>842</v>
      </c>
      <c r="R532" s="31" t="s">
        <v>1454</v>
      </c>
      <c r="S532" s="31" t="s">
        <v>844</v>
      </c>
    </row>
    <row r="533" spans="1:19" x14ac:dyDescent="0.25">
      <c r="A533" s="31" t="s">
        <v>2747</v>
      </c>
      <c r="B533" s="31" t="s">
        <v>2751</v>
      </c>
      <c r="C533" s="31">
        <v>3530477</v>
      </c>
      <c r="D533" s="31">
        <v>132999</v>
      </c>
      <c r="E533" s="31" t="s">
        <v>833</v>
      </c>
      <c r="F533" s="31" t="s">
        <v>2740</v>
      </c>
      <c r="G533" s="31" t="s">
        <v>2748</v>
      </c>
      <c r="H533" s="31" t="s">
        <v>2749</v>
      </c>
      <c r="I533" s="31" t="s">
        <v>2750</v>
      </c>
      <c r="J533" s="31" t="s">
        <v>2752</v>
      </c>
      <c r="K533" s="31"/>
      <c r="N533" s="31" t="s">
        <v>2753</v>
      </c>
      <c r="O533" s="31" t="s">
        <v>871</v>
      </c>
      <c r="Q533" s="31" t="s">
        <v>842</v>
      </c>
      <c r="R533" s="31" t="s">
        <v>858</v>
      </c>
      <c r="S533" s="31" t="s">
        <v>844</v>
      </c>
    </row>
    <row r="534" spans="1:19" x14ac:dyDescent="0.25">
      <c r="A534" s="31" t="s">
        <v>2754</v>
      </c>
      <c r="B534" s="31" t="s">
        <v>2756</v>
      </c>
      <c r="C534" s="31">
        <v>3560174</v>
      </c>
      <c r="D534" s="31">
        <v>133100</v>
      </c>
      <c r="E534" s="31" t="s">
        <v>833</v>
      </c>
      <c r="F534" s="31" t="s">
        <v>2740</v>
      </c>
      <c r="G534" s="31" t="s">
        <v>2741</v>
      </c>
      <c r="H534" s="31" t="s">
        <v>2742</v>
      </c>
      <c r="I534" s="31" t="s">
        <v>2755</v>
      </c>
      <c r="J534" s="31" t="s">
        <v>2757</v>
      </c>
      <c r="K534" s="31"/>
      <c r="N534" s="31" t="s">
        <v>2758</v>
      </c>
    </row>
    <row r="535" spans="1:19" x14ac:dyDescent="0.25">
      <c r="A535" s="31" t="s">
        <v>2759</v>
      </c>
      <c r="B535" s="31" t="s">
        <v>2761</v>
      </c>
      <c r="C535" s="31">
        <v>3582924</v>
      </c>
      <c r="D535" s="31">
        <v>133053</v>
      </c>
      <c r="E535" s="31" t="s">
        <v>833</v>
      </c>
      <c r="F535" s="31" t="s">
        <v>2740</v>
      </c>
      <c r="G535" s="31" t="s">
        <v>2741</v>
      </c>
      <c r="H535" s="31" t="s">
        <v>2742</v>
      </c>
      <c r="I535" s="31" t="s">
        <v>2760</v>
      </c>
      <c r="J535" s="31" t="s">
        <v>2762</v>
      </c>
      <c r="K535" s="31"/>
      <c r="N535" s="31" t="s">
        <v>2763</v>
      </c>
    </row>
    <row r="536" spans="1:19" x14ac:dyDescent="0.25">
      <c r="A536" s="31" t="s">
        <v>2764</v>
      </c>
      <c r="B536" s="31" t="s">
        <v>2751</v>
      </c>
      <c r="C536" s="31">
        <v>3600166</v>
      </c>
      <c r="D536" s="31">
        <v>133144</v>
      </c>
      <c r="E536" s="31" t="s">
        <v>833</v>
      </c>
      <c r="F536" s="31" t="s">
        <v>2740</v>
      </c>
      <c r="G536" s="31" t="s">
        <v>2748</v>
      </c>
      <c r="H536" s="31" t="s">
        <v>2749</v>
      </c>
      <c r="I536" s="31" t="s">
        <v>2750</v>
      </c>
      <c r="J536" s="31" t="s">
        <v>2765</v>
      </c>
      <c r="K536" s="31"/>
      <c r="N536" s="31" t="s">
        <v>2766</v>
      </c>
      <c r="O536" s="31" t="s">
        <v>857</v>
      </c>
      <c r="Q536" s="31" t="s">
        <v>842</v>
      </c>
      <c r="R536" s="31" t="s">
        <v>1454</v>
      </c>
      <c r="S536" s="31" t="s">
        <v>844</v>
      </c>
    </row>
    <row r="537" spans="1:19" x14ac:dyDescent="0.25">
      <c r="A537" s="31" t="s">
        <v>2767</v>
      </c>
      <c r="B537" s="31" t="s">
        <v>2756</v>
      </c>
      <c r="C537" s="31">
        <v>3604404</v>
      </c>
      <c r="D537" s="31">
        <v>133153</v>
      </c>
      <c r="E537" s="31" t="s">
        <v>833</v>
      </c>
      <c r="F537" s="31" t="s">
        <v>2740</v>
      </c>
      <c r="G537" s="31" t="s">
        <v>2741</v>
      </c>
      <c r="H537" s="31" t="s">
        <v>2742</v>
      </c>
      <c r="I537" s="31" t="s">
        <v>2755</v>
      </c>
      <c r="J537" s="31" t="s">
        <v>2768</v>
      </c>
      <c r="K537" s="31"/>
      <c r="N537" s="31" t="s">
        <v>2769</v>
      </c>
      <c r="O537" s="31" t="s">
        <v>871</v>
      </c>
      <c r="Q537" s="31" t="s">
        <v>842</v>
      </c>
      <c r="R537" s="31" t="s">
        <v>858</v>
      </c>
      <c r="S537" s="31" t="s">
        <v>844</v>
      </c>
    </row>
    <row r="538" spans="1:19" x14ac:dyDescent="0.25">
      <c r="A538" s="31" t="s">
        <v>2770</v>
      </c>
      <c r="B538" s="31" t="s">
        <v>2771</v>
      </c>
      <c r="C538" s="31">
        <v>3619906</v>
      </c>
      <c r="D538" s="31">
        <v>133184</v>
      </c>
      <c r="E538" s="31" t="s">
        <v>833</v>
      </c>
      <c r="F538" s="31" t="s">
        <v>2740</v>
      </c>
      <c r="G538" s="31" t="s">
        <v>2741</v>
      </c>
      <c r="H538" s="31" t="s">
        <v>2742</v>
      </c>
      <c r="I538" s="31" t="s">
        <v>2760</v>
      </c>
      <c r="J538" s="31" t="s">
        <v>2772</v>
      </c>
      <c r="K538" s="31"/>
      <c r="N538" s="31" t="s">
        <v>2773</v>
      </c>
      <c r="O538" s="31" t="s">
        <v>871</v>
      </c>
      <c r="Q538" s="31" t="s">
        <v>842</v>
      </c>
      <c r="R538" s="31" t="s">
        <v>858</v>
      </c>
      <c r="S538" s="31" t="s">
        <v>844</v>
      </c>
    </row>
    <row r="539" spans="1:19" x14ac:dyDescent="0.25">
      <c r="A539" s="31" t="s">
        <v>2774</v>
      </c>
      <c r="B539" s="31" t="s">
        <v>2776</v>
      </c>
      <c r="C539" s="31">
        <v>3646174</v>
      </c>
      <c r="D539" s="31">
        <v>133237</v>
      </c>
      <c r="E539" s="31" t="s">
        <v>833</v>
      </c>
      <c r="F539" s="31" t="s">
        <v>2740</v>
      </c>
      <c r="G539" s="31" t="s">
        <v>2741</v>
      </c>
      <c r="H539" s="31" t="s">
        <v>2742</v>
      </c>
      <c r="I539" s="31" t="s">
        <v>2775</v>
      </c>
      <c r="J539" s="31" t="s">
        <v>2777</v>
      </c>
      <c r="K539" s="31"/>
      <c r="N539" s="31" t="s">
        <v>1898</v>
      </c>
      <c r="O539" s="31" t="s">
        <v>857</v>
      </c>
      <c r="Q539" s="31" t="s">
        <v>842</v>
      </c>
      <c r="R539" s="31" t="s">
        <v>1454</v>
      </c>
      <c r="S539" s="31" t="s">
        <v>844</v>
      </c>
    </row>
    <row r="540" spans="1:19" x14ac:dyDescent="0.25">
      <c r="A540" s="31" t="s">
        <v>2778</v>
      </c>
      <c r="B540" s="31" t="s">
        <v>2756</v>
      </c>
      <c r="C540" s="31">
        <v>3671856</v>
      </c>
      <c r="D540" s="31">
        <v>133288</v>
      </c>
      <c r="E540" s="31" t="s">
        <v>833</v>
      </c>
      <c r="F540" s="31" t="s">
        <v>2740</v>
      </c>
      <c r="G540" s="31" t="s">
        <v>2741</v>
      </c>
      <c r="H540" s="31" t="s">
        <v>2742</v>
      </c>
      <c r="I540" s="31" t="s">
        <v>2755</v>
      </c>
      <c r="J540" s="31" t="s">
        <v>1740</v>
      </c>
      <c r="K540" s="31"/>
      <c r="N540" s="31" t="s">
        <v>2779</v>
      </c>
      <c r="O540" s="31" t="s">
        <v>857</v>
      </c>
      <c r="Q540" s="31" t="s">
        <v>842</v>
      </c>
      <c r="R540" s="31" t="s">
        <v>858</v>
      </c>
      <c r="S540" s="31" t="s">
        <v>844</v>
      </c>
    </row>
    <row r="541" spans="1:19" x14ac:dyDescent="0.25">
      <c r="A541" s="31" t="s">
        <v>2780</v>
      </c>
      <c r="B541" s="31" t="s">
        <v>2751</v>
      </c>
      <c r="C541" s="31">
        <v>3707937</v>
      </c>
      <c r="D541" s="31">
        <v>133362</v>
      </c>
      <c r="E541" s="31" t="s">
        <v>833</v>
      </c>
      <c r="F541" s="31" t="s">
        <v>2740</v>
      </c>
      <c r="G541" s="31" t="s">
        <v>2748</v>
      </c>
      <c r="H541" s="31" t="s">
        <v>2749</v>
      </c>
      <c r="I541" s="31" t="s">
        <v>2750</v>
      </c>
      <c r="J541" s="31" t="s">
        <v>2781</v>
      </c>
      <c r="K541" s="31"/>
      <c r="N541" s="31" t="s">
        <v>2753</v>
      </c>
      <c r="O541" s="31" t="s">
        <v>871</v>
      </c>
      <c r="Q541" s="31" t="s">
        <v>842</v>
      </c>
      <c r="R541" s="31" t="s">
        <v>858</v>
      </c>
      <c r="S541" s="31" t="s">
        <v>844</v>
      </c>
    </row>
    <row r="542" spans="1:19" x14ac:dyDescent="0.25">
      <c r="A542" s="31" t="s">
        <v>2782</v>
      </c>
      <c r="B542" s="31" t="s">
        <v>2784</v>
      </c>
      <c r="C542" s="31">
        <v>3757142</v>
      </c>
      <c r="D542" s="31">
        <v>133461</v>
      </c>
      <c r="E542" s="31" t="s">
        <v>833</v>
      </c>
      <c r="F542" s="31" t="s">
        <v>2740</v>
      </c>
      <c r="G542" s="31" t="s">
        <v>2741</v>
      </c>
      <c r="H542" s="31" t="s">
        <v>2742</v>
      </c>
      <c r="I542" s="31" t="s">
        <v>2783</v>
      </c>
      <c r="J542" s="31" t="s">
        <v>2781</v>
      </c>
      <c r="K542" s="31"/>
      <c r="N542" s="31" t="s">
        <v>2763</v>
      </c>
    </row>
    <row r="543" spans="1:19" x14ac:dyDescent="0.25">
      <c r="A543" s="31" t="s">
        <v>2785</v>
      </c>
      <c r="B543" s="31" t="s">
        <v>2786</v>
      </c>
      <c r="C543" s="31">
        <v>3764042</v>
      </c>
      <c r="D543" s="31">
        <v>133477</v>
      </c>
      <c r="E543" s="31" t="s">
        <v>833</v>
      </c>
      <c r="F543" s="31" t="s">
        <v>2740</v>
      </c>
      <c r="G543" s="31" t="s">
        <v>2741</v>
      </c>
      <c r="H543" s="31" t="s">
        <v>2742</v>
      </c>
      <c r="I543" s="31" t="s">
        <v>2775</v>
      </c>
      <c r="J543" s="31" t="s">
        <v>2787</v>
      </c>
      <c r="K543" s="31"/>
      <c r="N543" s="31" t="s">
        <v>2788</v>
      </c>
      <c r="O543" s="31" t="s">
        <v>871</v>
      </c>
      <c r="Q543" s="31" t="s">
        <v>842</v>
      </c>
      <c r="R543" s="31" t="s">
        <v>858</v>
      </c>
      <c r="S543" s="31" t="s">
        <v>844</v>
      </c>
    </row>
    <row r="544" spans="1:19" x14ac:dyDescent="0.25">
      <c r="A544" s="31" t="s">
        <v>2789</v>
      </c>
      <c r="B544" s="31" t="s">
        <v>2771</v>
      </c>
      <c r="C544" s="31">
        <v>3787489</v>
      </c>
      <c r="D544" s="31">
        <v>133527</v>
      </c>
      <c r="E544" s="31" t="s">
        <v>833</v>
      </c>
      <c r="F544" s="31" t="s">
        <v>2740</v>
      </c>
      <c r="G544" s="31" t="s">
        <v>2741</v>
      </c>
      <c r="H544" s="31" t="s">
        <v>2742</v>
      </c>
      <c r="I544" s="31" t="s">
        <v>2760</v>
      </c>
      <c r="J544" s="31" t="s">
        <v>2790</v>
      </c>
      <c r="K544" s="31"/>
      <c r="N544" s="31" t="s">
        <v>2791</v>
      </c>
      <c r="O544" s="31" t="s">
        <v>871</v>
      </c>
      <c r="Q544" s="31" t="s">
        <v>842</v>
      </c>
      <c r="R544" s="31" t="s">
        <v>858</v>
      </c>
      <c r="S544" s="31" t="s">
        <v>844</v>
      </c>
    </row>
    <row r="545" spans="1:19" x14ac:dyDescent="0.25">
      <c r="A545" s="31" t="s">
        <v>2792</v>
      </c>
      <c r="B545" s="31" t="s">
        <v>2756</v>
      </c>
      <c r="C545" s="31">
        <v>3791008</v>
      </c>
      <c r="D545" s="31">
        <v>133535</v>
      </c>
      <c r="E545" s="31" t="s">
        <v>833</v>
      </c>
      <c r="F545" s="31" t="s">
        <v>2740</v>
      </c>
      <c r="G545" s="31" t="s">
        <v>2741</v>
      </c>
      <c r="H545" s="31" t="s">
        <v>2742</v>
      </c>
      <c r="I545" s="31" t="s">
        <v>2755</v>
      </c>
      <c r="J545" s="31" t="s">
        <v>2793</v>
      </c>
      <c r="K545" s="31"/>
      <c r="N545" s="31" t="s">
        <v>1280</v>
      </c>
      <c r="O545" s="31" t="s">
        <v>857</v>
      </c>
      <c r="Q545" s="31" t="s">
        <v>842</v>
      </c>
      <c r="R545" s="31" t="s">
        <v>1454</v>
      </c>
      <c r="S545" s="31" t="s">
        <v>844</v>
      </c>
    </row>
    <row r="546" spans="1:19" x14ac:dyDescent="0.25">
      <c r="A546" s="31" t="s">
        <v>2794</v>
      </c>
      <c r="B546" s="31" t="s">
        <v>2771</v>
      </c>
      <c r="C546" s="31">
        <v>3815548</v>
      </c>
      <c r="D546" s="31">
        <v>133586</v>
      </c>
      <c r="E546" s="31" t="s">
        <v>833</v>
      </c>
      <c r="F546" s="31" t="s">
        <v>2740</v>
      </c>
      <c r="G546" s="31" t="s">
        <v>2741</v>
      </c>
      <c r="H546" s="31" t="s">
        <v>2742</v>
      </c>
      <c r="I546" s="31" t="s">
        <v>2760</v>
      </c>
      <c r="J546" s="31" t="s">
        <v>2781</v>
      </c>
      <c r="K546" s="31"/>
      <c r="N546" s="31" t="s">
        <v>2795</v>
      </c>
      <c r="O546" s="31" t="s">
        <v>871</v>
      </c>
      <c r="Q546" s="31" t="s">
        <v>842</v>
      </c>
      <c r="R546" s="31" t="s">
        <v>858</v>
      </c>
      <c r="S546" s="31" t="s">
        <v>844</v>
      </c>
    </row>
    <row r="547" spans="1:19" x14ac:dyDescent="0.25">
      <c r="A547" s="31" t="s">
        <v>2796</v>
      </c>
      <c r="B547" s="31" t="s">
        <v>2786</v>
      </c>
      <c r="C547" s="31">
        <v>3819647</v>
      </c>
      <c r="D547" s="31">
        <v>133594</v>
      </c>
      <c r="E547" s="31" t="s">
        <v>833</v>
      </c>
      <c r="F547" s="31" t="s">
        <v>2740</v>
      </c>
      <c r="G547" s="31" t="s">
        <v>2741</v>
      </c>
      <c r="H547" s="31" t="s">
        <v>2742</v>
      </c>
      <c r="I547" s="31" t="s">
        <v>2775</v>
      </c>
      <c r="J547" s="31" t="s">
        <v>2797</v>
      </c>
      <c r="K547" s="31"/>
      <c r="N547" s="31" t="s">
        <v>2798</v>
      </c>
      <c r="O547" s="31" t="s">
        <v>857</v>
      </c>
      <c r="Q547" s="31" t="s">
        <v>842</v>
      </c>
      <c r="R547" s="31" t="s">
        <v>1454</v>
      </c>
      <c r="S547" s="31" t="s">
        <v>844</v>
      </c>
    </row>
    <row r="548" spans="1:19" x14ac:dyDescent="0.25">
      <c r="A548" s="31" t="s">
        <v>2799</v>
      </c>
      <c r="B548" s="31" t="s">
        <v>2744</v>
      </c>
      <c r="C548" s="31">
        <v>3861919</v>
      </c>
      <c r="D548" s="31">
        <v>133680</v>
      </c>
      <c r="E548" s="31" t="s">
        <v>833</v>
      </c>
      <c r="F548" s="31" t="s">
        <v>2740</v>
      </c>
      <c r="G548" s="31" t="s">
        <v>2741</v>
      </c>
      <c r="H548" s="31" t="s">
        <v>2742</v>
      </c>
      <c r="I548" s="31" t="s">
        <v>2743</v>
      </c>
      <c r="J548" s="31" t="s">
        <v>2800</v>
      </c>
      <c r="K548" s="31"/>
      <c r="N548" s="31" t="s">
        <v>2801</v>
      </c>
      <c r="O548" s="31" t="s">
        <v>857</v>
      </c>
      <c r="Q548" s="31" t="s">
        <v>842</v>
      </c>
      <c r="R548" s="31" t="s">
        <v>1275</v>
      </c>
      <c r="S548" s="31" t="s">
        <v>844</v>
      </c>
    </row>
    <row r="549" spans="1:19" x14ac:dyDescent="0.25">
      <c r="A549" s="31" t="s">
        <v>2802</v>
      </c>
      <c r="B549" s="31" t="s">
        <v>2804</v>
      </c>
      <c r="C549" s="31">
        <v>3884208</v>
      </c>
      <c r="D549" s="31">
        <v>133980</v>
      </c>
      <c r="E549" s="31" t="s">
        <v>833</v>
      </c>
      <c r="F549" s="31" t="s">
        <v>850</v>
      </c>
      <c r="G549" s="31" t="s">
        <v>2250</v>
      </c>
      <c r="H549" s="31" t="s">
        <v>2251</v>
      </c>
      <c r="I549" s="31" t="s">
        <v>2803</v>
      </c>
      <c r="J549" s="31" t="s">
        <v>2805</v>
      </c>
      <c r="K549" s="31"/>
      <c r="N549" s="31" t="s">
        <v>2806</v>
      </c>
      <c r="O549" s="31" t="s">
        <v>857</v>
      </c>
      <c r="Q549" s="31" t="s">
        <v>842</v>
      </c>
      <c r="R549" s="31" t="s">
        <v>1454</v>
      </c>
      <c r="S549" s="31" t="s">
        <v>844</v>
      </c>
    </row>
    <row r="550" spans="1:19" x14ac:dyDescent="0.25">
      <c r="A550" s="31" t="s">
        <v>2807</v>
      </c>
      <c r="B550" s="31" t="s">
        <v>2808</v>
      </c>
      <c r="C550" s="31">
        <v>3886397</v>
      </c>
      <c r="D550" s="31">
        <v>133995</v>
      </c>
      <c r="E550" s="31" t="s">
        <v>833</v>
      </c>
      <c r="F550" s="31" t="s">
        <v>850</v>
      </c>
      <c r="G550" s="31" t="s">
        <v>2250</v>
      </c>
      <c r="H550" s="31" t="s">
        <v>2251</v>
      </c>
      <c r="I550" s="31" t="s">
        <v>2803</v>
      </c>
      <c r="J550" s="31" t="s">
        <v>2809</v>
      </c>
      <c r="K550" s="31"/>
      <c r="N550" s="31" t="s">
        <v>2810</v>
      </c>
      <c r="O550" s="31" t="s">
        <v>857</v>
      </c>
      <c r="Q550" s="31" t="s">
        <v>842</v>
      </c>
      <c r="R550" s="31" t="s">
        <v>1454</v>
      </c>
      <c r="S550" s="31" t="s">
        <v>844</v>
      </c>
    </row>
    <row r="551" spans="1:19" x14ac:dyDescent="0.25">
      <c r="A551" s="31" t="s">
        <v>2811</v>
      </c>
      <c r="B551" s="31" t="s">
        <v>2812</v>
      </c>
      <c r="C551" s="31">
        <v>3895845</v>
      </c>
      <c r="D551" s="31">
        <v>134093</v>
      </c>
      <c r="E551" s="31" t="s">
        <v>833</v>
      </c>
      <c r="F551" s="31" t="s">
        <v>850</v>
      </c>
      <c r="G551" s="31" t="s">
        <v>2250</v>
      </c>
      <c r="H551" s="31" t="s">
        <v>2251</v>
      </c>
      <c r="I551" s="31" t="s">
        <v>2803</v>
      </c>
      <c r="J551" s="31" t="s">
        <v>2813</v>
      </c>
      <c r="K551" s="31"/>
      <c r="N551" s="31" t="s">
        <v>2814</v>
      </c>
      <c r="O551" s="31" t="s">
        <v>857</v>
      </c>
      <c r="Q551" s="31" t="s">
        <v>842</v>
      </c>
      <c r="R551" s="31" t="s">
        <v>1454</v>
      </c>
      <c r="S551" s="31" t="s">
        <v>844</v>
      </c>
    </row>
    <row r="552" spans="1:19" x14ac:dyDescent="0.25">
      <c r="A552" s="31" t="s">
        <v>2815</v>
      </c>
      <c r="B552" s="31" t="s">
        <v>2816</v>
      </c>
      <c r="C552" s="31">
        <v>3896741</v>
      </c>
      <c r="D552" s="31">
        <v>134096</v>
      </c>
      <c r="E552" s="31" t="s">
        <v>833</v>
      </c>
      <c r="F552" s="31" t="s">
        <v>850</v>
      </c>
      <c r="G552" s="31" t="s">
        <v>2250</v>
      </c>
      <c r="H552" s="31" t="s">
        <v>2251</v>
      </c>
      <c r="I552" s="31" t="s">
        <v>2803</v>
      </c>
      <c r="J552" s="31" t="s">
        <v>2817</v>
      </c>
      <c r="K552" s="31"/>
      <c r="N552" s="31" t="s">
        <v>2818</v>
      </c>
    </row>
    <row r="553" spans="1:19" x14ac:dyDescent="0.25">
      <c r="A553" s="31" t="s">
        <v>2819</v>
      </c>
      <c r="B553" s="31" t="s">
        <v>2820</v>
      </c>
      <c r="C553" s="31">
        <v>3898217</v>
      </c>
      <c r="D553" s="31">
        <v>134034</v>
      </c>
      <c r="E553" s="31" t="s">
        <v>833</v>
      </c>
      <c r="F553" s="31" t="s">
        <v>850</v>
      </c>
      <c r="G553" s="31" t="s">
        <v>2250</v>
      </c>
      <c r="H553" s="31" t="s">
        <v>2251</v>
      </c>
      <c r="I553" s="31" t="s">
        <v>2803</v>
      </c>
      <c r="J553" s="31" t="s">
        <v>2821</v>
      </c>
      <c r="K553" s="31"/>
      <c r="N553" s="31" t="s">
        <v>2818</v>
      </c>
    </row>
    <row r="554" spans="1:19" x14ac:dyDescent="0.25">
      <c r="A554" s="31" t="s">
        <v>2822</v>
      </c>
      <c r="B554" s="31" t="s">
        <v>2823</v>
      </c>
      <c r="C554" s="31">
        <v>3905071</v>
      </c>
      <c r="D554" s="31">
        <v>134063</v>
      </c>
      <c r="E554" s="31" t="s">
        <v>833</v>
      </c>
      <c r="F554" s="31" t="s">
        <v>850</v>
      </c>
      <c r="G554" s="31" t="s">
        <v>2250</v>
      </c>
      <c r="H554" s="31" t="s">
        <v>2251</v>
      </c>
      <c r="I554" s="31" t="s">
        <v>2803</v>
      </c>
      <c r="J554" s="31" t="s">
        <v>2824</v>
      </c>
      <c r="K554" s="31"/>
      <c r="N554" s="31" t="s">
        <v>2810</v>
      </c>
      <c r="O554" s="31" t="s">
        <v>857</v>
      </c>
      <c r="Q554" s="31" t="s">
        <v>842</v>
      </c>
      <c r="R554" s="31" t="s">
        <v>1454</v>
      </c>
      <c r="S554" s="31" t="s">
        <v>844</v>
      </c>
    </row>
    <row r="555" spans="1:19" x14ac:dyDescent="0.25">
      <c r="A555" s="31" t="s">
        <v>2825</v>
      </c>
      <c r="B555" s="31" t="s">
        <v>2826</v>
      </c>
      <c r="C555" s="31">
        <v>3905880</v>
      </c>
      <c r="D555" s="31">
        <v>134125</v>
      </c>
      <c r="E555" s="31" t="s">
        <v>833</v>
      </c>
      <c r="F555" s="31" t="s">
        <v>850</v>
      </c>
      <c r="G555" s="31" t="s">
        <v>2250</v>
      </c>
      <c r="H555" s="31" t="s">
        <v>2251</v>
      </c>
      <c r="I555" s="31" t="s">
        <v>2803</v>
      </c>
      <c r="J555" s="31" t="s">
        <v>2827</v>
      </c>
      <c r="K555" s="31"/>
      <c r="N555" s="31" t="s">
        <v>2828</v>
      </c>
      <c r="O555" s="31" t="s">
        <v>857</v>
      </c>
      <c r="Q555" s="31" t="s">
        <v>842</v>
      </c>
      <c r="R555" s="31" t="s">
        <v>1454</v>
      </c>
      <c r="S555" s="31" t="s">
        <v>844</v>
      </c>
    </row>
    <row r="556" spans="1:19" x14ac:dyDescent="0.25">
      <c r="A556" s="31" t="s">
        <v>2829</v>
      </c>
      <c r="B556" s="31" t="s">
        <v>2830</v>
      </c>
      <c r="C556" s="31">
        <v>3907643</v>
      </c>
      <c r="D556" s="31">
        <v>134131</v>
      </c>
      <c r="E556" s="31" t="s">
        <v>833</v>
      </c>
      <c r="F556" s="31" t="s">
        <v>850</v>
      </c>
      <c r="G556" s="31" t="s">
        <v>2250</v>
      </c>
      <c r="H556" s="31" t="s">
        <v>2251</v>
      </c>
      <c r="I556" s="31" t="s">
        <v>2803</v>
      </c>
      <c r="J556" s="31" t="s">
        <v>2831</v>
      </c>
      <c r="K556" s="31"/>
      <c r="N556" s="31" t="s">
        <v>2832</v>
      </c>
      <c r="O556" s="31" t="s">
        <v>857</v>
      </c>
      <c r="Q556" s="31" t="s">
        <v>842</v>
      </c>
      <c r="R556" s="31" t="s">
        <v>1454</v>
      </c>
      <c r="S556" s="31" t="s">
        <v>844</v>
      </c>
    </row>
    <row r="557" spans="1:19" x14ac:dyDescent="0.25">
      <c r="A557" s="31" t="s">
        <v>2833</v>
      </c>
      <c r="B557" s="31" t="s">
        <v>2804</v>
      </c>
      <c r="C557" s="31">
        <v>3908238</v>
      </c>
      <c r="D557" s="31">
        <v>134134</v>
      </c>
      <c r="E557" s="31" t="s">
        <v>833</v>
      </c>
      <c r="F557" s="31" t="s">
        <v>850</v>
      </c>
      <c r="G557" s="31" t="s">
        <v>2250</v>
      </c>
      <c r="H557" s="31" t="s">
        <v>2251</v>
      </c>
      <c r="I557" s="31" t="s">
        <v>2803</v>
      </c>
      <c r="J557" s="31" t="s">
        <v>978</v>
      </c>
      <c r="K557" s="31"/>
      <c r="N557" s="31" t="s">
        <v>2834</v>
      </c>
      <c r="O557" s="31" t="s">
        <v>857</v>
      </c>
      <c r="Q557" s="31" t="s">
        <v>842</v>
      </c>
      <c r="R557" s="31" t="s">
        <v>1454</v>
      </c>
      <c r="S557" s="31" t="s">
        <v>844</v>
      </c>
    </row>
    <row r="558" spans="1:19" x14ac:dyDescent="0.25">
      <c r="A558" s="31" t="s">
        <v>2835</v>
      </c>
      <c r="B558" s="31" t="s">
        <v>2808</v>
      </c>
      <c r="C558" s="31">
        <v>3910552</v>
      </c>
      <c r="D558" s="31">
        <v>134150</v>
      </c>
      <c r="E558" s="31" t="s">
        <v>833</v>
      </c>
      <c r="F558" s="31" t="s">
        <v>850</v>
      </c>
      <c r="G558" s="31" t="s">
        <v>2250</v>
      </c>
      <c r="H558" s="31" t="s">
        <v>2251</v>
      </c>
      <c r="I558" s="31" t="s">
        <v>2803</v>
      </c>
      <c r="J558" s="31" t="s">
        <v>1288</v>
      </c>
      <c r="K558" s="31"/>
      <c r="N558" s="31" t="s">
        <v>2828</v>
      </c>
      <c r="O558" s="31" t="s">
        <v>1601</v>
      </c>
      <c r="P558" s="31" t="s">
        <v>2649</v>
      </c>
      <c r="Q558" s="31" t="s">
        <v>842</v>
      </c>
      <c r="R558" s="31" t="s">
        <v>858</v>
      </c>
      <c r="S558" s="31" t="s">
        <v>844</v>
      </c>
    </row>
    <row r="559" spans="1:19" x14ac:dyDescent="0.25">
      <c r="A559" s="31" t="s">
        <v>2836</v>
      </c>
      <c r="B559" s="31" t="s">
        <v>2837</v>
      </c>
      <c r="C559" s="31">
        <v>3914221</v>
      </c>
      <c r="D559" s="31">
        <v>134173</v>
      </c>
      <c r="E559" s="31" t="s">
        <v>833</v>
      </c>
      <c r="F559" s="31" t="s">
        <v>850</v>
      </c>
      <c r="G559" s="31" t="s">
        <v>2250</v>
      </c>
      <c r="H559" s="31" t="s">
        <v>2251</v>
      </c>
      <c r="I559" s="31" t="s">
        <v>2803</v>
      </c>
      <c r="J559" s="31" t="s">
        <v>2838</v>
      </c>
      <c r="K559" s="31"/>
      <c r="N559" s="31" t="s">
        <v>2839</v>
      </c>
      <c r="O559" s="31" t="s">
        <v>857</v>
      </c>
      <c r="Q559" s="31" t="s">
        <v>842</v>
      </c>
      <c r="R559" s="31" t="s">
        <v>1454</v>
      </c>
      <c r="S559" s="31" t="s">
        <v>844</v>
      </c>
    </row>
    <row r="560" spans="1:19" x14ac:dyDescent="0.25">
      <c r="A560" s="31" t="s">
        <v>2840</v>
      </c>
      <c r="B560" s="31" t="s">
        <v>2830</v>
      </c>
      <c r="C560" s="31">
        <v>3917116</v>
      </c>
      <c r="D560" s="31">
        <v>134191</v>
      </c>
      <c r="E560" s="31" t="s">
        <v>833</v>
      </c>
      <c r="F560" s="31" t="s">
        <v>850</v>
      </c>
      <c r="G560" s="31" t="s">
        <v>2250</v>
      </c>
      <c r="H560" s="31" t="s">
        <v>2251</v>
      </c>
      <c r="I560" s="31" t="s">
        <v>2803</v>
      </c>
      <c r="J560" s="31" t="s">
        <v>2841</v>
      </c>
      <c r="K560" s="31"/>
      <c r="N560" s="31" t="s">
        <v>2842</v>
      </c>
      <c r="O560" s="31" t="s">
        <v>857</v>
      </c>
      <c r="Q560" s="31" t="s">
        <v>842</v>
      </c>
      <c r="R560" s="31" t="s">
        <v>1454</v>
      </c>
      <c r="S560" s="31" t="s">
        <v>844</v>
      </c>
    </row>
    <row r="561" spans="1:19" x14ac:dyDescent="0.25">
      <c r="A561" s="31" t="s">
        <v>2843</v>
      </c>
      <c r="B561" s="31" t="s">
        <v>2808</v>
      </c>
      <c r="C561" s="31">
        <v>3920273</v>
      </c>
      <c r="D561" s="31">
        <v>134212</v>
      </c>
      <c r="E561" s="31" t="s">
        <v>833</v>
      </c>
      <c r="F561" s="31" t="s">
        <v>850</v>
      </c>
      <c r="G561" s="31" t="s">
        <v>2250</v>
      </c>
      <c r="H561" s="31" t="s">
        <v>2251</v>
      </c>
      <c r="I561" s="31" t="s">
        <v>2803</v>
      </c>
      <c r="J561" s="31" t="s">
        <v>2844</v>
      </c>
      <c r="K561" s="31"/>
      <c r="N561" s="31" t="s">
        <v>2845</v>
      </c>
      <c r="O561" s="31" t="s">
        <v>857</v>
      </c>
      <c r="Q561" s="31" t="s">
        <v>842</v>
      </c>
      <c r="R561" s="31" t="s">
        <v>1454</v>
      </c>
      <c r="S561" s="31" t="s">
        <v>844</v>
      </c>
    </row>
    <row r="562" spans="1:19" x14ac:dyDescent="0.25">
      <c r="A562" s="31" t="s">
        <v>2846</v>
      </c>
      <c r="B562" s="31" t="s">
        <v>2808</v>
      </c>
      <c r="C562" s="31">
        <v>3928333</v>
      </c>
      <c r="D562" s="31">
        <v>134260</v>
      </c>
      <c r="E562" s="31" t="s">
        <v>833</v>
      </c>
      <c r="F562" s="31" t="s">
        <v>850</v>
      </c>
      <c r="G562" s="31" t="s">
        <v>2250</v>
      </c>
      <c r="H562" s="31" t="s">
        <v>2251</v>
      </c>
      <c r="I562" s="31" t="s">
        <v>2803</v>
      </c>
      <c r="J562" s="31" t="s">
        <v>2847</v>
      </c>
      <c r="K562" s="31"/>
      <c r="N562" s="31" t="s">
        <v>2848</v>
      </c>
      <c r="O562" s="31" t="s">
        <v>857</v>
      </c>
      <c r="Q562" s="31" t="s">
        <v>842</v>
      </c>
      <c r="R562" s="31" t="s">
        <v>1454</v>
      </c>
      <c r="S562" s="31" t="s">
        <v>844</v>
      </c>
    </row>
    <row r="563" spans="1:19" x14ac:dyDescent="0.25">
      <c r="A563" s="31" t="s">
        <v>2849</v>
      </c>
      <c r="B563" s="31" t="s">
        <v>2808</v>
      </c>
      <c r="C563" s="31">
        <v>3934182</v>
      </c>
      <c r="D563" s="31">
        <v>134298</v>
      </c>
      <c r="E563" s="31" t="s">
        <v>833</v>
      </c>
      <c r="F563" s="31" t="s">
        <v>850</v>
      </c>
      <c r="G563" s="31" t="s">
        <v>2250</v>
      </c>
      <c r="H563" s="31" t="s">
        <v>2251</v>
      </c>
      <c r="I563" s="31" t="s">
        <v>2803</v>
      </c>
      <c r="J563" s="31" t="s">
        <v>2850</v>
      </c>
      <c r="K563" s="31"/>
      <c r="N563" s="31" t="s">
        <v>2851</v>
      </c>
      <c r="O563" s="31" t="s">
        <v>871</v>
      </c>
      <c r="Q563" s="31" t="s">
        <v>842</v>
      </c>
      <c r="R563" s="31" t="s">
        <v>858</v>
      </c>
      <c r="S563" s="31" t="s">
        <v>844</v>
      </c>
    </row>
    <row r="564" spans="1:19" x14ac:dyDescent="0.25">
      <c r="A564" s="31" t="s">
        <v>2852</v>
      </c>
      <c r="B564" s="31" t="s">
        <v>2854</v>
      </c>
      <c r="C564" s="31">
        <v>3936797</v>
      </c>
      <c r="D564" s="31">
        <v>134313</v>
      </c>
      <c r="E564" s="31" t="s">
        <v>833</v>
      </c>
      <c r="F564" s="31" t="s">
        <v>850</v>
      </c>
      <c r="G564" s="31" t="s">
        <v>2250</v>
      </c>
      <c r="H564" s="31" t="s">
        <v>2251</v>
      </c>
      <c r="I564" s="31" t="s">
        <v>2853</v>
      </c>
      <c r="J564" s="31" t="s">
        <v>2855</v>
      </c>
      <c r="K564" s="31"/>
      <c r="N564" s="31" t="s">
        <v>2856</v>
      </c>
      <c r="O564" s="31" t="s">
        <v>871</v>
      </c>
      <c r="Q564" s="31" t="s">
        <v>842</v>
      </c>
      <c r="R564" s="31" t="s">
        <v>858</v>
      </c>
      <c r="S564" s="31" t="s">
        <v>844</v>
      </c>
    </row>
    <row r="565" spans="1:19" x14ac:dyDescent="0.25">
      <c r="A565" s="31" t="s">
        <v>2857</v>
      </c>
      <c r="B565" s="31" t="s">
        <v>2858</v>
      </c>
      <c r="C565" s="31">
        <v>3938012</v>
      </c>
      <c r="D565" s="31">
        <v>134321</v>
      </c>
      <c r="E565" s="31" t="s">
        <v>833</v>
      </c>
      <c r="F565" s="31" t="s">
        <v>850</v>
      </c>
      <c r="G565" s="31" t="s">
        <v>2250</v>
      </c>
      <c r="H565" s="31" t="s">
        <v>2251</v>
      </c>
      <c r="I565" s="31" t="s">
        <v>2853</v>
      </c>
      <c r="J565" s="31" t="s">
        <v>2859</v>
      </c>
      <c r="K565" s="31"/>
      <c r="N565" s="31" t="s">
        <v>2860</v>
      </c>
      <c r="O565" s="31" t="s">
        <v>871</v>
      </c>
      <c r="Q565" s="31" t="s">
        <v>842</v>
      </c>
      <c r="R565" s="31" t="s">
        <v>858</v>
      </c>
      <c r="S565" s="31" t="s">
        <v>844</v>
      </c>
    </row>
    <row r="566" spans="1:19" x14ac:dyDescent="0.25">
      <c r="A566" s="31" t="s">
        <v>2861</v>
      </c>
      <c r="B566" s="31" t="s">
        <v>2862</v>
      </c>
      <c r="C566" s="31">
        <v>3938140</v>
      </c>
      <c r="D566" s="31">
        <v>134322</v>
      </c>
      <c r="E566" s="31" t="s">
        <v>833</v>
      </c>
      <c r="F566" s="31" t="s">
        <v>850</v>
      </c>
      <c r="G566" s="31" t="s">
        <v>2250</v>
      </c>
      <c r="H566" s="31" t="s">
        <v>2251</v>
      </c>
      <c r="I566" s="31" t="s">
        <v>2853</v>
      </c>
      <c r="J566" s="31" t="s">
        <v>2863</v>
      </c>
      <c r="K566" s="31"/>
      <c r="N566" s="31" t="s">
        <v>2856</v>
      </c>
      <c r="O566" s="31" t="s">
        <v>857</v>
      </c>
      <c r="Q566" s="31" t="s">
        <v>842</v>
      </c>
      <c r="R566" s="31" t="s">
        <v>1454</v>
      </c>
      <c r="S566" s="31" t="s">
        <v>844</v>
      </c>
    </row>
    <row r="567" spans="1:19" x14ac:dyDescent="0.25">
      <c r="A567" s="31" t="s">
        <v>2864</v>
      </c>
      <c r="B567" s="31" t="s">
        <v>2865</v>
      </c>
      <c r="C567" s="31">
        <v>3939123</v>
      </c>
      <c r="D567" s="31">
        <v>134328</v>
      </c>
      <c r="E567" s="31" t="s">
        <v>833</v>
      </c>
      <c r="F567" s="31" t="s">
        <v>850</v>
      </c>
      <c r="G567" s="31" t="s">
        <v>2250</v>
      </c>
      <c r="H567" s="31" t="s">
        <v>2251</v>
      </c>
      <c r="I567" s="31" t="s">
        <v>2853</v>
      </c>
      <c r="J567" s="31" t="s">
        <v>2866</v>
      </c>
      <c r="K567" s="31"/>
      <c r="N567" s="31" t="s">
        <v>2867</v>
      </c>
      <c r="O567" s="31" t="s">
        <v>857</v>
      </c>
      <c r="Q567" s="31" t="s">
        <v>842</v>
      </c>
      <c r="R567" s="31" t="s">
        <v>1454</v>
      </c>
      <c r="S567" s="31" t="s">
        <v>844</v>
      </c>
    </row>
    <row r="568" spans="1:19" x14ac:dyDescent="0.25">
      <c r="A568" s="31" t="s">
        <v>2868</v>
      </c>
      <c r="B568" s="31" t="s">
        <v>2804</v>
      </c>
      <c r="C568" s="31">
        <v>3947862</v>
      </c>
      <c r="D568" s="31">
        <v>134381</v>
      </c>
      <c r="E568" s="31" t="s">
        <v>833</v>
      </c>
      <c r="F568" s="31" t="s">
        <v>850</v>
      </c>
      <c r="G568" s="31" t="s">
        <v>2250</v>
      </c>
      <c r="H568" s="31" t="s">
        <v>2251</v>
      </c>
      <c r="I568" s="31" t="s">
        <v>2803</v>
      </c>
      <c r="J568" s="31" t="s">
        <v>2869</v>
      </c>
      <c r="K568" s="31"/>
      <c r="N568" s="31" t="s">
        <v>2870</v>
      </c>
      <c r="O568" s="31" t="s">
        <v>857</v>
      </c>
      <c r="Q568" s="31" t="s">
        <v>842</v>
      </c>
      <c r="R568" s="31" t="s">
        <v>1454</v>
      </c>
      <c r="S568" s="31" t="s">
        <v>844</v>
      </c>
    </row>
    <row r="569" spans="1:19" x14ac:dyDescent="0.25">
      <c r="A569" s="31" t="s">
        <v>2871</v>
      </c>
      <c r="B569" s="31" t="s">
        <v>2808</v>
      </c>
      <c r="C569" s="31">
        <v>3953976</v>
      </c>
      <c r="D569" s="31">
        <v>134420</v>
      </c>
      <c r="E569" s="31" t="s">
        <v>833</v>
      </c>
      <c r="F569" s="31" t="s">
        <v>850</v>
      </c>
      <c r="G569" s="31" t="s">
        <v>2250</v>
      </c>
      <c r="H569" s="31" t="s">
        <v>2251</v>
      </c>
      <c r="I569" s="31" t="s">
        <v>2803</v>
      </c>
      <c r="J569" s="31" t="s">
        <v>2872</v>
      </c>
      <c r="K569" s="31"/>
      <c r="N569" s="31" t="s">
        <v>2873</v>
      </c>
      <c r="O569" s="31" t="s">
        <v>857</v>
      </c>
      <c r="Q569" s="31" t="s">
        <v>842</v>
      </c>
      <c r="R569" s="31" t="s">
        <v>1454</v>
      </c>
      <c r="S569" s="31" t="s">
        <v>844</v>
      </c>
    </row>
    <row r="570" spans="1:19" x14ac:dyDescent="0.25">
      <c r="A570" s="31" t="s">
        <v>2874</v>
      </c>
      <c r="B570" s="31" t="s">
        <v>2875</v>
      </c>
      <c r="C570" s="31">
        <v>3957622</v>
      </c>
      <c r="D570" s="31">
        <v>134443</v>
      </c>
      <c r="E570" s="31" t="s">
        <v>833</v>
      </c>
      <c r="F570" s="31" t="s">
        <v>850</v>
      </c>
      <c r="G570" s="31" t="s">
        <v>2250</v>
      </c>
      <c r="H570" s="31" t="s">
        <v>2251</v>
      </c>
      <c r="I570" s="31" t="s">
        <v>2853</v>
      </c>
      <c r="J570" s="31" t="s">
        <v>2876</v>
      </c>
      <c r="K570" s="31"/>
      <c r="N570" s="31" t="s">
        <v>2818</v>
      </c>
    </row>
    <row r="571" spans="1:19" x14ac:dyDescent="0.25">
      <c r="A571" s="31" t="s">
        <v>2877</v>
      </c>
      <c r="B571" s="31" t="s">
        <v>2858</v>
      </c>
      <c r="C571" s="31">
        <v>3959981</v>
      </c>
      <c r="D571" s="31">
        <v>134457</v>
      </c>
      <c r="E571" s="31" t="s">
        <v>833</v>
      </c>
      <c r="F571" s="31" t="s">
        <v>850</v>
      </c>
      <c r="G571" s="31" t="s">
        <v>2250</v>
      </c>
      <c r="H571" s="31" t="s">
        <v>2251</v>
      </c>
      <c r="I571" s="31" t="s">
        <v>2853</v>
      </c>
      <c r="J571" s="31" t="s">
        <v>2878</v>
      </c>
      <c r="K571" s="31"/>
      <c r="N571" s="31" t="s">
        <v>2879</v>
      </c>
      <c r="O571" s="31" t="s">
        <v>857</v>
      </c>
      <c r="Q571" s="31" t="s">
        <v>842</v>
      </c>
      <c r="R571" s="31" t="s">
        <v>1454</v>
      </c>
      <c r="S571" s="31" t="s">
        <v>844</v>
      </c>
    </row>
    <row r="572" spans="1:19" x14ac:dyDescent="0.25">
      <c r="A572" s="31" t="s">
        <v>2880</v>
      </c>
      <c r="B572" s="31" t="s">
        <v>2823</v>
      </c>
      <c r="C572" s="31">
        <v>3975856</v>
      </c>
      <c r="D572" s="31">
        <v>134548</v>
      </c>
      <c r="E572" s="31" t="s">
        <v>833</v>
      </c>
      <c r="F572" s="31" t="s">
        <v>850</v>
      </c>
      <c r="G572" s="31" t="s">
        <v>2250</v>
      </c>
      <c r="H572" s="31" t="s">
        <v>2251</v>
      </c>
      <c r="I572" s="31" t="s">
        <v>2803</v>
      </c>
      <c r="J572" s="31" t="s">
        <v>2881</v>
      </c>
      <c r="K572" s="31"/>
      <c r="N572" s="31" t="s">
        <v>2873</v>
      </c>
      <c r="O572" s="31" t="s">
        <v>857</v>
      </c>
      <c r="Q572" s="31" t="s">
        <v>842</v>
      </c>
      <c r="R572" s="31" t="s">
        <v>1454</v>
      </c>
      <c r="S572" s="31" t="s">
        <v>844</v>
      </c>
    </row>
    <row r="573" spans="1:19" x14ac:dyDescent="0.25">
      <c r="A573" s="31" t="s">
        <v>2882</v>
      </c>
      <c r="B573" s="31" t="s">
        <v>2883</v>
      </c>
      <c r="C573" s="31">
        <v>3982711</v>
      </c>
      <c r="D573" s="31">
        <v>134589</v>
      </c>
      <c r="E573" s="31" t="s">
        <v>833</v>
      </c>
      <c r="F573" s="31" t="s">
        <v>850</v>
      </c>
      <c r="G573" s="31" t="s">
        <v>2250</v>
      </c>
      <c r="H573" s="31" t="s">
        <v>2251</v>
      </c>
      <c r="I573" s="31" t="s">
        <v>2803</v>
      </c>
      <c r="J573" s="31" t="s">
        <v>2884</v>
      </c>
      <c r="K573" s="31"/>
      <c r="N573" s="31" t="s">
        <v>2885</v>
      </c>
      <c r="O573" s="31" t="s">
        <v>857</v>
      </c>
      <c r="Q573" s="31" t="s">
        <v>842</v>
      </c>
      <c r="R573" s="31" t="s">
        <v>1454</v>
      </c>
      <c r="S573" s="31" t="s">
        <v>844</v>
      </c>
    </row>
    <row r="574" spans="1:19" x14ac:dyDescent="0.25">
      <c r="A574" s="31" t="s">
        <v>2886</v>
      </c>
      <c r="B574" s="31" t="s">
        <v>2862</v>
      </c>
      <c r="C574" s="31">
        <v>3988786</v>
      </c>
      <c r="D574" s="31">
        <v>134626</v>
      </c>
      <c r="E574" s="31" t="s">
        <v>833</v>
      </c>
      <c r="F574" s="31" t="s">
        <v>850</v>
      </c>
      <c r="G574" s="31" t="s">
        <v>2250</v>
      </c>
      <c r="H574" s="31" t="s">
        <v>2251</v>
      </c>
      <c r="I574" s="31" t="s">
        <v>2853</v>
      </c>
      <c r="J574" s="31" t="s">
        <v>2887</v>
      </c>
      <c r="K574" s="31"/>
      <c r="N574" s="31" t="s">
        <v>2839</v>
      </c>
      <c r="O574" s="31" t="s">
        <v>857</v>
      </c>
      <c r="Q574" s="31" t="s">
        <v>842</v>
      </c>
      <c r="R574" s="31" t="s">
        <v>1454</v>
      </c>
      <c r="S574" s="31" t="s">
        <v>844</v>
      </c>
    </row>
    <row r="575" spans="1:19" x14ac:dyDescent="0.25">
      <c r="A575" s="31" t="s">
        <v>2888</v>
      </c>
      <c r="B575" s="31" t="s">
        <v>2808</v>
      </c>
      <c r="C575" s="31">
        <v>3989713</v>
      </c>
      <c r="D575" s="31">
        <v>134630</v>
      </c>
      <c r="E575" s="31" t="s">
        <v>833</v>
      </c>
      <c r="F575" s="31" t="s">
        <v>850</v>
      </c>
      <c r="G575" s="31" t="s">
        <v>2250</v>
      </c>
      <c r="H575" s="31" t="s">
        <v>2251</v>
      </c>
      <c r="I575" s="31" t="s">
        <v>2803</v>
      </c>
      <c r="J575" s="31" t="s">
        <v>2889</v>
      </c>
      <c r="K575" s="31"/>
      <c r="N575" s="31" t="s">
        <v>2890</v>
      </c>
      <c r="O575" s="31" t="s">
        <v>857</v>
      </c>
      <c r="Q575" s="31" t="s">
        <v>842</v>
      </c>
      <c r="R575" s="31" t="s">
        <v>1454</v>
      </c>
      <c r="S575" s="31" t="s">
        <v>844</v>
      </c>
    </row>
    <row r="576" spans="1:19" x14ac:dyDescent="0.25">
      <c r="A576" s="31" t="s">
        <v>2891</v>
      </c>
      <c r="B576" s="31" t="s">
        <v>2858</v>
      </c>
      <c r="C576" s="31">
        <v>3989867</v>
      </c>
      <c r="D576" s="31">
        <v>134631</v>
      </c>
      <c r="E576" s="31" t="s">
        <v>833</v>
      </c>
      <c r="F576" s="31" t="s">
        <v>850</v>
      </c>
      <c r="G576" s="31" t="s">
        <v>2250</v>
      </c>
      <c r="H576" s="31" t="s">
        <v>2251</v>
      </c>
      <c r="I576" s="31" t="s">
        <v>2853</v>
      </c>
      <c r="J576" s="31" t="s">
        <v>2892</v>
      </c>
      <c r="K576" s="31"/>
      <c r="N576" s="31" t="s">
        <v>2893</v>
      </c>
      <c r="O576" s="31" t="s">
        <v>857</v>
      </c>
      <c r="Q576" s="31" t="s">
        <v>842</v>
      </c>
      <c r="R576" s="31" t="s">
        <v>858</v>
      </c>
      <c r="S576" s="31" t="s">
        <v>844</v>
      </c>
    </row>
    <row r="577" spans="1:19" x14ac:dyDescent="0.25">
      <c r="A577" s="31" t="s">
        <v>2894</v>
      </c>
      <c r="B577" s="31" t="s">
        <v>2858</v>
      </c>
      <c r="C577" s="31">
        <v>3998175</v>
      </c>
      <c r="D577" s="31">
        <v>134685</v>
      </c>
      <c r="E577" s="31" t="s">
        <v>833</v>
      </c>
      <c r="F577" s="31" t="s">
        <v>850</v>
      </c>
      <c r="G577" s="31" t="s">
        <v>2250</v>
      </c>
      <c r="H577" s="31" t="s">
        <v>2251</v>
      </c>
      <c r="I577" s="31" t="s">
        <v>2853</v>
      </c>
      <c r="J577" s="31" t="s">
        <v>2895</v>
      </c>
      <c r="K577" s="31"/>
      <c r="N577" s="31" t="s">
        <v>2896</v>
      </c>
      <c r="O577" s="31" t="s">
        <v>857</v>
      </c>
      <c r="Q577" s="31" t="s">
        <v>842</v>
      </c>
      <c r="R577" s="31" t="s">
        <v>858</v>
      </c>
      <c r="S577" s="31" t="s">
        <v>844</v>
      </c>
    </row>
    <row r="578" spans="1:19" x14ac:dyDescent="0.25">
      <c r="A578" s="31" t="s">
        <v>2897</v>
      </c>
      <c r="B578" s="31" t="s">
        <v>2883</v>
      </c>
      <c r="C578" s="31">
        <v>4001389</v>
      </c>
      <c r="D578" s="31">
        <v>134706</v>
      </c>
      <c r="E578" s="31" t="s">
        <v>833</v>
      </c>
      <c r="F578" s="31" t="s">
        <v>850</v>
      </c>
      <c r="G578" s="31" t="s">
        <v>2250</v>
      </c>
      <c r="H578" s="31" t="s">
        <v>2251</v>
      </c>
      <c r="I578" s="31" t="s">
        <v>2803</v>
      </c>
      <c r="J578" s="31" t="s">
        <v>2898</v>
      </c>
      <c r="K578" s="31"/>
      <c r="N578" s="31" t="s">
        <v>2899</v>
      </c>
      <c r="O578" s="31" t="s">
        <v>857</v>
      </c>
      <c r="Q578" s="31" t="s">
        <v>842</v>
      </c>
      <c r="R578" s="31" t="s">
        <v>1454</v>
      </c>
      <c r="S578" s="31" t="s">
        <v>844</v>
      </c>
    </row>
    <row r="579" spans="1:19" x14ac:dyDescent="0.25">
      <c r="A579" s="31" t="s">
        <v>2900</v>
      </c>
      <c r="B579" s="31" t="s">
        <v>2858</v>
      </c>
      <c r="C579" s="31">
        <v>4002066</v>
      </c>
      <c r="D579" s="31">
        <v>134710</v>
      </c>
      <c r="E579" s="31" t="s">
        <v>833</v>
      </c>
      <c r="F579" s="31" t="s">
        <v>850</v>
      </c>
      <c r="G579" s="31" t="s">
        <v>2250</v>
      </c>
      <c r="H579" s="31" t="s">
        <v>2251</v>
      </c>
      <c r="I579" s="31" t="s">
        <v>2853</v>
      </c>
      <c r="J579" s="31" t="s">
        <v>2901</v>
      </c>
      <c r="K579" s="31"/>
      <c r="N579" s="31" t="s">
        <v>2902</v>
      </c>
      <c r="O579" s="31" t="s">
        <v>871</v>
      </c>
      <c r="Q579" s="31" t="s">
        <v>842</v>
      </c>
      <c r="R579" s="31" t="s">
        <v>858</v>
      </c>
      <c r="S579" s="31" t="s">
        <v>844</v>
      </c>
    </row>
    <row r="580" spans="1:19" x14ac:dyDescent="0.25">
      <c r="A580" s="31" t="s">
        <v>2903</v>
      </c>
      <c r="B580" s="31" t="s">
        <v>2862</v>
      </c>
      <c r="C580" s="31">
        <v>4009967</v>
      </c>
      <c r="D580" s="31">
        <v>134764</v>
      </c>
      <c r="E580" s="31" t="s">
        <v>833</v>
      </c>
      <c r="F580" s="31" t="s">
        <v>850</v>
      </c>
      <c r="G580" s="31" t="s">
        <v>2250</v>
      </c>
      <c r="H580" s="31" t="s">
        <v>2251</v>
      </c>
      <c r="I580" s="31" t="s">
        <v>2853</v>
      </c>
      <c r="J580" s="31" t="s">
        <v>2904</v>
      </c>
      <c r="K580" s="31"/>
      <c r="N580" s="31" t="s">
        <v>2905</v>
      </c>
    </row>
    <row r="581" spans="1:19" x14ac:dyDescent="0.25">
      <c r="A581" s="31" t="s">
        <v>2906</v>
      </c>
      <c r="B581" s="31" t="s">
        <v>2804</v>
      </c>
      <c r="C581" s="31">
        <v>4013784</v>
      </c>
      <c r="D581" s="31">
        <v>134789</v>
      </c>
      <c r="E581" s="31" t="s">
        <v>833</v>
      </c>
      <c r="F581" s="31" t="s">
        <v>850</v>
      </c>
      <c r="G581" s="31" t="s">
        <v>2250</v>
      </c>
      <c r="H581" s="31" t="s">
        <v>2251</v>
      </c>
      <c r="I581" s="31" t="s">
        <v>2803</v>
      </c>
      <c r="J581" s="31" t="s">
        <v>1613</v>
      </c>
      <c r="K581" s="31"/>
      <c r="N581" s="31" t="s">
        <v>2818</v>
      </c>
    </row>
    <row r="582" spans="1:19" x14ac:dyDescent="0.25">
      <c r="A582" s="31" t="s">
        <v>2907</v>
      </c>
      <c r="B582" s="31" t="s">
        <v>2862</v>
      </c>
      <c r="C582" s="31">
        <v>4016713</v>
      </c>
      <c r="D582" s="31">
        <v>134808</v>
      </c>
      <c r="E582" s="31" t="s">
        <v>833</v>
      </c>
      <c r="F582" s="31" t="s">
        <v>850</v>
      </c>
      <c r="G582" s="31" t="s">
        <v>2250</v>
      </c>
      <c r="H582" s="31" t="s">
        <v>2251</v>
      </c>
      <c r="I582" s="31" t="s">
        <v>2853</v>
      </c>
      <c r="J582" s="31" t="s">
        <v>2908</v>
      </c>
      <c r="K582" s="31"/>
      <c r="N582" s="31" t="s">
        <v>2905</v>
      </c>
    </row>
    <row r="583" spans="1:19" x14ac:dyDescent="0.25">
      <c r="A583" s="31" t="s">
        <v>2909</v>
      </c>
      <c r="B583" s="31" t="s">
        <v>2837</v>
      </c>
      <c r="C583" s="31">
        <v>4031544</v>
      </c>
      <c r="D583" s="31">
        <v>134891</v>
      </c>
      <c r="E583" s="31" t="s">
        <v>833</v>
      </c>
      <c r="F583" s="31" t="s">
        <v>850</v>
      </c>
      <c r="G583" s="31" t="s">
        <v>2250</v>
      </c>
      <c r="H583" s="31" t="s">
        <v>2251</v>
      </c>
      <c r="I583" s="31" t="s">
        <v>2803</v>
      </c>
      <c r="J583" s="31" t="s">
        <v>2910</v>
      </c>
      <c r="K583" s="31"/>
      <c r="N583" s="31" t="s">
        <v>2814</v>
      </c>
      <c r="O583" s="31" t="s">
        <v>857</v>
      </c>
      <c r="Q583" s="31" t="s">
        <v>842</v>
      </c>
      <c r="R583" s="31" t="s">
        <v>1454</v>
      </c>
      <c r="S583" s="31" t="s">
        <v>844</v>
      </c>
    </row>
    <row r="584" spans="1:19" x14ac:dyDescent="0.25">
      <c r="A584" s="31" t="s">
        <v>2911</v>
      </c>
      <c r="B584" s="31" t="s">
        <v>2808</v>
      </c>
      <c r="C584" s="31">
        <v>4033790</v>
      </c>
      <c r="D584" s="31">
        <v>134904</v>
      </c>
      <c r="E584" s="31" t="s">
        <v>833</v>
      </c>
      <c r="F584" s="31" t="s">
        <v>850</v>
      </c>
      <c r="G584" s="31" t="s">
        <v>2250</v>
      </c>
      <c r="H584" s="31" t="s">
        <v>2251</v>
      </c>
      <c r="I584" s="31" t="s">
        <v>2803</v>
      </c>
      <c r="J584" s="31" t="s">
        <v>964</v>
      </c>
      <c r="K584" s="31"/>
      <c r="N584" s="31" t="s">
        <v>2912</v>
      </c>
      <c r="O584" s="31" t="s">
        <v>857</v>
      </c>
      <c r="Q584" s="31" t="s">
        <v>842</v>
      </c>
      <c r="R584" s="31" t="s">
        <v>1454</v>
      </c>
      <c r="S584" s="31" t="s">
        <v>844</v>
      </c>
    </row>
    <row r="585" spans="1:19" x14ac:dyDescent="0.25">
      <c r="A585" s="31" t="s">
        <v>2913</v>
      </c>
      <c r="B585" s="31" t="s">
        <v>2858</v>
      </c>
      <c r="C585" s="31">
        <v>4035254</v>
      </c>
      <c r="D585" s="31">
        <v>134913</v>
      </c>
      <c r="E585" s="31" t="s">
        <v>833</v>
      </c>
      <c r="F585" s="31" t="s">
        <v>850</v>
      </c>
      <c r="G585" s="31" t="s">
        <v>2250</v>
      </c>
      <c r="H585" s="31" t="s">
        <v>2251</v>
      </c>
      <c r="I585" s="31" t="s">
        <v>2853</v>
      </c>
      <c r="J585" s="31" t="s">
        <v>2914</v>
      </c>
      <c r="K585" s="31"/>
      <c r="N585" s="31" t="s">
        <v>2915</v>
      </c>
      <c r="O585" s="31" t="s">
        <v>871</v>
      </c>
      <c r="Q585" s="31" t="s">
        <v>842</v>
      </c>
      <c r="R585" s="31" t="s">
        <v>858</v>
      </c>
      <c r="S585" s="31" t="s">
        <v>844</v>
      </c>
    </row>
    <row r="586" spans="1:19" x14ac:dyDescent="0.25">
      <c r="A586" s="31" t="s">
        <v>2916</v>
      </c>
      <c r="B586" s="31" t="s">
        <v>2808</v>
      </c>
      <c r="C586" s="31">
        <v>4038802</v>
      </c>
      <c r="D586" s="31">
        <v>134936</v>
      </c>
      <c r="E586" s="31" t="s">
        <v>833</v>
      </c>
      <c r="F586" s="31" t="s">
        <v>850</v>
      </c>
      <c r="G586" s="31" t="s">
        <v>2250</v>
      </c>
      <c r="H586" s="31" t="s">
        <v>2251</v>
      </c>
      <c r="I586" s="31" t="s">
        <v>2803</v>
      </c>
      <c r="J586" s="31" t="s">
        <v>2917</v>
      </c>
      <c r="K586" s="31"/>
      <c r="N586" s="31" t="s">
        <v>2918</v>
      </c>
      <c r="O586" s="31" t="s">
        <v>857</v>
      </c>
      <c r="Q586" s="31" t="s">
        <v>842</v>
      </c>
      <c r="R586" s="31" t="s">
        <v>1454</v>
      </c>
      <c r="S586" s="31" t="s">
        <v>844</v>
      </c>
    </row>
    <row r="587" spans="1:19" x14ac:dyDescent="0.25">
      <c r="A587" s="31" t="s">
        <v>2919</v>
      </c>
      <c r="B587" s="31" t="s">
        <v>2883</v>
      </c>
      <c r="C587" s="31">
        <v>4039966</v>
      </c>
      <c r="D587" s="31">
        <v>134943</v>
      </c>
      <c r="E587" s="31" t="s">
        <v>833</v>
      </c>
      <c r="F587" s="31" t="s">
        <v>850</v>
      </c>
      <c r="G587" s="31" t="s">
        <v>2250</v>
      </c>
      <c r="H587" s="31" t="s">
        <v>2251</v>
      </c>
      <c r="I587" s="31" t="s">
        <v>2803</v>
      </c>
      <c r="J587" s="31" t="s">
        <v>2920</v>
      </c>
      <c r="K587" s="31"/>
      <c r="N587" s="31" t="s">
        <v>2921</v>
      </c>
      <c r="O587" s="31" t="s">
        <v>857</v>
      </c>
      <c r="Q587" s="31" t="s">
        <v>842</v>
      </c>
      <c r="R587" s="31" t="s">
        <v>1454</v>
      </c>
      <c r="S587" s="31" t="s">
        <v>844</v>
      </c>
    </row>
    <row r="588" spans="1:19" x14ac:dyDescent="0.25">
      <c r="A588" s="31" t="s">
        <v>2922</v>
      </c>
      <c r="B588" s="31" t="s">
        <v>2862</v>
      </c>
      <c r="C588" s="31">
        <v>4041666</v>
      </c>
      <c r="D588" s="31">
        <v>134955</v>
      </c>
      <c r="E588" s="31" t="s">
        <v>833</v>
      </c>
      <c r="F588" s="31" t="s">
        <v>850</v>
      </c>
      <c r="G588" s="31" t="s">
        <v>2250</v>
      </c>
      <c r="H588" s="31" t="s">
        <v>2251</v>
      </c>
      <c r="I588" s="31" t="s">
        <v>2853</v>
      </c>
      <c r="J588" s="31" t="s">
        <v>2923</v>
      </c>
      <c r="K588" s="31"/>
      <c r="N588" s="31" t="s">
        <v>2924</v>
      </c>
      <c r="O588" s="31" t="s">
        <v>857</v>
      </c>
      <c r="Q588" s="31" t="s">
        <v>842</v>
      </c>
      <c r="R588" s="31" t="s">
        <v>1454</v>
      </c>
      <c r="S588" s="31" t="s">
        <v>844</v>
      </c>
    </row>
    <row r="589" spans="1:19" x14ac:dyDescent="0.25">
      <c r="A589" s="31" t="s">
        <v>2925</v>
      </c>
      <c r="B589" s="31" t="s">
        <v>2816</v>
      </c>
      <c r="C589" s="31">
        <v>4044604</v>
      </c>
      <c r="D589" s="31">
        <v>134976</v>
      </c>
      <c r="E589" s="31" t="s">
        <v>833</v>
      </c>
      <c r="F589" s="31" t="s">
        <v>850</v>
      </c>
      <c r="G589" s="31" t="s">
        <v>2250</v>
      </c>
      <c r="H589" s="31" t="s">
        <v>2251</v>
      </c>
      <c r="I589" s="31" t="s">
        <v>2803</v>
      </c>
      <c r="J589" s="31" t="s">
        <v>2926</v>
      </c>
      <c r="K589" s="31"/>
      <c r="N589" s="31" t="s">
        <v>2870</v>
      </c>
      <c r="O589" s="31" t="s">
        <v>857</v>
      </c>
      <c r="Q589" s="31" t="s">
        <v>842</v>
      </c>
      <c r="R589" s="31" t="s">
        <v>1454</v>
      </c>
      <c r="S589" s="31" t="s">
        <v>844</v>
      </c>
    </row>
    <row r="590" spans="1:19" x14ac:dyDescent="0.25">
      <c r="A590" s="31" t="s">
        <v>2927</v>
      </c>
      <c r="B590" s="31" t="s">
        <v>2808</v>
      </c>
      <c r="C590" s="31">
        <v>4052260</v>
      </c>
      <c r="D590" s="31">
        <v>135014</v>
      </c>
      <c r="E590" s="31" t="s">
        <v>833</v>
      </c>
      <c r="F590" s="31" t="s">
        <v>850</v>
      </c>
      <c r="G590" s="31" t="s">
        <v>2250</v>
      </c>
      <c r="H590" s="31" t="s">
        <v>2251</v>
      </c>
      <c r="I590" s="31" t="s">
        <v>2803</v>
      </c>
      <c r="J590" s="31" t="s">
        <v>2928</v>
      </c>
      <c r="K590" s="31"/>
      <c r="N590" s="31" t="s">
        <v>2929</v>
      </c>
      <c r="O590" s="31" t="s">
        <v>857</v>
      </c>
      <c r="Q590" s="31" t="s">
        <v>842</v>
      </c>
      <c r="R590" s="31" t="s">
        <v>1454</v>
      </c>
      <c r="S590" s="31" t="s">
        <v>844</v>
      </c>
    </row>
    <row r="591" spans="1:19" x14ac:dyDescent="0.25">
      <c r="A591" s="31" t="s">
        <v>2930</v>
      </c>
      <c r="B591" s="31" t="s">
        <v>2823</v>
      </c>
      <c r="C591" s="31">
        <v>4060341</v>
      </c>
      <c r="D591" s="31">
        <v>135114</v>
      </c>
      <c r="E591" s="31" t="s">
        <v>833</v>
      </c>
      <c r="F591" s="31" t="s">
        <v>850</v>
      </c>
      <c r="G591" s="31" t="s">
        <v>2250</v>
      </c>
      <c r="H591" s="31" t="s">
        <v>2251</v>
      </c>
      <c r="I591" s="31" t="s">
        <v>2803</v>
      </c>
      <c r="J591" s="31" t="s">
        <v>2931</v>
      </c>
      <c r="K591" s="31"/>
      <c r="N591" s="31" t="s">
        <v>2814</v>
      </c>
      <c r="O591" s="31" t="s">
        <v>857</v>
      </c>
      <c r="Q591" s="31" t="s">
        <v>842</v>
      </c>
      <c r="R591" s="31" t="s">
        <v>1454</v>
      </c>
      <c r="S591" s="31" t="s">
        <v>844</v>
      </c>
    </row>
    <row r="592" spans="1:19" x14ac:dyDescent="0.25">
      <c r="A592" s="31" t="s">
        <v>2932</v>
      </c>
      <c r="B592" s="31" t="s">
        <v>2837</v>
      </c>
      <c r="C592" s="31">
        <v>4060716</v>
      </c>
      <c r="D592" s="31">
        <v>135043</v>
      </c>
      <c r="E592" s="31" t="s">
        <v>833</v>
      </c>
      <c r="F592" s="31" t="s">
        <v>850</v>
      </c>
      <c r="G592" s="31" t="s">
        <v>2250</v>
      </c>
      <c r="H592" s="31" t="s">
        <v>2251</v>
      </c>
      <c r="I592" s="31" t="s">
        <v>2803</v>
      </c>
      <c r="J592" s="31" t="s">
        <v>2933</v>
      </c>
      <c r="K592" s="31"/>
      <c r="N592" s="31" t="s">
        <v>2934</v>
      </c>
      <c r="O592" s="31" t="s">
        <v>857</v>
      </c>
      <c r="Q592" s="31" t="s">
        <v>842</v>
      </c>
      <c r="R592" s="31" t="s">
        <v>1454</v>
      </c>
      <c r="S592" s="31" t="s">
        <v>844</v>
      </c>
    </row>
    <row r="593" spans="1:19" x14ac:dyDescent="0.25">
      <c r="A593" s="31" t="s">
        <v>2935</v>
      </c>
      <c r="B593" s="31" t="s">
        <v>2823</v>
      </c>
      <c r="C593" s="31">
        <v>4064018</v>
      </c>
      <c r="D593" s="31">
        <v>135054</v>
      </c>
      <c r="E593" s="31" t="s">
        <v>833</v>
      </c>
      <c r="F593" s="31" t="s">
        <v>850</v>
      </c>
      <c r="G593" s="31" t="s">
        <v>2250</v>
      </c>
      <c r="H593" s="31" t="s">
        <v>2251</v>
      </c>
      <c r="I593" s="31" t="s">
        <v>2803</v>
      </c>
      <c r="J593" s="31" t="s">
        <v>2936</v>
      </c>
      <c r="K593" s="31"/>
      <c r="N593" s="31" t="s">
        <v>2937</v>
      </c>
      <c r="O593" s="31" t="s">
        <v>857</v>
      </c>
      <c r="Q593" s="31" t="s">
        <v>842</v>
      </c>
      <c r="R593" s="31" t="s">
        <v>1454</v>
      </c>
      <c r="S593" s="31" t="s">
        <v>844</v>
      </c>
    </row>
    <row r="594" spans="1:19" x14ac:dyDescent="0.25">
      <c r="A594" s="31" t="s">
        <v>2938</v>
      </c>
      <c r="B594" s="31" t="s">
        <v>2862</v>
      </c>
      <c r="C594" s="31">
        <v>4064229</v>
      </c>
      <c r="D594" s="31">
        <v>135127</v>
      </c>
      <c r="E594" s="31" t="s">
        <v>833</v>
      </c>
      <c r="F594" s="31" t="s">
        <v>850</v>
      </c>
      <c r="G594" s="31" t="s">
        <v>2250</v>
      </c>
      <c r="H594" s="31" t="s">
        <v>2251</v>
      </c>
      <c r="I594" s="31" t="s">
        <v>2853</v>
      </c>
      <c r="J594" s="31" t="s">
        <v>2939</v>
      </c>
      <c r="K594" s="31"/>
      <c r="N594" s="31" t="s">
        <v>2940</v>
      </c>
      <c r="O594" s="31" t="s">
        <v>857</v>
      </c>
      <c r="Q594" s="31" t="s">
        <v>842</v>
      </c>
      <c r="R594" s="31" t="s">
        <v>1454</v>
      </c>
      <c r="S594" s="31" t="s">
        <v>844</v>
      </c>
    </row>
    <row r="595" spans="1:19" x14ac:dyDescent="0.25">
      <c r="A595" s="31" t="s">
        <v>2941</v>
      </c>
      <c r="B595" s="31" t="s">
        <v>2942</v>
      </c>
      <c r="C595" s="31">
        <v>4128407</v>
      </c>
      <c r="D595" s="31">
        <v>135429</v>
      </c>
      <c r="E595" s="31" t="s">
        <v>833</v>
      </c>
      <c r="F595" s="31" t="s">
        <v>834</v>
      </c>
      <c r="G595" s="31" t="s">
        <v>2635</v>
      </c>
      <c r="H595" s="31" t="s">
        <v>1261</v>
      </c>
      <c r="I595" s="31" t="s">
        <v>2646</v>
      </c>
      <c r="J595" s="31" t="s">
        <v>2943</v>
      </c>
      <c r="K595" s="31"/>
      <c r="N595" s="31" t="s">
        <v>2944</v>
      </c>
      <c r="O595" s="31" t="s">
        <v>857</v>
      </c>
      <c r="Q595" s="31" t="s">
        <v>842</v>
      </c>
      <c r="R595" s="31" t="s">
        <v>843</v>
      </c>
      <c r="S595" s="31" t="s">
        <v>844</v>
      </c>
    </row>
    <row r="596" spans="1:19" x14ac:dyDescent="0.25">
      <c r="A596" s="31" t="s">
        <v>2945</v>
      </c>
      <c r="B596" s="31" t="s">
        <v>2598</v>
      </c>
      <c r="C596" s="31">
        <v>4193963</v>
      </c>
      <c r="D596" s="31">
        <v>135726</v>
      </c>
      <c r="E596" s="31" t="s">
        <v>833</v>
      </c>
      <c r="F596" s="31" t="s">
        <v>834</v>
      </c>
      <c r="G596" s="31" t="s">
        <v>1987</v>
      </c>
      <c r="H596" s="31" t="s">
        <v>1988</v>
      </c>
      <c r="I596" s="31" t="s">
        <v>2019</v>
      </c>
      <c r="J596" s="31" t="s">
        <v>2946</v>
      </c>
      <c r="K596" s="31"/>
      <c r="N596" s="31" t="s">
        <v>2947</v>
      </c>
    </row>
    <row r="597" spans="1:19" x14ac:dyDescent="0.25">
      <c r="A597" s="31" t="s">
        <v>2948</v>
      </c>
      <c r="B597" s="31" t="s">
        <v>2610</v>
      </c>
      <c r="C597" s="31">
        <v>4194607</v>
      </c>
      <c r="D597" s="31">
        <v>135733</v>
      </c>
      <c r="E597" s="31" t="s">
        <v>833</v>
      </c>
      <c r="F597" s="31" t="s">
        <v>834</v>
      </c>
      <c r="G597" s="31" t="s">
        <v>1987</v>
      </c>
      <c r="H597" s="31" t="s">
        <v>1988</v>
      </c>
      <c r="I597" s="31" t="s">
        <v>2609</v>
      </c>
      <c r="J597" s="31" t="s">
        <v>2949</v>
      </c>
      <c r="K597" s="31"/>
      <c r="N597" s="31" t="s">
        <v>2950</v>
      </c>
    </row>
    <row r="598" spans="1:19" x14ac:dyDescent="0.25">
      <c r="A598" s="31" t="s">
        <v>2951</v>
      </c>
      <c r="B598" s="31" t="s">
        <v>2954</v>
      </c>
      <c r="C598" s="31">
        <v>4195091</v>
      </c>
      <c r="D598" s="31">
        <v>135735</v>
      </c>
      <c r="E598" s="31" t="s">
        <v>833</v>
      </c>
      <c r="F598" s="31" t="s">
        <v>834</v>
      </c>
      <c r="G598" s="31" t="s">
        <v>2952</v>
      </c>
      <c r="H598" s="31" t="s">
        <v>1988</v>
      </c>
      <c r="I598" s="31" t="s">
        <v>2953</v>
      </c>
      <c r="J598" s="31" t="s">
        <v>918</v>
      </c>
      <c r="K598" s="31"/>
      <c r="N598" s="31" t="s">
        <v>2955</v>
      </c>
      <c r="O598" s="31" t="s">
        <v>871</v>
      </c>
      <c r="Q598" s="31" t="s">
        <v>842</v>
      </c>
      <c r="R598" s="31" t="s">
        <v>858</v>
      </c>
      <c r="S598" s="31" t="s">
        <v>844</v>
      </c>
    </row>
    <row r="599" spans="1:19" x14ac:dyDescent="0.25">
      <c r="A599" s="31" t="s">
        <v>2956</v>
      </c>
      <c r="B599" s="31" t="s">
        <v>2957</v>
      </c>
      <c r="C599" s="31">
        <v>4197904</v>
      </c>
      <c r="D599" s="31">
        <v>135758</v>
      </c>
      <c r="E599" s="31" t="s">
        <v>833</v>
      </c>
      <c r="F599" s="31" t="s">
        <v>834</v>
      </c>
      <c r="G599" s="31" t="s">
        <v>1987</v>
      </c>
      <c r="H599" s="31" t="s">
        <v>1988</v>
      </c>
      <c r="I599" s="31" t="s">
        <v>2662</v>
      </c>
      <c r="J599" s="31" t="s">
        <v>2958</v>
      </c>
      <c r="K599" s="31"/>
      <c r="N599" s="31" t="s">
        <v>2959</v>
      </c>
      <c r="O599" s="31" t="s">
        <v>871</v>
      </c>
      <c r="Q599" s="31" t="s">
        <v>842</v>
      </c>
      <c r="R599" s="31" t="s">
        <v>858</v>
      </c>
      <c r="S599" s="31" t="s">
        <v>844</v>
      </c>
    </row>
    <row r="600" spans="1:19" x14ac:dyDescent="0.25">
      <c r="A600" s="31" t="s">
        <v>2960</v>
      </c>
      <c r="B600" s="31" t="s">
        <v>2962</v>
      </c>
      <c r="C600" s="31">
        <v>4199662</v>
      </c>
      <c r="D600" s="31">
        <v>135774</v>
      </c>
      <c r="E600" s="31" t="s">
        <v>833</v>
      </c>
      <c r="F600" s="31" t="s">
        <v>834</v>
      </c>
      <c r="G600" s="31" t="s">
        <v>1987</v>
      </c>
      <c r="H600" s="31" t="s">
        <v>1988</v>
      </c>
      <c r="I600" s="31" t="s">
        <v>2961</v>
      </c>
      <c r="J600" s="31" t="s">
        <v>2963</v>
      </c>
      <c r="K600" s="31"/>
      <c r="N600" s="31" t="s">
        <v>2964</v>
      </c>
    </row>
    <row r="601" spans="1:19" x14ac:dyDescent="0.25">
      <c r="A601" s="31" t="s">
        <v>2965</v>
      </c>
      <c r="B601" s="31" t="s">
        <v>2598</v>
      </c>
      <c r="C601" s="31">
        <v>4201279</v>
      </c>
      <c r="D601" s="31">
        <v>135786</v>
      </c>
      <c r="E601" s="31" t="s">
        <v>833</v>
      </c>
      <c r="F601" s="31" t="s">
        <v>834</v>
      </c>
      <c r="G601" s="31" t="s">
        <v>1987</v>
      </c>
      <c r="H601" s="31" t="s">
        <v>1988</v>
      </c>
      <c r="I601" s="31" t="s">
        <v>2019</v>
      </c>
      <c r="J601" s="31" t="s">
        <v>2966</v>
      </c>
      <c r="K601" s="31"/>
      <c r="N601" s="31" t="s">
        <v>2947</v>
      </c>
    </row>
    <row r="602" spans="1:19" x14ac:dyDescent="0.25">
      <c r="A602" s="31" t="s">
        <v>2967</v>
      </c>
      <c r="B602" s="31" t="s">
        <v>2663</v>
      </c>
      <c r="C602" s="31">
        <v>4201460</v>
      </c>
      <c r="D602" s="31">
        <v>135788</v>
      </c>
      <c r="E602" s="31" t="s">
        <v>833</v>
      </c>
      <c r="F602" s="31" t="s">
        <v>834</v>
      </c>
      <c r="G602" s="31" t="s">
        <v>1987</v>
      </c>
      <c r="H602" s="31" t="s">
        <v>1988</v>
      </c>
      <c r="I602" s="31" t="s">
        <v>2662</v>
      </c>
      <c r="J602" s="31" t="s">
        <v>2968</v>
      </c>
      <c r="K602" s="31"/>
      <c r="N602" s="31" t="s">
        <v>2969</v>
      </c>
      <c r="O602" s="31" t="s">
        <v>857</v>
      </c>
      <c r="Q602" s="31" t="s">
        <v>842</v>
      </c>
      <c r="R602" s="31" t="s">
        <v>858</v>
      </c>
      <c r="S602" s="31" t="s">
        <v>844</v>
      </c>
    </row>
    <row r="603" spans="1:19" x14ac:dyDescent="0.25">
      <c r="A603" s="31" t="s">
        <v>2970</v>
      </c>
      <c r="B603" s="31" t="s">
        <v>2972</v>
      </c>
      <c r="C603" s="31">
        <v>4201934</v>
      </c>
      <c r="D603" s="31">
        <v>135791</v>
      </c>
      <c r="E603" s="31" t="s">
        <v>833</v>
      </c>
      <c r="F603" s="31" t="s">
        <v>834</v>
      </c>
      <c r="G603" s="31" t="s">
        <v>1987</v>
      </c>
      <c r="H603" s="31" t="s">
        <v>1988</v>
      </c>
      <c r="I603" s="31" t="s">
        <v>2971</v>
      </c>
      <c r="J603" s="31" t="s">
        <v>2973</v>
      </c>
      <c r="K603" s="31"/>
      <c r="N603" s="31" t="s">
        <v>2974</v>
      </c>
      <c r="O603" s="31" t="s">
        <v>871</v>
      </c>
      <c r="Q603" s="31" t="s">
        <v>842</v>
      </c>
      <c r="R603" s="31" t="s">
        <v>858</v>
      </c>
      <c r="S603" s="31" t="s">
        <v>844</v>
      </c>
    </row>
    <row r="604" spans="1:19" x14ac:dyDescent="0.25">
      <c r="A604" s="31" t="s">
        <v>2975</v>
      </c>
      <c r="B604" s="31" t="s">
        <v>2976</v>
      </c>
      <c r="C604" s="31">
        <v>4202433</v>
      </c>
      <c r="D604" s="31">
        <v>135794</v>
      </c>
      <c r="E604" s="31" t="s">
        <v>833</v>
      </c>
      <c r="F604" s="31" t="s">
        <v>834</v>
      </c>
      <c r="G604" s="31" t="s">
        <v>1987</v>
      </c>
      <c r="H604" s="31" t="s">
        <v>1988</v>
      </c>
      <c r="I604" s="31" t="s">
        <v>2019</v>
      </c>
      <c r="J604" s="31" t="s">
        <v>2977</v>
      </c>
      <c r="K604" s="31"/>
      <c r="N604" s="31" t="s">
        <v>2978</v>
      </c>
      <c r="O604" s="31" t="s">
        <v>871</v>
      </c>
      <c r="Q604" s="31" t="s">
        <v>842</v>
      </c>
      <c r="R604" s="31" t="s">
        <v>858</v>
      </c>
      <c r="S604" s="31" t="s">
        <v>844</v>
      </c>
    </row>
    <row r="605" spans="1:19" x14ac:dyDescent="0.25">
      <c r="A605" s="31" t="s">
        <v>2979</v>
      </c>
      <c r="B605" s="31" t="s">
        <v>2981</v>
      </c>
      <c r="C605" s="31">
        <v>4202796</v>
      </c>
      <c r="D605" s="31">
        <v>135796</v>
      </c>
      <c r="E605" s="31" t="s">
        <v>833</v>
      </c>
      <c r="F605" s="31" t="s">
        <v>834</v>
      </c>
      <c r="G605" s="31" t="s">
        <v>1987</v>
      </c>
      <c r="H605" s="31" t="s">
        <v>1988</v>
      </c>
      <c r="I605" s="31" t="s">
        <v>2980</v>
      </c>
      <c r="J605" s="31" t="s">
        <v>2982</v>
      </c>
      <c r="K605" s="31"/>
      <c r="N605" s="31" t="s">
        <v>2983</v>
      </c>
      <c r="O605" s="31" t="s">
        <v>857</v>
      </c>
      <c r="Q605" s="31" t="s">
        <v>842</v>
      </c>
      <c r="R605" s="31" t="s">
        <v>858</v>
      </c>
      <c r="S605" s="31" t="s">
        <v>844</v>
      </c>
    </row>
    <row r="606" spans="1:19" x14ac:dyDescent="0.25">
      <c r="A606" s="31" t="s">
        <v>2984</v>
      </c>
      <c r="B606" s="31" t="s">
        <v>2986</v>
      </c>
      <c r="C606" s="31">
        <v>4204013</v>
      </c>
      <c r="D606" s="31">
        <v>135808</v>
      </c>
      <c r="E606" s="31" t="s">
        <v>833</v>
      </c>
      <c r="F606" s="31" t="s">
        <v>834</v>
      </c>
      <c r="G606" s="31" t="s">
        <v>1987</v>
      </c>
      <c r="H606" s="31" t="s">
        <v>1988</v>
      </c>
      <c r="I606" s="31" t="s">
        <v>2985</v>
      </c>
      <c r="J606" s="31" t="s">
        <v>2987</v>
      </c>
      <c r="K606" s="31"/>
      <c r="N606" s="31" t="s">
        <v>2988</v>
      </c>
      <c r="O606" s="31" t="s">
        <v>871</v>
      </c>
      <c r="Q606" s="31" t="s">
        <v>842</v>
      </c>
      <c r="R606" s="31" t="s">
        <v>858</v>
      </c>
      <c r="S606" s="31" t="s">
        <v>844</v>
      </c>
    </row>
    <row r="607" spans="1:19" x14ac:dyDescent="0.25">
      <c r="A607" s="31" t="s">
        <v>2989</v>
      </c>
      <c r="B607" s="31" t="s">
        <v>2598</v>
      </c>
      <c r="C607" s="31">
        <v>4204567</v>
      </c>
      <c r="D607" s="31">
        <v>135810</v>
      </c>
      <c r="E607" s="31" t="s">
        <v>833</v>
      </c>
      <c r="F607" s="31" t="s">
        <v>834</v>
      </c>
      <c r="G607" s="31" t="s">
        <v>1987</v>
      </c>
      <c r="H607" s="31" t="s">
        <v>1988</v>
      </c>
      <c r="I607" s="31" t="s">
        <v>2019</v>
      </c>
      <c r="J607" s="31" t="s">
        <v>2990</v>
      </c>
      <c r="K607" s="31"/>
      <c r="N607" s="31" t="s">
        <v>2991</v>
      </c>
    </row>
    <row r="608" spans="1:19" x14ac:dyDescent="0.25">
      <c r="A608" s="31" t="s">
        <v>2992</v>
      </c>
      <c r="B608" s="31" t="s">
        <v>2663</v>
      </c>
      <c r="C608" s="31">
        <v>4204755</v>
      </c>
      <c r="D608" s="31">
        <v>135811</v>
      </c>
      <c r="E608" s="31" t="s">
        <v>833</v>
      </c>
      <c r="F608" s="31" t="s">
        <v>834</v>
      </c>
      <c r="G608" s="31" t="s">
        <v>1987</v>
      </c>
      <c r="H608" s="31" t="s">
        <v>1988</v>
      </c>
      <c r="I608" s="31" t="s">
        <v>2662</v>
      </c>
      <c r="J608" s="31" t="s">
        <v>918</v>
      </c>
      <c r="K608" s="31"/>
      <c r="N608" s="31" t="s">
        <v>2993</v>
      </c>
      <c r="O608" s="31" t="s">
        <v>857</v>
      </c>
      <c r="Q608" s="31" t="s">
        <v>842</v>
      </c>
      <c r="R608" s="31" t="s">
        <v>858</v>
      </c>
      <c r="S608" s="31" t="s">
        <v>844</v>
      </c>
    </row>
    <row r="609" spans="1:19" x14ac:dyDescent="0.25">
      <c r="A609" s="31" t="s">
        <v>2994</v>
      </c>
      <c r="B609" s="31" t="s">
        <v>2996</v>
      </c>
      <c r="C609" s="31">
        <v>4205385</v>
      </c>
      <c r="D609" s="31">
        <v>135815</v>
      </c>
      <c r="E609" s="31" t="s">
        <v>833</v>
      </c>
      <c r="F609" s="31" t="s">
        <v>834</v>
      </c>
      <c r="G609" s="31" t="s">
        <v>1987</v>
      </c>
      <c r="H609" s="31" t="s">
        <v>1988</v>
      </c>
      <c r="I609" s="31" t="s">
        <v>2995</v>
      </c>
      <c r="J609" s="31" t="s">
        <v>2997</v>
      </c>
      <c r="K609" s="31"/>
      <c r="N609" s="31" t="s">
        <v>2998</v>
      </c>
    </row>
    <row r="610" spans="1:19" x14ac:dyDescent="0.25">
      <c r="A610" s="31" t="s">
        <v>2999</v>
      </c>
      <c r="B610" s="31" t="s">
        <v>2962</v>
      </c>
      <c r="C610" s="31">
        <v>4208137</v>
      </c>
      <c r="D610" s="31">
        <v>135830</v>
      </c>
      <c r="E610" s="31" t="s">
        <v>833</v>
      </c>
      <c r="F610" s="31" t="s">
        <v>834</v>
      </c>
      <c r="G610" s="31" t="s">
        <v>1987</v>
      </c>
      <c r="H610" s="31" t="s">
        <v>1988</v>
      </c>
      <c r="I610" s="31" t="s">
        <v>2961</v>
      </c>
      <c r="J610" s="31" t="s">
        <v>3000</v>
      </c>
      <c r="K610" s="31"/>
      <c r="N610" s="31" t="s">
        <v>3001</v>
      </c>
    </row>
    <row r="611" spans="1:19" x14ac:dyDescent="0.25">
      <c r="A611" s="31" t="s">
        <v>3002</v>
      </c>
      <c r="B611" s="31" t="s">
        <v>3003</v>
      </c>
      <c r="C611" s="31">
        <v>4210011</v>
      </c>
      <c r="D611" s="31">
        <v>135843</v>
      </c>
      <c r="E611" s="31" t="s">
        <v>833</v>
      </c>
      <c r="F611" s="31" t="s">
        <v>834</v>
      </c>
      <c r="G611" s="31" t="s">
        <v>1987</v>
      </c>
      <c r="H611" s="31" t="s">
        <v>1988</v>
      </c>
      <c r="I611" s="31" t="s">
        <v>2662</v>
      </c>
      <c r="J611" s="31" t="s">
        <v>3004</v>
      </c>
      <c r="K611" s="31"/>
      <c r="N611" s="31" t="s">
        <v>3005</v>
      </c>
    </row>
    <row r="612" spans="1:19" x14ac:dyDescent="0.25">
      <c r="A612" s="31" t="s">
        <v>3006</v>
      </c>
      <c r="B612" s="31" t="s">
        <v>2986</v>
      </c>
      <c r="C612" s="31">
        <v>4210582</v>
      </c>
      <c r="D612" s="31">
        <v>135847</v>
      </c>
      <c r="E612" s="31" t="s">
        <v>833</v>
      </c>
      <c r="F612" s="31" t="s">
        <v>834</v>
      </c>
      <c r="G612" s="31" t="s">
        <v>1987</v>
      </c>
      <c r="H612" s="31" t="s">
        <v>1988</v>
      </c>
      <c r="I612" s="31" t="s">
        <v>2985</v>
      </c>
      <c r="J612" s="31" t="s">
        <v>3007</v>
      </c>
      <c r="K612" s="31"/>
      <c r="N612" s="31" t="s">
        <v>3008</v>
      </c>
    </row>
    <row r="613" spans="1:19" x14ac:dyDescent="0.25">
      <c r="A613" s="31" t="s">
        <v>3009</v>
      </c>
      <c r="B613" s="31" t="s">
        <v>3010</v>
      </c>
      <c r="C613" s="31">
        <v>4212359</v>
      </c>
      <c r="D613" s="31">
        <v>135859</v>
      </c>
      <c r="E613" s="31" t="s">
        <v>833</v>
      </c>
      <c r="F613" s="31" t="s">
        <v>834</v>
      </c>
      <c r="G613" s="31" t="s">
        <v>1987</v>
      </c>
      <c r="H613" s="31" t="s">
        <v>1988</v>
      </c>
      <c r="I613" s="31" t="s">
        <v>2980</v>
      </c>
      <c r="J613" s="31" t="s">
        <v>3011</v>
      </c>
      <c r="K613" s="31"/>
      <c r="N613" s="31" t="s">
        <v>3012</v>
      </c>
      <c r="O613" s="31" t="s">
        <v>871</v>
      </c>
      <c r="Q613" s="31" t="s">
        <v>842</v>
      </c>
      <c r="R613" s="31" t="s">
        <v>858</v>
      </c>
      <c r="S613" s="31" t="s">
        <v>844</v>
      </c>
    </row>
    <row r="614" spans="1:19" x14ac:dyDescent="0.25">
      <c r="A614" s="31" t="s">
        <v>3013</v>
      </c>
      <c r="B614" s="31" t="s">
        <v>2024</v>
      </c>
      <c r="C614" s="31">
        <v>4216412</v>
      </c>
      <c r="D614" s="31">
        <v>135887</v>
      </c>
      <c r="E614" s="31" t="s">
        <v>833</v>
      </c>
      <c r="F614" s="31" t="s">
        <v>834</v>
      </c>
      <c r="G614" s="31" t="s">
        <v>1987</v>
      </c>
      <c r="H614" s="31" t="s">
        <v>1988</v>
      </c>
      <c r="I614" s="31" t="s">
        <v>2019</v>
      </c>
      <c r="J614" s="31" t="s">
        <v>3014</v>
      </c>
      <c r="K614" s="31"/>
      <c r="N614" s="31" t="s">
        <v>3015</v>
      </c>
    </row>
    <row r="615" spans="1:19" x14ac:dyDescent="0.25">
      <c r="A615" s="31" t="s">
        <v>3016</v>
      </c>
      <c r="B615" s="31" t="s">
        <v>1990</v>
      </c>
      <c r="C615" s="31">
        <v>4217343</v>
      </c>
      <c r="D615" s="31">
        <v>135892</v>
      </c>
      <c r="E615" s="31" t="s">
        <v>833</v>
      </c>
      <c r="F615" s="31" t="s">
        <v>834</v>
      </c>
      <c r="G615" s="31" t="s">
        <v>1987</v>
      </c>
      <c r="H615" s="31" t="s">
        <v>1988</v>
      </c>
      <c r="I615" s="31" t="s">
        <v>1989</v>
      </c>
      <c r="J615" s="31" t="s">
        <v>3017</v>
      </c>
      <c r="K615" s="31"/>
      <c r="N615" s="31" t="s">
        <v>3018</v>
      </c>
    </row>
    <row r="616" spans="1:19" x14ac:dyDescent="0.25">
      <c r="A616" s="31" t="s">
        <v>3019</v>
      </c>
      <c r="B616" s="31" t="s">
        <v>2972</v>
      </c>
      <c r="C616" s="31">
        <v>4218783</v>
      </c>
      <c r="D616" s="31">
        <v>135904</v>
      </c>
      <c r="E616" s="31" t="s">
        <v>833</v>
      </c>
      <c r="F616" s="31" t="s">
        <v>834</v>
      </c>
      <c r="G616" s="31" t="s">
        <v>1987</v>
      </c>
      <c r="H616" s="31" t="s">
        <v>1988</v>
      </c>
      <c r="I616" s="31" t="s">
        <v>2971</v>
      </c>
      <c r="J616" s="31" t="s">
        <v>3020</v>
      </c>
      <c r="K616" s="31"/>
      <c r="N616" s="31" t="s">
        <v>3021</v>
      </c>
    </row>
    <row r="617" spans="1:19" x14ac:dyDescent="0.25">
      <c r="A617" s="31" t="s">
        <v>3022</v>
      </c>
      <c r="B617" s="31" t="s">
        <v>2598</v>
      </c>
      <c r="C617" s="31">
        <v>4219087</v>
      </c>
      <c r="D617" s="31">
        <v>135906</v>
      </c>
      <c r="E617" s="31" t="s">
        <v>833</v>
      </c>
      <c r="F617" s="31" t="s">
        <v>834</v>
      </c>
      <c r="G617" s="31" t="s">
        <v>1987</v>
      </c>
      <c r="H617" s="31" t="s">
        <v>1988</v>
      </c>
      <c r="I617" s="31" t="s">
        <v>2019</v>
      </c>
      <c r="J617" s="31" t="s">
        <v>3023</v>
      </c>
      <c r="K617" s="31"/>
      <c r="N617" s="31" t="s">
        <v>3024</v>
      </c>
    </row>
    <row r="618" spans="1:19" x14ac:dyDescent="0.25">
      <c r="A618" s="31" t="s">
        <v>3025</v>
      </c>
      <c r="B618" s="31" t="s">
        <v>2024</v>
      </c>
      <c r="C618" s="31">
        <v>4219516</v>
      </c>
      <c r="D618" s="31">
        <v>135909</v>
      </c>
      <c r="E618" s="31" t="s">
        <v>833</v>
      </c>
      <c r="F618" s="31" t="s">
        <v>834</v>
      </c>
      <c r="G618" s="31" t="s">
        <v>1987</v>
      </c>
      <c r="H618" s="31" t="s">
        <v>1988</v>
      </c>
      <c r="I618" s="31" t="s">
        <v>2019</v>
      </c>
      <c r="J618" s="31" t="s">
        <v>3026</v>
      </c>
      <c r="K618" s="31"/>
      <c r="N618" s="31" t="s">
        <v>3027</v>
      </c>
    </row>
    <row r="619" spans="1:19" x14ac:dyDescent="0.25">
      <c r="A619" s="31" t="s">
        <v>3028</v>
      </c>
      <c r="B619" s="31" t="s">
        <v>2962</v>
      </c>
      <c r="C619" s="31">
        <v>4220152</v>
      </c>
      <c r="D619" s="31">
        <v>135912</v>
      </c>
      <c r="E619" s="31" t="s">
        <v>833</v>
      </c>
      <c r="F619" s="31" t="s">
        <v>834</v>
      </c>
      <c r="G619" s="31" t="s">
        <v>1987</v>
      </c>
      <c r="H619" s="31" t="s">
        <v>1988</v>
      </c>
      <c r="I619" s="31" t="s">
        <v>2961</v>
      </c>
      <c r="J619" s="31" t="s">
        <v>3029</v>
      </c>
      <c r="K619" s="31"/>
      <c r="N619" s="31" t="s">
        <v>3030</v>
      </c>
    </row>
    <row r="620" spans="1:19" x14ac:dyDescent="0.25">
      <c r="A620" s="31" t="s">
        <v>3031</v>
      </c>
      <c r="B620" s="31" t="s">
        <v>2024</v>
      </c>
      <c r="C620" s="31">
        <v>4220327</v>
      </c>
      <c r="D620" s="31">
        <v>135913</v>
      </c>
      <c r="E620" s="31" t="s">
        <v>833</v>
      </c>
      <c r="F620" s="31" t="s">
        <v>834</v>
      </c>
      <c r="G620" s="31" t="s">
        <v>1987</v>
      </c>
      <c r="H620" s="31" t="s">
        <v>1988</v>
      </c>
      <c r="I620" s="31" t="s">
        <v>2019</v>
      </c>
      <c r="J620" s="31" t="s">
        <v>3032</v>
      </c>
      <c r="K620" s="31"/>
      <c r="N620" s="31" t="s">
        <v>3033</v>
      </c>
      <c r="O620" s="31" t="s">
        <v>871</v>
      </c>
      <c r="Q620" s="31" t="s">
        <v>842</v>
      </c>
      <c r="R620" s="31" t="s">
        <v>858</v>
      </c>
      <c r="S620" s="31" t="s">
        <v>844</v>
      </c>
    </row>
    <row r="621" spans="1:19" x14ac:dyDescent="0.25">
      <c r="A621" s="31" t="s">
        <v>3034</v>
      </c>
      <c r="B621" s="31" t="s">
        <v>3003</v>
      </c>
      <c r="C621" s="31">
        <v>4224141</v>
      </c>
      <c r="D621" s="31">
        <v>135997</v>
      </c>
      <c r="E621" s="31" t="s">
        <v>833</v>
      </c>
      <c r="F621" s="31" t="s">
        <v>834</v>
      </c>
      <c r="G621" s="31" t="s">
        <v>1987</v>
      </c>
      <c r="H621" s="31" t="s">
        <v>1988</v>
      </c>
      <c r="I621" s="31" t="s">
        <v>2662</v>
      </c>
      <c r="J621" s="31" t="s">
        <v>3035</v>
      </c>
      <c r="K621" s="31"/>
      <c r="N621" s="31" t="s">
        <v>3036</v>
      </c>
      <c r="O621" s="31" t="s">
        <v>871</v>
      </c>
      <c r="Q621" s="31" t="s">
        <v>842</v>
      </c>
      <c r="R621" s="31" t="s">
        <v>858</v>
      </c>
      <c r="S621" s="31" t="s">
        <v>844</v>
      </c>
    </row>
    <row r="622" spans="1:19" x14ac:dyDescent="0.25">
      <c r="A622" s="31" t="s">
        <v>3037</v>
      </c>
      <c r="B622" s="31" t="s">
        <v>2663</v>
      </c>
      <c r="C622" s="31">
        <v>4224329</v>
      </c>
      <c r="D622" s="31">
        <v>135998</v>
      </c>
      <c r="E622" s="31" t="s">
        <v>833</v>
      </c>
      <c r="F622" s="31" t="s">
        <v>834</v>
      </c>
      <c r="G622" s="31" t="s">
        <v>1987</v>
      </c>
      <c r="H622" s="31" t="s">
        <v>1988</v>
      </c>
      <c r="I622" s="31" t="s">
        <v>2662</v>
      </c>
      <c r="J622" s="31" t="s">
        <v>3038</v>
      </c>
      <c r="K622" s="31"/>
      <c r="N622" s="31" t="s">
        <v>3039</v>
      </c>
      <c r="O622" s="31" t="s">
        <v>871</v>
      </c>
      <c r="Q622" s="31" t="s">
        <v>842</v>
      </c>
      <c r="R622" s="31" t="s">
        <v>858</v>
      </c>
      <c r="S622" s="31" t="s">
        <v>844</v>
      </c>
    </row>
    <row r="623" spans="1:19" x14ac:dyDescent="0.25">
      <c r="A623" s="31" t="s">
        <v>3040</v>
      </c>
      <c r="B623" s="31" t="s">
        <v>3041</v>
      </c>
      <c r="C623" s="31">
        <v>4225234</v>
      </c>
      <c r="D623" s="31">
        <v>136001</v>
      </c>
      <c r="E623" s="31" t="s">
        <v>833</v>
      </c>
      <c r="F623" s="31" t="s">
        <v>834</v>
      </c>
      <c r="G623" s="31" t="s">
        <v>1987</v>
      </c>
      <c r="H623" s="31" t="s">
        <v>1988</v>
      </c>
      <c r="I623" s="31" t="s">
        <v>2662</v>
      </c>
      <c r="J623" s="31" t="s">
        <v>3042</v>
      </c>
      <c r="K623" s="31"/>
      <c r="N623" s="31" t="s">
        <v>3043</v>
      </c>
      <c r="O623" s="31" t="s">
        <v>857</v>
      </c>
      <c r="Q623" s="31" t="s">
        <v>842</v>
      </c>
      <c r="R623" s="31" t="s">
        <v>858</v>
      </c>
      <c r="S623" s="31" t="s">
        <v>844</v>
      </c>
    </row>
    <row r="624" spans="1:19" x14ac:dyDescent="0.25">
      <c r="A624" s="31" t="s">
        <v>3044</v>
      </c>
      <c r="B624" s="31" t="s">
        <v>2555</v>
      </c>
      <c r="C624" s="31">
        <v>4226232</v>
      </c>
      <c r="D624" s="31">
        <v>136064</v>
      </c>
      <c r="E624" s="31" t="s">
        <v>833</v>
      </c>
      <c r="F624" s="31" t="s">
        <v>834</v>
      </c>
      <c r="G624" s="31" t="s">
        <v>1987</v>
      </c>
      <c r="H624" s="31" t="s">
        <v>1988</v>
      </c>
      <c r="I624" s="31" t="s">
        <v>2554</v>
      </c>
      <c r="J624" s="31" t="s">
        <v>3045</v>
      </c>
      <c r="K624" s="31"/>
      <c r="N624" s="31" t="s">
        <v>3046</v>
      </c>
    </row>
    <row r="625" spans="1:19" x14ac:dyDescent="0.25">
      <c r="A625" s="31" t="s">
        <v>3047</v>
      </c>
      <c r="B625" s="31" t="s">
        <v>2663</v>
      </c>
      <c r="C625" s="31">
        <v>4227954</v>
      </c>
      <c r="D625" s="31">
        <v>136081</v>
      </c>
      <c r="E625" s="31" t="s">
        <v>833</v>
      </c>
      <c r="F625" s="31" t="s">
        <v>834</v>
      </c>
      <c r="G625" s="31" t="s">
        <v>1987</v>
      </c>
      <c r="H625" s="31" t="s">
        <v>1988</v>
      </c>
      <c r="I625" s="31" t="s">
        <v>2662</v>
      </c>
      <c r="J625" s="31" t="s">
        <v>3048</v>
      </c>
      <c r="K625" s="31"/>
      <c r="N625" s="31" t="s">
        <v>3049</v>
      </c>
      <c r="O625" s="31" t="s">
        <v>857</v>
      </c>
      <c r="Q625" s="31" t="s">
        <v>842</v>
      </c>
      <c r="R625" s="31" t="s">
        <v>858</v>
      </c>
      <c r="S625" s="31" t="s">
        <v>844</v>
      </c>
    </row>
    <row r="626" spans="1:19" x14ac:dyDescent="0.25">
      <c r="A626" s="31" t="s">
        <v>3050</v>
      </c>
      <c r="B626" s="31" t="s">
        <v>3003</v>
      </c>
      <c r="C626" s="31">
        <v>4228790</v>
      </c>
      <c r="D626" s="31">
        <v>136084</v>
      </c>
      <c r="E626" s="31" t="s">
        <v>833</v>
      </c>
      <c r="F626" s="31" t="s">
        <v>834</v>
      </c>
      <c r="G626" s="31" t="s">
        <v>1987</v>
      </c>
      <c r="H626" s="31" t="s">
        <v>1988</v>
      </c>
      <c r="I626" s="31" t="s">
        <v>2662</v>
      </c>
      <c r="J626" s="31" t="s">
        <v>3051</v>
      </c>
      <c r="K626" s="31"/>
      <c r="N626" s="31" t="s">
        <v>3052</v>
      </c>
      <c r="O626" s="31" t="s">
        <v>871</v>
      </c>
      <c r="Q626" s="31" t="s">
        <v>842</v>
      </c>
      <c r="R626" s="31" t="s">
        <v>858</v>
      </c>
      <c r="S626" s="31" t="s">
        <v>844</v>
      </c>
    </row>
    <row r="627" spans="1:19" x14ac:dyDescent="0.25">
      <c r="A627" s="31" t="s">
        <v>3053</v>
      </c>
      <c r="B627" s="31" t="s">
        <v>3055</v>
      </c>
      <c r="C627" s="31">
        <v>4232696</v>
      </c>
      <c r="D627" s="31">
        <v>136095</v>
      </c>
      <c r="E627" s="31" t="s">
        <v>833</v>
      </c>
      <c r="F627" s="31" t="s">
        <v>834</v>
      </c>
      <c r="G627" s="31" t="s">
        <v>1987</v>
      </c>
      <c r="H627" s="31" t="s">
        <v>1988</v>
      </c>
      <c r="I627" s="31" t="s">
        <v>3054</v>
      </c>
      <c r="J627" s="31" t="s">
        <v>3056</v>
      </c>
      <c r="K627" s="31"/>
      <c r="N627" s="31" t="s">
        <v>3015</v>
      </c>
    </row>
    <row r="628" spans="1:19" x14ac:dyDescent="0.25">
      <c r="A628" s="31" t="s">
        <v>3057</v>
      </c>
      <c r="B628" s="31" t="s">
        <v>2605</v>
      </c>
      <c r="C628" s="31">
        <v>4233083</v>
      </c>
      <c r="D628" s="31">
        <v>136096</v>
      </c>
      <c r="E628" s="31" t="s">
        <v>833</v>
      </c>
      <c r="F628" s="31" t="s">
        <v>834</v>
      </c>
      <c r="G628" s="31" t="s">
        <v>1987</v>
      </c>
      <c r="H628" s="31" t="s">
        <v>1988</v>
      </c>
      <c r="I628" s="31" t="s">
        <v>2019</v>
      </c>
      <c r="J628" s="31" t="s">
        <v>3058</v>
      </c>
      <c r="K628" s="31"/>
      <c r="N628" s="31" t="s">
        <v>3059</v>
      </c>
    </row>
    <row r="629" spans="1:19" x14ac:dyDescent="0.25">
      <c r="A629" s="31" t="s">
        <v>3060</v>
      </c>
      <c r="B629" s="31" t="s">
        <v>3061</v>
      </c>
      <c r="C629" s="31">
        <v>4237156</v>
      </c>
      <c r="D629" s="31">
        <v>136035</v>
      </c>
      <c r="E629" s="31" t="s">
        <v>833</v>
      </c>
      <c r="F629" s="31" t="s">
        <v>834</v>
      </c>
      <c r="G629" s="31" t="s">
        <v>1987</v>
      </c>
      <c r="H629" s="31" t="s">
        <v>1988</v>
      </c>
      <c r="I629" s="31" t="s">
        <v>2961</v>
      </c>
      <c r="J629" s="31" t="s">
        <v>3062</v>
      </c>
      <c r="K629" s="31"/>
      <c r="N629" s="31" t="s">
        <v>3063</v>
      </c>
      <c r="O629" s="31" t="s">
        <v>857</v>
      </c>
      <c r="Q629" s="31" t="s">
        <v>842</v>
      </c>
      <c r="R629" s="31" t="s">
        <v>858</v>
      </c>
      <c r="S629" s="31" t="s">
        <v>844</v>
      </c>
    </row>
    <row r="630" spans="1:19" x14ac:dyDescent="0.25">
      <c r="A630" s="31" t="s">
        <v>3064</v>
      </c>
      <c r="B630" s="31" t="s">
        <v>3061</v>
      </c>
      <c r="C630" s="31">
        <v>4238205</v>
      </c>
      <c r="D630" s="31">
        <v>136108</v>
      </c>
      <c r="E630" s="31" t="s">
        <v>833</v>
      </c>
      <c r="F630" s="31" t="s">
        <v>834</v>
      </c>
      <c r="G630" s="31" t="s">
        <v>1987</v>
      </c>
      <c r="H630" s="31" t="s">
        <v>1988</v>
      </c>
      <c r="I630" s="31" t="s">
        <v>2961</v>
      </c>
      <c r="J630" s="31" t="s">
        <v>3065</v>
      </c>
      <c r="K630" s="31"/>
      <c r="N630" s="31" t="s">
        <v>3066</v>
      </c>
      <c r="O630" s="31" t="s">
        <v>871</v>
      </c>
      <c r="Q630" s="31" t="s">
        <v>842</v>
      </c>
      <c r="R630" s="31" t="s">
        <v>858</v>
      </c>
      <c r="S630" s="31" t="s">
        <v>844</v>
      </c>
    </row>
    <row r="631" spans="1:19" x14ac:dyDescent="0.25">
      <c r="A631" s="31" t="s">
        <v>3067</v>
      </c>
      <c r="B631" s="31" t="s">
        <v>2610</v>
      </c>
      <c r="C631" s="31">
        <v>4238364</v>
      </c>
      <c r="D631" s="31">
        <v>136039</v>
      </c>
      <c r="E631" s="31" t="s">
        <v>833</v>
      </c>
      <c r="F631" s="31" t="s">
        <v>834</v>
      </c>
      <c r="G631" s="31" t="s">
        <v>1987</v>
      </c>
      <c r="H631" s="31" t="s">
        <v>1988</v>
      </c>
      <c r="I631" s="31" t="s">
        <v>2609</v>
      </c>
      <c r="J631" s="31" t="s">
        <v>3068</v>
      </c>
      <c r="K631" s="31"/>
      <c r="N631" s="31" t="s">
        <v>3069</v>
      </c>
      <c r="O631" s="31" t="s">
        <v>871</v>
      </c>
      <c r="Q631" s="31" t="s">
        <v>842</v>
      </c>
      <c r="R631" s="31" t="s">
        <v>858</v>
      </c>
      <c r="S631" s="31" t="s">
        <v>844</v>
      </c>
    </row>
    <row r="632" spans="1:19" x14ac:dyDescent="0.25">
      <c r="A632" s="31" t="s">
        <v>3070</v>
      </c>
      <c r="B632" s="31" t="s">
        <v>2972</v>
      </c>
      <c r="C632" s="31">
        <v>4238543</v>
      </c>
      <c r="D632" s="31">
        <v>136109</v>
      </c>
      <c r="E632" s="31" t="s">
        <v>833</v>
      </c>
      <c r="F632" s="31" t="s">
        <v>834</v>
      </c>
      <c r="G632" s="31" t="s">
        <v>1987</v>
      </c>
      <c r="H632" s="31" t="s">
        <v>1988</v>
      </c>
      <c r="I632" s="31" t="s">
        <v>2971</v>
      </c>
      <c r="J632" s="31" t="s">
        <v>3071</v>
      </c>
      <c r="K632" s="31"/>
      <c r="N632" s="31" t="s">
        <v>3072</v>
      </c>
      <c r="O632" s="31" t="s">
        <v>871</v>
      </c>
      <c r="Q632" s="31" t="s">
        <v>842</v>
      </c>
      <c r="R632" s="31" t="s">
        <v>858</v>
      </c>
      <c r="S632" s="31" t="s">
        <v>844</v>
      </c>
    </row>
    <row r="633" spans="1:19" x14ac:dyDescent="0.25">
      <c r="A633" s="31" t="s">
        <v>3073</v>
      </c>
      <c r="B633" s="31" t="s">
        <v>2981</v>
      </c>
      <c r="C633" s="31">
        <v>4239245</v>
      </c>
      <c r="D633" s="31">
        <v>136110</v>
      </c>
      <c r="E633" s="31" t="s">
        <v>833</v>
      </c>
      <c r="F633" s="31" t="s">
        <v>834</v>
      </c>
      <c r="G633" s="31" t="s">
        <v>1987</v>
      </c>
      <c r="H633" s="31" t="s">
        <v>1988</v>
      </c>
      <c r="I633" s="31" t="s">
        <v>2980</v>
      </c>
      <c r="J633" s="31" t="s">
        <v>3074</v>
      </c>
      <c r="K633" s="31"/>
      <c r="N633" s="31" t="s">
        <v>3075</v>
      </c>
      <c r="O633" s="31" t="s">
        <v>857</v>
      </c>
      <c r="Q633" s="31" t="s">
        <v>842</v>
      </c>
      <c r="R633" s="31" t="s">
        <v>1454</v>
      </c>
      <c r="S633" s="31" t="s">
        <v>844</v>
      </c>
    </row>
    <row r="634" spans="1:19" x14ac:dyDescent="0.25">
      <c r="A634" s="31" t="s">
        <v>3076</v>
      </c>
      <c r="B634" s="31" t="s">
        <v>2981</v>
      </c>
      <c r="C634" s="31">
        <v>4243314</v>
      </c>
      <c r="D634" s="31">
        <v>136054</v>
      </c>
      <c r="E634" s="31" t="s">
        <v>833</v>
      </c>
      <c r="F634" s="31" t="s">
        <v>834</v>
      </c>
      <c r="G634" s="31" t="s">
        <v>1987</v>
      </c>
      <c r="H634" s="31" t="s">
        <v>1988</v>
      </c>
      <c r="I634" s="31" t="s">
        <v>2980</v>
      </c>
      <c r="J634" s="31" t="s">
        <v>3077</v>
      </c>
      <c r="K634" s="31"/>
      <c r="N634" s="31" t="s">
        <v>3078</v>
      </c>
      <c r="O634" s="31" t="s">
        <v>857</v>
      </c>
      <c r="Q634" s="31" t="s">
        <v>842</v>
      </c>
      <c r="R634" s="31" t="s">
        <v>1454</v>
      </c>
      <c r="S634" s="31" t="s">
        <v>844</v>
      </c>
    </row>
    <row r="635" spans="1:19" x14ac:dyDescent="0.25">
      <c r="A635" s="31" t="s">
        <v>3079</v>
      </c>
      <c r="B635" s="31" t="s">
        <v>2981</v>
      </c>
      <c r="C635" s="31">
        <v>4243521</v>
      </c>
      <c r="D635" s="31">
        <v>136123</v>
      </c>
      <c r="E635" s="31" t="s">
        <v>833</v>
      </c>
      <c r="F635" s="31" t="s">
        <v>834</v>
      </c>
      <c r="G635" s="31" t="s">
        <v>1987</v>
      </c>
      <c r="H635" s="31" t="s">
        <v>1988</v>
      </c>
      <c r="I635" s="31" t="s">
        <v>2980</v>
      </c>
      <c r="J635" s="31" t="s">
        <v>3080</v>
      </c>
      <c r="K635" s="31"/>
      <c r="N635" s="31" t="s">
        <v>3081</v>
      </c>
      <c r="O635" s="31" t="s">
        <v>871</v>
      </c>
      <c r="Q635" s="31" t="s">
        <v>842</v>
      </c>
      <c r="R635" s="31" t="s">
        <v>858</v>
      </c>
      <c r="S635" s="31" t="s">
        <v>844</v>
      </c>
    </row>
    <row r="636" spans="1:19" x14ac:dyDescent="0.25">
      <c r="A636" s="31" t="s">
        <v>3082</v>
      </c>
      <c r="B636" s="31" t="s">
        <v>2555</v>
      </c>
      <c r="C636" s="31">
        <v>4245064</v>
      </c>
      <c r="D636" s="31">
        <v>136127</v>
      </c>
      <c r="E636" s="31" t="s">
        <v>833</v>
      </c>
      <c r="F636" s="31" t="s">
        <v>834</v>
      </c>
      <c r="G636" s="31" t="s">
        <v>1987</v>
      </c>
      <c r="H636" s="31" t="s">
        <v>1988</v>
      </c>
      <c r="I636" s="31" t="s">
        <v>2554</v>
      </c>
      <c r="J636" s="31" t="s">
        <v>3083</v>
      </c>
      <c r="K636" s="31"/>
      <c r="N636" s="31" t="s">
        <v>3084</v>
      </c>
    </row>
    <row r="637" spans="1:19" x14ac:dyDescent="0.25">
      <c r="A637" s="31" t="s">
        <v>3085</v>
      </c>
      <c r="B637" s="31" t="s">
        <v>2981</v>
      </c>
      <c r="C637" s="31">
        <v>4247032</v>
      </c>
      <c r="D637" s="31">
        <v>136071</v>
      </c>
      <c r="E637" s="31" t="s">
        <v>833</v>
      </c>
      <c r="F637" s="31" t="s">
        <v>834</v>
      </c>
      <c r="G637" s="31" t="s">
        <v>1987</v>
      </c>
      <c r="H637" s="31" t="s">
        <v>1988</v>
      </c>
      <c r="I637" s="31" t="s">
        <v>2980</v>
      </c>
      <c r="J637" s="31" t="s">
        <v>3086</v>
      </c>
      <c r="K637" s="31"/>
      <c r="N637" s="31" t="s">
        <v>3087</v>
      </c>
    </row>
    <row r="638" spans="1:19" x14ac:dyDescent="0.25">
      <c r="A638" s="31" t="s">
        <v>3088</v>
      </c>
      <c r="B638" s="31" t="s">
        <v>2024</v>
      </c>
      <c r="C638" s="31">
        <v>4248952</v>
      </c>
      <c r="D638" s="31">
        <v>136140</v>
      </c>
      <c r="E638" s="31" t="s">
        <v>833</v>
      </c>
      <c r="F638" s="31" t="s">
        <v>834</v>
      </c>
      <c r="G638" s="31" t="s">
        <v>1987</v>
      </c>
      <c r="H638" s="31" t="s">
        <v>1988</v>
      </c>
      <c r="I638" s="31" t="s">
        <v>2019</v>
      </c>
      <c r="J638" s="31" t="s">
        <v>3089</v>
      </c>
      <c r="K638" s="31"/>
      <c r="N638" s="31" t="s">
        <v>3090</v>
      </c>
      <c r="O638" s="31" t="s">
        <v>1464</v>
      </c>
      <c r="P638" s="31" t="s">
        <v>3091</v>
      </c>
      <c r="Q638" s="31" t="s">
        <v>842</v>
      </c>
      <c r="R638" s="31" t="s">
        <v>1454</v>
      </c>
      <c r="S638" s="31" t="s">
        <v>844</v>
      </c>
    </row>
    <row r="639" spans="1:19" x14ac:dyDescent="0.25">
      <c r="A639" s="31" t="s">
        <v>3092</v>
      </c>
      <c r="B639" s="31" t="s">
        <v>2981</v>
      </c>
      <c r="C639" s="31">
        <v>4249132</v>
      </c>
      <c r="D639" s="31">
        <v>136141</v>
      </c>
      <c r="E639" s="31" t="s">
        <v>833</v>
      </c>
      <c r="F639" s="31" t="s">
        <v>834</v>
      </c>
      <c r="G639" s="31" t="s">
        <v>1987</v>
      </c>
      <c r="H639" s="31" t="s">
        <v>1988</v>
      </c>
      <c r="I639" s="31" t="s">
        <v>2980</v>
      </c>
      <c r="J639" s="31" t="s">
        <v>3093</v>
      </c>
      <c r="K639" s="31"/>
      <c r="N639" s="31" t="s">
        <v>3094</v>
      </c>
      <c r="O639" s="31" t="s">
        <v>857</v>
      </c>
      <c r="Q639" s="31" t="s">
        <v>842</v>
      </c>
      <c r="R639" s="31" t="s">
        <v>858</v>
      </c>
      <c r="S639" s="31" t="s">
        <v>844</v>
      </c>
    </row>
    <row r="640" spans="1:19" x14ac:dyDescent="0.25">
      <c r="A640" s="31" t="s">
        <v>3095</v>
      </c>
      <c r="B640" s="31" t="s">
        <v>3096</v>
      </c>
      <c r="C640" s="31">
        <v>4249485</v>
      </c>
      <c r="D640" s="31">
        <v>136143</v>
      </c>
      <c r="E640" s="31" t="s">
        <v>833</v>
      </c>
      <c r="F640" s="31" t="s">
        <v>834</v>
      </c>
      <c r="G640" s="31" t="s">
        <v>1987</v>
      </c>
      <c r="H640" s="31" t="s">
        <v>1988</v>
      </c>
      <c r="I640" s="31" t="s">
        <v>2019</v>
      </c>
      <c r="J640" s="31" t="s">
        <v>3097</v>
      </c>
      <c r="K640" s="31"/>
      <c r="N640" s="31" t="s">
        <v>3098</v>
      </c>
      <c r="O640" s="31" t="s">
        <v>857</v>
      </c>
      <c r="Q640" s="31" t="s">
        <v>842</v>
      </c>
      <c r="R640" s="31" t="s">
        <v>1454</v>
      </c>
      <c r="S640" s="31" t="s">
        <v>844</v>
      </c>
    </row>
    <row r="641" spans="1:19" x14ac:dyDescent="0.25">
      <c r="A641" s="31" t="s">
        <v>3099</v>
      </c>
      <c r="B641" s="31" t="s">
        <v>3100</v>
      </c>
      <c r="C641" s="31">
        <v>4250426</v>
      </c>
      <c r="D641" s="31">
        <v>136147</v>
      </c>
      <c r="E641" s="31" t="s">
        <v>833</v>
      </c>
      <c r="F641" s="31" t="s">
        <v>834</v>
      </c>
      <c r="G641" s="31" t="s">
        <v>1987</v>
      </c>
      <c r="H641" s="31" t="s">
        <v>1988</v>
      </c>
      <c r="I641" s="31" t="s">
        <v>2019</v>
      </c>
      <c r="J641" s="31" t="s">
        <v>3101</v>
      </c>
      <c r="K641" s="31"/>
      <c r="N641" s="31" t="s">
        <v>3046</v>
      </c>
    </row>
    <row r="642" spans="1:19" x14ac:dyDescent="0.25">
      <c r="A642" s="31" t="s">
        <v>3102</v>
      </c>
      <c r="B642" s="31" t="s">
        <v>3103</v>
      </c>
      <c r="C642" s="31">
        <v>4251733</v>
      </c>
      <c r="D642" s="31">
        <v>136154</v>
      </c>
      <c r="E642" s="31" t="s">
        <v>833</v>
      </c>
      <c r="F642" s="31" t="s">
        <v>834</v>
      </c>
      <c r="G642" s="31" t="s">
        <v>1987</v>
      </c>
      <c r="H642" s="31" t="s">
        <v>1988</v>
      </c>
      <c r="I642" s="31" t="s">
        <v>2019</v>
      </c>
      <c r="J642" s="31" t="s">
        <v>3104</v>
      </c>
      <c r="K642" s="31"/>
      <c r="N642" s="31" t="s">
        <v>3105</v>
      </c>
      <c r="O642" s="31" t="s">
        <v>871</v>
      </c>
      <c r="Q642" s="31" t="s">
        <v>842</v>
      </c>
      <c r="R642" s="31" t="s">
        <v>858</v>
      </c>
      <c r="S642" s="31" t="s">
        <v>844</v>
      </c>
    </row>
    <row r="643" spans="1:19" x14ac:dyDescent="0.25">
      <c r="A643" s="31" t="s">
        <v>3106</v>
      </c>
      <c r="B643" s="31" t="s">
        <v>3107</v>
      </c>
      <c r="C643" s="31">
        <v>4252119</v>
      </c>
      <c r="D643" s="31">
        <v>136155</v>
      </c>
      <c r="E643" s="31" t="s">
        <v>833</v>
      </c>
      <c r="F643" s="31" t="s">
        <v>834</v>
      </c>
      <c r="G643" s="31" t="s">
        <v>1987</v>
      </c>
      <c r="H643" s="31" t="s">
        <v>1988</v>
      </c>
      <c r="I643" s="31" t="s">
        <v>2662</v>
      </c>
      <c r="J643" s="31" t="s">
        <v>3108</v>
      </c>
      <c r="K643" s="31"/>
      <c r="N643" s="31" t="s">
        <v>3109</v>
      </c>
      <c r="O643" s="31" t="s">
        <v>857</v>
      </c>
      <c r="Q643" s="31" t="s">
        <v>842</v>
      </c>
      <c r="R643" s="31" t="s">
        <v>858</v>
      </c>
      <c r="S643" s="31" t="s">
        <v>844</v>
      </c>
    </row>
    <row r="644" spans="1:19" x14ac:dyDescent="0.25">
      <c r="A644" s="31" t="s">
        <v>3110</v>
      </c>
      <c r="B644" s="31" t="s">
        <v>2986</v>
      </c>
      <c r="C644" s="31">
        <v>4255244</v>
      </c>
      <c r="D644" s="31">
        <v>136175</v>
      </c>
      <c r="E644" s="31" t="s">
        <v>833</v>
      </c>
      <c r="F644" s="31" t="s">
        <v>834</v>
      </c>
      <c r="G644" s="31" t="s">
        <v>1987</v>
      </c>
      <c r="H644" s="31" t="s">
        <v>1988</v>
      </c>
      <c r="I644" s="31" t="s">
        <v>2985</v>
      </c>
      <c r="J644" s="31" t="s">
        <v>3111</v>
      </c>
      <c r="K644" s="31"/>
      <c r="N644" s="31" t="s">
        <v>3112</v>
      </c>
      <c r="O644" s="31" t="s">
        <v>871</v>
      </c>
      <c r="Q644" s="31" t="s">
        <v>842</v>
      </c>
      <c r="R644" s="31" t="s">
        <v>858</v>
      </c>
      <c r="S644" s="31" t="s">
        <v>844</v>
      </c>
    </row>
    <row r="645" spans="1:19" x14ac:dyDescent="0.25">
      <c r="A645" s="31" t="s">
        <v>3113</v>
      </c>
      <c r="B645" s="31" t="s">
        <v>3114</v>
      </c>
      <c r="C645" s="31">
        <v>4255660</v>
      </c>
      <c r="D645" s="31">
        <v>136178</v>
      </c>
      <c r="E645" s="31" t="s">
        <v>833</v>
      </c>
      <c r="F645" s="31" t="s">
        <v>834</v>
      </c>
      <c r="G645" s="31" t="s">
        <v>1987</v>
      </c>
      <c r="H645" s="31" t="s">
        <v>1988</v>
      </c>
      <c r="I645" s="31" t="s">
        <v>2609</v>
      </c>
      <c r="J645" s="31" t="s">
        <v>3115</v>
      </c>
      <c r="K645" s="31"/>
      <c r="N645" s="31" t="s">
        <v>3116</v>
      </c>
    </row>
    <row r="646" spans="1:19" x14ac:dyDescent="0.25">
      <c r="A646" s="31" t="s">
        <v>3117</v>
      </c>
      <c r="B646" s="31" t="s">
        <v>3041</v>
      </c>
      <c r="C646" s="31">
        <v>4256197</v>
      </c>
      <c r="D646" s="31">
        <v>136182</v>
      </c>
      <c r="E646" s="31" t="s">
        <v>833</v>
      </c>
      <c r="F646" s="31" t="s">
        <v>834</v>
      </c>
      <c r="G646" s="31" t="s">
        <v>1987</v>
      </c>
      <c r="H646" s="31" t="s">
        <v>1988</v>
      </c>
      <c r="I646" s="31" t="s">
        <v>2662</v>
      </c>
      <c r="J646" s="31" t="s">
        <v>3118</v>
      </c>
      <c r="K646" s="31"/>
      <c r="N646" s="31" t="s">
        <v>3119</v>
      </c>
    </row>
    <row r="647" spans="1:19" x14ac:dyDescent="0.25">
      <c r="A647" s="31" t="s">
        <v>3120</v>
      </c>
      <c r="B647" s="31" t="s">
        <v>3121</v>
      </c>
      <c r="C647" s="31">
        <v>4270667</v>
      </c>
      <c r="D647" s="31">
        <v>136294</v>
      </c>
      <c r="E647" s="31" t="s">
        <v>833</v>
      </c>
      <c r="F647" s="31" t="s">
        <v>834</v>
      </c>
      <c r="G647" s="31" t="s">
        <v>2635</v>
      </c>
      <c r="H647" s="31" t="s">
        <v>1261</v>
      </c>
      <c r="I647" s="31" t="s">
        <v>2646</v>
      </c>
      <c r="J647" s="31" t="s">
        <v>3122</v>
      </c>
      <c r="K647" s="31"/>
      <c r="N647" s="31" t="s">
        <v>3123</v>
      </c>
      <c r="O647" s="31" t="s">
        <v>857</v>
      </c>
      <c r="Q647" s="31" t="s">
        <v>842</v>
      </c>
      <c r="R647" s="31" t="s">
        <v>858</v>
      </c>
      <c r="S647" s="31" t="s">
        <v>844</v>
      </c>
    </row>
    <row r="648" spans="1:19" x14ac:dyDescent="0.25">
      <c r="A648" s="31" t="s">
        <v>3124</v>
      </c>
      <c r="B648" s="31" t="s">
        <v>3126</v>
      </c>
      <c r="C648" s="31">
        <v>4295063</v>
      </c>
      <c r="D648" s="31">
        <v>136464</v>
      </c>
      <c r="E648" s="31" t="s">
        <v>833</v>
      </c>
      <c r="F648" s="31" t="s">
        <v>834</v>
      </c>
      <c r="G648" s="31" t="s">
        <v>1260</v>
      </c>
      <c r="H648" s="31" t="s">
        <v>1261</v>
      </c>
      <c r="I648" s="31" t="s">
        <v>3125</v>
      </c>
      <c r="J648" s="31" t="s">
        <v>3127</v>
      </c>
      <c r="K648" s="31"/>
      <c r="N648" s="31" t="s">
        <v>3128</v>
      </c>
      <c r="O648" s="31" t="s">
        <v>1601</v>
      </c>
      <c r="P648" s="31" t="s">
        <v>3129</v>
      </c>
      <c r="Q648" s="31" t="s">
        <v>842</v>
      </c>
      <c r="R648" s="31" t="s">
        <v>843</v>
      </c>
      <c r="S648" s="31" t="s">
        <v>844</v>
      </c>
    </row>
    <row r="649" spans="1:19" x14ac:dyDescent="0.25">
      <c r="A649" s="31" t="s">
        <v>3130</v>
      </c>
      <c r="B649" s="31" t="s">
        <v>3132</v>
      </c>
      <c r="C649" s="31">
        <v>4313662</v>
      </c>
      <c r="D649" s="31">
        <v>136584</v>
      </c>
      <c r="E649" s="31" t="s">
        <v>833</v>
      </c>
      <c r="F649" s="31" t="s">
        <v>834</v>
      </c>
      <c r="G649" s="31" t="s">
        <v>2635</v>
      </c>
      <c r="H649" s="31" t="s">
        <v>1261</v>
      </c>
      <c r="I649" s="31" t="s">
        <v>3131</v>
      </c>
      <c r="J649" s="31" t="s">
        <v>3133</v>
      </c>
      <c r="K649" s="31"/>
      <c r="N649" s="31" t="s">
        <v>1350</v>
      </c>
      <c r="O649" s="31" t="s">
        <v>857</v>
      </c>
      <c r="Q649" s="31" t="s">
        <v>842</v>
      </c>
      <c r="R649" s="31" t="s">
        <v>1275</v>
      </c>
      <c r="S649" s="31" t="s">
        <v>844</v>
      </c>
    </row>
    <row r="650" spans="1:19" x14ac:dyDescent="0.25">
      <c r="A650" s="31" t="s">
        <v>3134</v>
      </c>
      <c r="B650" s="31" t="s">
        <v>3136</v>
      </c>
      <c r="C650" s="31">
        <v>4321414</v>
      </c>
      <c r="D650" s="31">
        <v>136640</v>
      </c>
      <c r="E650" s="31" t="s">
        <v>833</v>
      </c>
      <c r="F650" s="31" t="s">
        <v>834</v>
      </c>
      <c r="G650" s="31" t="s">
        <v>2635</v>
      </c>
      <c r="H650" s="31" t="s">
        <v>1261</v>
      </c>
      <c r="I650" s="31" t="s">
        <v>3135</v>
      </c>
      <c r="J650" s="31" t="s">
        <v>3137</v>
      </c>
      <c r="K650" s="31"/>
      <c r="N650" s="31" t="s">
        <v>3138</v>
      </c>
    </row>
    <row r="651" spans="1:19" x14ac:dyDescent="0.25">
      <c r="A651" s="31" t="s">
        <v>3139</v>
      </c>
      <c r="B651" s="31" t="s">
        <v>3121</v>
      </c>
      <c r="C651" s="31">
        <v>4341743</v>
      </c>
      <c r="D651" s="31">
        <v>136804</v>
      </c>
      <c r="E651" s="31" t="s">
        <v>833</v>
      </c>
      <c r="F651" s="31" t="s">
        <v>834</v>
      </c>
      <c r="G651" s="31" t="s">
        <v>2635</v>
      </c>
      <c r="H651" s="31" t="s">
        <v>1261</v>
      </c>
      <c r="I651" s="31" t="s">
        <v>2646</v>
      </c>
      <c r="J651" s="31" t="s">
        <v>3140</v>
      </c>
      <c r="K651" s="31"/>
      <c r="N651" s="31" t="s">
        <v>3141</v>
      </c>
    </row>
    <row r="652" spans="1:19" x14ac:dyDescent="0.25">
      <c r="A652" s="31" t="s">
        <v>3142</v>
      </c>
      <c r="B652" s="31" t="s">
        <v>3145</v>
      </c>
      <c r="C652" s="31">
        <v>4370090</v>
      </c>
      <c r="D652" s="31">
        <v>13951</v>
      </c>
      <c r="E652" s="31" t="s">
        <v>833</v>
      </c>
      <c r="F652" s="31" t="s">
        <v>850</v>
      </c>
      <c r="G652" s="31" t="s">
        <v>3143</v>
      </c>
      <c r="H652" s="31" t="s">
        <v>2624</v>
      </c>
      <c r="I652" s="31" t="s">
        <v>3144</v>
      </c>
      <c r="J652" s="31" t="s">
        <v>3146</v>
      </c>
      <c r="K652" s="31"/>
      <c r="N652" s="31" t="s">
        <v>3147</v>
      </c>
      <c r="O652" s="31" t="s">
        <v>2713</v>
      </c>
      <c r="Q652" s="31" t="s">
        <v>2590</v>
      </c>
      <c r="S652" s="31" t="s">
        <v>844</v>
      </c>
    </row>
    <row r="653" spans="1:19" x14ac:dyDescent="0.25">
      <c r="A653" s="31" t="s">
        <v>3148</v>
      </c>
      <c r="B653" s="31" t="s">
        <v>3149</v>
      </c>
      <c r="C653" s="31">
        <v>4380748</v>
      </c>
      <c r="D653" s="31">
        <v>14001</v>
      </c>
      <c r="E653" s="31" t="s">
        <v>833</v>
      </c>
      <c r="F653" s="31" t="s">
        <v>850</v>
      </c>
      <c r="G653" s="31" t="s">
        <v>2734</v>
      </c>
      <c r="H653" s="31" t="s">
        <v>2624</v>
      </c>
      <c r="I653" s="31" t="s">
        <v>2735</v>
      </c>
      <c r="J653" s="31" t="s">
        <v>3150</v>
      </c>
      <c r="K653" s="31"/>
      <c r="N653" s="31" t="s">
        <v>2738</v>
      </c>
      <c r="O653" s="31" t="s">
        <v>2713</v>
      </c>
      <c r="Q653" s="31" t="s">
        <v>2590</v>
      </c>
      <c r="S653" s="31" t="s">
        <v>844</v>
      </c>
    </row>
    <row r="654" spans="1:19" x14ac:dyDescent="0.25">
      <c r="A654" s="31" t="s">
        <v>3151</v>
      </c>
      <c r="B654" s="31" t="s">
        <v>3149</v>
      </c>
      <c r="C654" s="31">
        <v>4380789</v>
      </c>
      <c r="D654" s="31">
        <v>14002</v>
      </c>
      <c r="E654" s="31" t="s">
        <v>833</v>
      </c>
      <c r="F654" s="31" t="s">
        <v>850</v>
      </c>
      <c r="G654" s="31" t="s">
        <v>2734</v>
      </c>
      <c r="H654" s="31" t="s">
        <v>2624</v>
      </c>
      <c r="I654" s="31" t="s">
        <v>2735</v>
      </c>
      <c r="J654" s="31" t="s">
        <v>3152</v>
      </c>
      <c r="K654" s="31"/>
      <c r="N654" s="31" t="s">
        <v>2738</v>
      </c>
      <c r="O654" s="31" t="s">
        <v>2713</v>
      </c>
      <c r="Q654" s="31" t="s">
        <v>2590</v>
      </c>
      <c r="S654" s="31" t="s">
        <v>844</v>
      </c>
    </row>
    <row r="655" spans="1:19" x14ac:dyDescent="0.25">
      <c r="A655" s="31" t="s">
        <v>3153</v>
      </c>
      <c r="B655" s="31" t="s">
        <v>3156</v>
      </c>
      <c r="C655" s="31">
        <v>4419780</v>
      </c>
      <c r="D655" s="31">
        <v>14197</v>
      </c>
      <c r="E655" s="31" t="s">
        <v>833</v>
      </c>
      <c r="F655" s="31" t="s">
        <v>834</v>
      </c>
      <c r="G655" s="31" t="s">
        <v>3154</v>
      </c>
      <c r="H655" s="31" t="s">
        <v>1261</v>
      </c>
      <c r="I655" s="31" t="s">
        <v>3155</v>
      </c>
      <c r="J655" s="31" t="s">
        <v>1662</v>
      </c>
      <c r="K655" s="31"/>
      <c r="N655" s="31" t="s">
        <v>3157</v>
      </c>
      <c r="O655" s="31" t="s">
        <v>841</v>
      </c>
      <c r="Q655" s="31" t="s">
        <v>842</v>
      </c>
      <c r="R655" s="31" t="s">
        <v>858</v>
      </c>
      <c r="S655" s="31" t="s">
        <v>844</v>
      </c>
    </row>
    <row r="656" spans="1:19" x14ac:dyDescent="0.25">
      <c r="A656" s="31" t="s">
        <v>3158</v>
      </c>
      <c r="B656" s="31" t="s">
        <v>3159</v>
      </c>
      <c r="C656" s="31">
        <v>4461092</v>
      </c>
      <c r="D656" s="31">
        <v>14808</v>
      </c>
      <c r="E656" s="31" t="s">
        <v>833</v>
      </c>
      <c r="F656" s="31" t="s">
        <v>850</v>
      </c>
      <c r="G656" s="31" t="s">
        <v>1282</v>
      </c>
      <c r="H656" s="31" t="s">
        <v>852</v>
      </c>
      <c r="I656" s="31" t="s">
        <v>2630</v>
      </c>
      <c r="J656" s="31" t="s">
        <v>3160</v>
      </c>
      <c r="K656" s="31"/>
      <c r="N656" s="31" t="s">
        <v>3161</v>
      </c>
      <c r="O656" s="31" t="s">
        <v>1601</v>
      </c>
      <c r="P656" s="31" t="s">
        <v>2633</v>
      </c>
      <c r="Q656" s="31" t="s">
        <v>2590</v>
      </c>
      <c r="S656" s="31" t="s">
        <v>844</v>
      </c>
    </row>
    <row r="657" spans="1:19" x14ac:dyDescent="0.25">
      <c r="A657" s="31" t="s">
        <v>3162</v>
      </c>
      <c r="B657" s="31" t="s">
        <v>3163</v>
      </c>
      <c r="C657" s="31">
        <v>4465491</v>
      </c>
      <c r="D657" s="31">
        <v>14859</v>
      </c>
      <c r="E657" s="31" t="s">
        <v>833</v>
      </c>
      <c r="F657" s="31" t="s">
        <v>850</v>
      </c>
      <c r="G657" s="31" t="s">
        <v>2623</v>
      </c>
      <c r="H657" s="31" t="s">
        <v>2624</v>
      </c>
      <c r="I657" s="31" t="s">
        <v>2625</v>
      </c>
      <c r="J657" s="31" t="s">
        <v>2420</v>
      </c>
      <c r="K657" s="31"/>
      <c r="N657" s="31" t="s">
        <v>3164</v>
      </c>
    </row>
    <row r="658" spans="1:19" x14ac:dyDescent="0.25">
      <c r="A658" s="31" t="s">
        <v>3165</v>
      </c>
      <c r="B658" s="31" t="s">
        <v>3163</v>
      </c>
      <c r="C658" s="31">
        <v>4465529</v>
      </c>
      <c r="D658" s="31">
        <v>14860</v>
      </c>
      <c r="E658" s="31" t="s">
        <v>833</v>
      </c>
      <c r="F658" s="31" t="s">
        <v>850</v>
      </c>
      <c r="G658" s="31" t="s">
        <v>2623</v>
      </c>
      <c r="H658" s="31" t="s">
        <v>2624</v>
      </c>
      <c r="I658" s="31" t="s">
        <v>2625</v>
      </c>
      <c r="J658" s="31" t="s">
        <v>3166</v>
      </c>
      <c r="K658" s="31"/>
      <c r="N658" s="31" t="s">
        <v>3167</v>
      </c>
      <c r="O658" s="31" t="s">
        <v>847</v>
      </c>
      <c r="P658" s="31" t="s">
        <v>1215</v>
      </c>
      <c r="Q658" s="31" t="s">
        <v>2590</v>
      </c>
      <c r="S658" s="31" t="s">
        <v>844</v>
      </c>
    </row>
    <row r="659" spans="1:19" x14ac:dyDescent="0.25">
      <c r="A659" s="31" t="s">
        <v>3168</v>
      </c>
      <c r="B659" s="31" t="s">
        <v>3170</v>
      </c>
      <c r="C659" s="31">
        <v>4524122</v>
      </c>
      <c r="D659" s="31">
        <v>153637</v>
      </c>
      <c r="E659" s="31" t="s">
        <v>833</v>
      </c>
      <c r="F659" s="31" t="s">
        <v>850</v>
      </c>
      <c r="G659" s="31" t="s">
        <v>2250</v>
      </c>
      <c r="H659" s="31" t="s">
        <v>2251</v>
      </c>
      <c r="I659" s="31" t="s">
        <v>3169</v>
      </c>
      <c r="J659" s="31" t="s">
        <v>3171</v>
      </c>
      <c r="K659" s="31"/>
      <c r="N659" s="31" t="s">
        <v>3172</v>
      </c>
      <c r="O659" s="31" t="s">
        <v>871</v>
      </c>
      <c r="Q659" s="31" t="s">
        <v>842</v>
      </c>
      <c r="R659" s="31" t="s">
        <v>858</v>
      </c>
      <c r="S659" s="31" t="s">
        <v>844</v>
      </c>
    </row>
    <row r="660" spans="1:19" x14ac:dyDescent="0.25">
      <c r="A660" s="31" t="s">
        <v>3173</v>
      </c>
      <c r="B660" s="31" t="s">
        <v>3170</v>
      </c>
      <c r="C660" s="31">
        <v>4525510</v>
      </c>
      <c r="D660" s="31">
        <v>153641</v>
      </c>
      <c r="E660" s="31" t="s">
        <v>833</v>
      </c>
      <c r="F660" s="31" t="s">
        <v>850</v>
      </c>
      <c r="G660" s="31" t="s">
        <v>2250</v>
      </c>
      <c r="H660" s="31" t="s">
        <v>2251</v>
      </c>
      <c r="I660" s="31" t="s">
        <v>3169</v>
      </c>
      <c r="J660" s="31" t="s">
        <v>3174</v>
      </c>
      <c r="K660" s="31"/>
      <c r="N660" s="31" t="s">
        <v>3172</v>
      </c>
      <c r="O660" s="31" t="s">
        <v>871</v>
      </c>
      <c r="Q660" s="31" t="s">
        <v>842</v>
      </c>
      <c r="R660" s="31" t="s">
        <v>858</v>
      </c>
      <c r="S660" s="31" t="s">
        <v>844</v>
      </c>
    </row>
    <row r="661" spans="1:19" x14ac:dyDescent="0.25">
      <c r="A661" s="31" t="s">
        <v>3175</v>
      </c>
      <c r="B661" s="31" t="s">
        <v>3170</v>
      </c>
      <c r="C661" s="31">
        <v>4529563</v>
      </c>
      <c r="D661" s="31">
        <v>153669</v>
      </c>
      <c r="E661" s="31" t="s">
        <v>833</v>
      </c>
      <c r="F661" s="31" t="s">
        <v>850</v>
      </c>
      <c r="G661" s="31" t="s">
        <v>2250</v>
      </c>
      <c r="H661" s="31" t="s">
        <v>2251</v>
      </c>
      <c r="I661" s="31" t="s">
        <v>3169</v>
      </c>
      <c r="J661" s="31" t="s">
        <v>3176</v>
      </c>
      <c r="K661" s="31"/>
      <c r="N661" s="31" t="s">
        <v>3172</v>
      </c>
      <c r="O661" s="31" t="s">
        <v>871</v>
      </c>
      <c r="Q661" s="31" t="s">
        <v>842</v>
      </c>
      <c r="R661" s="31" t="s">
        <v>858</v>
      </c>
      <c r="S661" s="31" t="s">
        <v>844</v>
      </c>
    </row>
    <row r="662" spans="1:19" x14ac:dyDescent="0.25">
      <c r="A662" s="31" t="s">
        <v>3177</v>
      </c>
      <c r="B662" s="31" t="s">
        <v>3170</v>
      </c>
      <c r="C662" s="31">
        <v>4530750</v>
      </c>
      <c r="D662" s="31">
        <v>153675</v>
      </c>
      <c r="E662" s="31" t="s">
        <v>833</v>
      </c>
      <c r="F662" s="31" t="s">
        <v>850</v>
      </c>
      <c r="G662" s="31" t="s">
        <v>2250</v>
      </c>
      <c r="H662" s="31" t="s">
        <v>2251</v>
      </c>
      <c r="I662" s="31" t="s">
        <v>3169</v>
      </c>
      <c r="J662" s="31" t="s">
        <v>209</v>
      </c>
      <c r="K662" s="31"/>
      <c r="N662" s="31" t="s">
        <v>2845</v>
      </c>
      <c r="O662" s="31" t="s">
        <v>841</v>
      </c>
      <c r="Q662" s="31" t="s">
        <v>842</v>
      </c>
      <c r="R662" s="31" t="s">
        <v>1454</v>
      </c>
      <c r="S662" s="31" t="s">
        <v>844</v>
      </c>
    </row>
    <row r="663" spans="1:19" x14ac:dyDescent="0.25">
      <c r="A663" s="31" t="s">
        <v>3178</v>
      </c>
      <c r="B663" s="31" t="s">
        <v>3170</v>
      </c>
      <c r="C663" s="31">
        <v>4532526</v>
      </c>
      <c r="D663" s="31">
        <v>153691</v>
      </c>
      <c r="E663" s="31" t="s">
        <v>833</v>
      </c>
      <c r="F663" s="31" t="s">
        <v>850</v>
      </c>
      <c r="G663" s="31" t="s">
        <v>2250</v>
      </c>
      <c r="H663" s="31" t="s">
        <v>2251</v>
      </c>
      <c r="I663" s="31" t="s">
        <v>3169</v>
      </c>
      <c r="J663" s="31" t="s">
        <v>3179</v>
      </c>
      <c r="K663" s="31"/>
      <c r="N663" s="31" t="s">
        <v>2845</v>
      </c>
      <c r="O663" s="31" t="s">
        <v>857</v>
      </c>
      <c r="Q663" s="31" t="s">
        <v>842</v>
      </c>
      <c r="R663" s="31" t="s">
        <v>858</v>
      </c>
      <c r="S663" s="31" t="s">
        <v>844</v>
      </c>
    </row>
    <row r="664" spans="1:19" x14ac:dyDescent="0.25">
      <c r="A664" s="31" t="s">
        <v>3180</v>
      </c>
      <c r="B664" s="31" t="s">
        <v>3170</v>
      </c>
      <c r="C664" s="31">
        <v>4533698</v>
      </c>
      <c r="D664" s="31">
        <v>153700</v>
      </c>
      <c r="E664" s="31" t="s">
        <v>833</v>
      </c>
      <c r="F664" s="31" t="s">
        <v>850</v>
      </c>
      <c r="G664" s="31" t="s">
        <v>2250</v>
      </c>
      <c r="H664" s="31" t="s">
        <v>2251</v>
      </c>
      <c r="I664" s="31" t="s">
        <v>3169</v>
      </c>
      <c r="J664" s="31" t="s">
        <v>1953</v>
      </c>
      <c r="K664" s="31"/>
      <c r="N664" s="31" t="s">
        <v>3181</v>
      </c>
      <c r="O664" s="31" t="s">
        <v>871</v>
      </c>
      <c r="Q664" s="31" t="s">
        <v>842</v>
      </c>
      <c r="R664" s="31" t="s">
        <v>858</v>
      </c>
      <c r="S664" s="31" t="s">
        <v>844</v>
      </c>
    </row>
    <row r="665" spans="1:19" x14ac:dyDescent="0.25">
      <c r="A665" s="31" t="s">
        <v>3182</v>
      </c>
      <c r="B665" s="31" t="s">
        <v>3184</v>
      </c>
      <c r="C665" s="31">
        <v>4557336</v>
      </c>
      <c r="D665" s="31">
        <v>153877</v>
      </c>
      <c r="E665" s="31" t="s">
        <v>833</v>
      </c>
      <c r="F665" s="31" t="s">
        <v>850</v>
      </c>
      <c r="G665" s="31" t="s">
        <v>2250</v>
      </c>
      <c r="H665" s="31" t="s">
        <v>2251</v>
      </c>
      <c r="I665" s="31" t="s">
        <v>3183</v>
      </c>
      <c r="J665" s="31" t="s">
        <v>3185</v>
      </c>
      <c r="K665" s="31"/>
      <c r="N665" s="31" t="s">
        <v>3186</v>
      </c>
      <c r="O665" s="31" t="s">
        <v>857</v>
      </c>
      <c r="Q665" s="31" t="s">
        <v>842</v>
      </c>
      <c r="R665" s="31" t="s">
        <v>1275</v>
      </c>
      <c r="S665" s="31" t="s">
        <v>844</v>
      </c>
    </row>
    <row r="666" spans="1:19" x14ac:dyDescent="0.25">
      <c r="A666" s="31" t="s">
        <v>3187</v>
      </c>
      <c r="B666" s="31" t="s">
        <v>3190</v>
      </c>
      <c r="C666" s="31">
        <v>4597338</v>
      </c>
      <c r="D666" s="31">
        <v>154648</v>
      </c>
      <c r="E666" s="31" t="s">
        <v>833</v>
      </c>
      <c r="F666" s="31" t="s">
        <v>834</v>
      </c>
      <c r="G666" s="31" t="s">
        <v>3188</v>
      </c>
      <c r="H666" s="31" t="s">
        <v>836</v>
      </c>
      <c r="I666" s="31" t="s">
        <v>3189</v>
      </c>
      <c r="J666" s="31" t="s">
        <v>3191</v>
      </c>
      <c r="K666" s="31"/>
      <c r="N666" s="31" t="s">
        <v>3192</v>
      </c>
      <c r="O666" s="31" t="s">
        <v>871</v>
      </c>
      <c r="Q666" s="31" t="s">
        <v>842</v>
      </c>
      <c r="R666" s="31" t="s">
        <v>858</v>
      </c>
      <c r="S666" s="31" t="s">
        <v>844</v>
      </c>
    </row>
    <row r="667" spans="1:19" x14ac:dyDescent="0.25">
      <c r="A667" s="31" t="s">
        <v>3193</v>
      </c>
      <c r="B667" s="31" t="s">
        <v>3195</v>
      </c>
      <c r="C667" s="31">
        <v>4609111</v>
      </c>
      <c r="D667" s="31">
        <v>154697</v>
      </c>
      <c r="E667" s="31" t="s">
        <v>833</v>
      </c>
      <c r="F667" s="31" t="s">
        <v>834</v>
      </c>
      <c r="G667" s="31" t="s">
        <v>835</v>
      </c>
      <c r="H667" s="31" t="s">
        <v>836</v>
      </c>
      <c r="I667" s="31" t="s">
        <v>3194</v>
      </c>
      <c r="J667" s="31" t="s">
        <v>3196</v>
      </c>
      <c r="K667" s="31"/>
      <c r="N667" s="31" t="s">
        <v>3197</v>
      </c>
      <c r="O667" s="31" t="s">
        <v>857</v>
      </c>
      <c r="Q667" s="31" t="s">
        <v>842</v>
      </c>
      <c r="R667" s="31" t="s">
        <v>858</v>
      </c>
      <c r="S667" s="31" t="s">
        <v>844</v>
      </c>
    </row>
    <row r="668" spans="1:19" x14ac:dyDescent="0.25">
      <c r="A668" s="31" t="s">
        <v>3198</v>
      </c>
      <c r="B668" s="31" t="s">
        <v>3200</v>
      </c>
      <c r="C668" s="31">
        <v>4614989</v>
      </c>
      <c r="D668" s="31">
        <v>154712</v>
      </c>
      <c r="E668" s="31" t="s">
        <v>833</v>
      </c>
      <c r="F668" s="31" t="s">
        <v>834</v>
      </c>
      <c r="G668" s="31" t="s">
        <v>835</v>
      </c>
      <c r="H668" s="31" t="s">
        <v>836</v>
      </c>
      <c r="I668" s="31" t="s">
        <v>3199</v>
      </c>
      <c r="J668" s="31" t="s">
        <v>3201</v>
      </c>
      <c r="K668" s="31"/>
      <c r="N668" s="31" t="s">
        <v>1350</v>
      </c>
      <c r="O668" s="31" t="s">
        <v>857</v>
      </c>
      <c r="Q668" s="31" t="s">
        <v>842</v>
      </c>
      <c r="R668" s="31" t="s">
        <v>1454</v>
      </c>
      <c r="S668" s="31" t="s">
        <v>844</v>
      </c>
    </row>
    <row r="669" spans="1:19" x14ac:dyDescent="0.25">
      <c r="A669" s="31" t="s">
        <v>3202</v>
      </c>
      <c r="B669" s="31" t="s">
        <v>3203</v>
      </c>
      <c r="C669" s="31">
        <v>4630891</v>
      </c>
      <c r="D669" s="31">
        <v>154775</v>
      </c>
      <c r="E669" s="31" t="s">
        <v>833</v>
      </c>
      <c r="F669" s="31" t="s">
        <v>834</v>
      </c>
      <c r="G669" s="31" t="s">
        <v>835</v>
      </c>
      <c r="H669" s="31" t="s">
        <v>836</v>
      </c>
      <c r="I669" s="31" t="s">
        <v>1611</v>
      </c>
      <c r="J669" s="31" t="s">
        <v>3204</v>
      </c>
      <c r="K669" s="31"/>
      <c r="N669" s="31" t="s">
        <v>3205</v>
      </c>
      <c r="O669" s="31" t="s">
        <v>857</v>
      </c>
      <c r="Q669" s="31" t="s">
        <v>842</v>
      </c>
      <c r="R669" s="31" t="s">
        <v>1454</v>
      </c>
      <c r="S669" s="31" t="s">
        <v>844</v>
      </c>
    </row>
    <row r="670" spans="1:19" x14ac:dyDescent="0.25">
      <c r="A670" s="31" t="s">
        <v>3206</v>
      </c>
      <c r="B670" s="31" t="s">
        <v>3208</v>
      </c>
      <c r="C670" s="31">
        <v>4637970</v>
      </c>
      <c r="D670" s="31">
        <v>154807</v>
      </c>
      <c r="E670" s="31" t="s">
        <v>833</v>
      </c>
      <c r="F670" s="31" t="s">
        <v>834</v>
      </c>
      <c r="G670" s="31" t="s">
        <v>835</v>
      </c>
      <c r="H670" s="31" t="s">
        <v>836</v>
      </c>
      <c r="I670" s="31" t="s">
        <v>3207</v>
      </c>
      <c r="J670" s="31" t="s">
        <v>3209</v>
      </c>
      <c r="K670" s="31"/>
      <c r="N670" s="31" t="s">
        <v>2222</v>
      </c>
      <c r="O670" s="31" t="s">
        <v>857</v>
      </c>
      <c r="Q670" s="31" t="s">
        <v>842</v>
      </c>
      <c r="R670" s="31" t="s">
        <v>858</v>
      </c>
      <c r="S670" s="31" t="s">
        <v>844</v>
      </c>
    </row>
    <row r="671" spans="1:19" x14ac:dyDescent="0.25">
      <c r="A671" s="31" t="s">
        <v>3210</v>
      </c>
      <c r="B671" s="31" t="s">
        <v>3213</v>
      </c>
      <c r="C671" s="31">
        <v>4641606</v>
      </c>
      <c r="D671" s="31">
        <v>154820</v>
      </c>
      <c r="E671" s="31" t="s">
        <v>833</v>
      </c>
      <c r="F671" s="31" t="s">
        <v>834</v>
      </c>
      <c r="G671" s="31" t="s">
        <v>3211</v>
      </c>
      <c r="H671" s="31" t="s">
        <v>836</v>
      </c>
      <c r="I671" s="31" t="s">
        <v>3212</v>
      </c>
      <c r="J671" s="31" t="s">
        <v>3214</v>
      </c>
      <c r="K671" s="31"/>
      <c r="N671" s="31" t="s">
        <v>3215</v>
      </c>
      <c r="O671" s="31" t="s">
        <v>857</v>
      </c>
      <c r="Q671" s="31" t="s">
        <v>842</v>
      </c>
      <c r="R671" s="31" t="s">
        <v>858</v>
      </c>
      <c r="S671" s="31" t="s">
        <v>844</v>
      </c>
    </row>
    <row r="672" spans="1:19" x14ac:dyDescent="0.25">
      <c r="A672" s="31" t="s">
        <v>3216</v>
      </c>
      <c r="B672" s="31" t="s">
        <v>1707</v>
      </c>
      <c r="C672" s="31">
        <v>4656099</v>
      </c>
      <c r="D672" s="31">
        <v>154871</v>
      </c>
      <c r="E672" s="31" t="s">
        <v>833</v>
      </c>
      <c r="F672" s="31" t="s">
        <v>834</v>
      </c>
      <c r="G672" s="31" t="s">
        <v>835</v>
      </c>
      <c r="H672" s="31" t="s">
        <v>836</v>
      </c>
      <c r="I672" s="31" t="s">
        <v>1656</v>
      </c>
      <c r="J672" s="31" t="s">
        <v>3217</v>
      </c>
      <c r="K672" s="31"/>
      <c r="N672" s="31" t="s">
        <v>3218</v>
      </c>
    </row>
    <row r="673" spans="1:19" x14ac:dyDescent="0.25">
      <c r="A673" s="31" t="s">
        <v>3219</v>
      </c>
      <c r="B673" s="31" t="s">
        <v>3221</v>
      </c>
      <c r="C673" s="31">
        <v>4664006</v>
      </c>
      <c r="D673" s="31">
        <v>154906</v>
      </c>
      <c r="E673" s="31" t="s">
        <v>833</v>
      </c>
      <c r="F673" s="31" t="s">
        <v>834</v>
      </c>
      <c r="G673" s="31" t="s">
        <v>835</v>
      </c>
      <c r="H673" s="31" t="s">
        <v>836</v>
      </c>
      <c r="I673" s="31" t="s">
        <v>3220</v>
      </c>
      <c r="J673" s="31" t="s">
        <v>3222</v>
      </c>
      <c r="K673" s="31"/>
      <c r="N673" s="31" t="s">
        <v>3223</v>
      </c>
      <c r="O673" s="31" t="s">
        <v>857</v>
      </c>
      <c r="Q673" s="31" t="s">
        <v>842</v>
      </c>
      <c r="R673" s="31" t="s">
        <v>858</v>
      </c>
      <c r="S673" s="31" t="s">
        <v>844</v>
      </c>
    </row>
    <row r="674" spans="1:19" x14ac:dyDescent="0.25">
      <c r="A674" s="31" t="s">
        <v>3224</v>
      </c>
      <c r="B674" s="31" t="s">
        <v>3227</v>
      </c>
      <c r="C674" s="31">
        <v>4666683</v>
      </c>
      <c r="D674" s="31">
        <v>154916</v>
      </c>
      <c r="E674" s="31" t="s">
        <v>833</v>
      </c>
      <c r="F674" s="31" t="s">
        <v>834</v>
      </c>
      <c r="G674" s="31" t="s">
        <v>3225</v>
      </c>
      <c r="H674" s="31" t="s">
        <v>836</v>
      </c>
      <c r="I674" s="31" t="s">
        <v>3226</v>
      </c>
      <c r="J674" s="31" t="s">
        <v>3228</v>
      </c>
      <c r="K674" s="31"/>
      <c r="N674" s="31" t="s">
        <v>3229</v>
      </c>
      <c r="O674" s="31" t="s">
        <v>857</v>
      </c>
      <c r="Q674" s="31" t="s">
        <v>842</v>
      </c>
      <c r="R674" s="31" t="s">
        <v>858</v>
      </c>
      <c r="S674" s="31" t="s">
        <v>844</v>
      </c>
    </row>
    <row r="675" spans="1:19" x14ac:dyDescent="0.25">
      <c r="A675" s="31" t="s">
        <v>3230</v>
      </c>
      <c r="B675" s="31" t="s">
        <v>3232</v>
      </c>
      <c r="C675" s="31">
        <v>4669460</v>
      </c>
      <c r="D675" s="31">
        <v>154928</v>
      </c>
      <c r="E675" s="31" t="s">
        <v>833</v>
      </c>
      <c r="F675" s="31" t="s">
        <v>834</v>
      </c>
      <c r="G675" s="31" t="s">
        <v>835</v>
      </c>
      <c r="H675" s="31" t="s">
        <v>836</v>
      </c>
      <c r="I675" s="31" t="s">
        <v>3231</v>
      </c>
      <c r="J675" s="31" t="s">
        <v>3233</v>
      </c>
      <c r="K675" s="31"/>
      <c r="N675" s="31" t="s">
        <v>3234</v>
      </c>
    </row>
    <row r="676" spans="1:19" x14ac:dyDescent="0.25">
      <c r="A676" s="31" t="s">
        <v>3235</v>
      </c>
      <c r="B676" s="31" t="s">
        <v>3238</v>
      </c>
      <c r="C676" s="31">
        <v>4669843</v>
      </c>
      <c r="D676" s="31">
        <v>154929</v>
      </c>
      <c r="E676" s="31" t="s">
        <v>833</v>
      </c>
      <c r="F676" s="31" t="s">
        <v>834</v>
      </c>
      <c r="G676" s="31" t="s">
        <v>3236</v>
      </c>
      <c r="H676" s="31" t="s">
        <v>836</v>
      </c>
      <c r="I676" s="31" t="s">
        <v>3237</v>
      </c>
      <c r="J676" s="31" t="s">
        <v>146</v>
      </c>
      <c r="K676" s="31"/>
      <c r="N676" s="31" t="s">
        <v>2382</v>
      </c>
    </row>
    <row r="677" spans="1:19" x14ac:dyDescent="0.25">
      <c r="A677" s="31" t="s">
        <v>3239</v>
      </c>
      <c r="B677" s="31" t="s">
        <v>3242</v>
      </c>
      <c r="C677" s="31">
        <v>4670747</v>
      </c>
      <c r="D677" s="31">
        <v>154930</v>
      </c>
      <c r="E677" s="31" t="s">
        <v>833</v>
      </c>
      <c r="F677" s="31" t="s">
        <v>834</v>
      </c>
      <c r="G677" s="31" t="s">
        <v>3240</v>
      </c>
      <c r="H677" s="31" t="s">
        <v>836</v>
      </c>
      <c r="I677" s="31" t="s">
        <v>3241</v>
      </c>
      <c r="J677" s="31" t="s">
        <v>1535</v>
      </c>
      <c r="K677" s="31"/>
      <c r="N677" s="31" t="s">
        <v>1446</v>
      </c>
    </row>
    <row r="678" spans="1:19" x14ac:dyDescent="0.25">
      <c r="A678" s="31" t="s">
        <v>3243</v>
      </c>
      <c r="B678" s="31" t="s">
        <v>3244</v>
      </c>
      <c r="C678" s="31">
        <v>4679678</v>
      </c>
      <c r="D678" s="31">
        <v>154970</v>
      </c>
      <c r="E678" s="31" t="s">
        <v>833</v>
      </c>
      <c r="F678" s="31" t="s">
        <v>834</v>
      </c>
      <c r="G678" s="31" t="s">
        <v>835</v>
      </c>
      <c r="H678" s="31" t="s">
        <v>836</v>
      </c>
      <c r="I678" s="31" t="s">
        <v>3207</v>
      </c>
      <c r="J678" s="31" t="s">
        <v>3245</v>
      </c>
      <c r="K678" s="31"/>
      <c r="N678" s="31" t="s">
        <v>1295</v>
      </c>
    </row>
    <row r="679" spans="1:19" x14ac:dyDescent="0.25">
      <c r="A679" s="31" t="s">
        <v>3246</v>
      </c>
      <c r="B679" s="31" t="s">
        <v>3247</v>
      </c>
      <c r="C679" s="31">
        <v>4680674</v>
      </c>
      <c r="D679" s="31">
        <v>154973</v>
      </c>
      <c r="E679" s="31" t="s">
        <v>833</v>
      </c>
      <c r="F679" s="31" t="s">
        <v>834</v>
      </c>
      <c r="G679" s="31" t="s">
        <v>3236</v>
      </c>
      <c r="H679" s="31" t="s">
        <v>836</v>
      </c>
      <c r="I679" s="31" t="s">
        <v>3237</v>
      </c>
      <c r="J679" s="31" t="s">
        <v>146</v>
      </c>
      <c r="K679" s="31"/>
      <c r="N679" s="31" t="s">
        <v>1825</v>
      </c>
    </row>
    <row r="680" spans="1:19" x14ac:dyDescent="0.25">
      <c r="A680" s="31" t="s">
        <v>3248</v>
      </c>
      <c r="B680" s="31" t="s">
        <v>3249</v>
      </c>
      <c r="C680" s="31">
        <v>4683767</v>
      </c>
      <c r="D680" s="31">
        <v>154987</v>
      </c>
      <c r="E680" s="31" t="s">
        <v>833</v>
      </c>
      <c r="F680" s="31" t="s">
        <v>834</v>
      </c>
      <c r="G680" s="31" t="s">
        <v>835</v>
      </c>
      <c r="H680" s="31" t="s">
        <v>836</v>
      </c>
      <c r="I680" s="31" t="s">
        <v>2091</v>
      </c>
      <c r="J680" s="31" t="s">
        <v>1732</v>
      </c>
      <c r="K680" s="31"/>
      <c r="N680" s="31" t="s">
        <v>840</v>
      </c>
      <c r="O680" s="31" t="s">
        <v>871</v>
      </c>
      <c r="Q680" s="31" t="s">
        <v>842</v>
      </c>
      <c r="R680" s="31" t="s">
        <v>858</v>
      </c>
      <c r="S680" s="31" t="s">
        <v>844</v>
      </c>
    </row>
    <row r="681" spans="1:19" x14ac:dyDescent="0.25">
      <c r="A681" s="31" t="s">
        <v>3250</v>
      </c>
      <c r="B681" s="31" t="s">
        <v>3253</v>
      </c>
      <c r="C681" s="31">
        <v>4687037</v>
      </c>
      <c r="D681" s="31">
        <v>154998</v>
      </c>
      <c r="E681" s="31" t="s">
        <v>833</v>
      </c>
      <c r="F681" s="31" t="s">
        <v>834</v>
      </c>
      <c r="G681" s="31" t="s">
        <v>3251</v>
      </c>
      <c r="H681" s="31" t="s">
        <v>836</v>
      </c>
      <c r="I681" s="31" t="s">
        <v>3252</v>
      </c>
      <c r="J681" s="31" t="s">
        <v>3254</v>
      </c>
      <c r="K681" s="31"/>
      <c r="N681" s="31" t="s">
        <v>3255</v>
      </c>
      <c r="O681" s="31" t="s">
        <v>857</v>
      </c>
      <c r="Q681" s="31" t="s">
        <v>842</v>
      </c>
      <c r="R681" s="31" t="s">
        <v>1454</v>
      </c>
      <c r="S681" s="31" t="s">
        <v>844</v>
      </c>
    </row>
    <row r="682" spans="1:19" x14ac:dyDescent="0.25">
      <c r="A682" s="31" t="s">
        <v>3256</v>
      </c>
      <c r="B682" s="31" t="s">
        <v>3257</v>
      </c>
      <c r="C682" s="31">
        <v>4696428</v>
      </c>
      <c r="D682" s="31">
        <v>155014</v>
      </c>
      <c r="E682" s="31" t="s">
        <v>833</v>
      </c>
      <c r="F682" s="31" t="s">
        <v>834</v>
      </c>
      <c r="G682" s="31" t="s">
        <v>835</v>
      </c>
      <c r="H682" s="31" t="s">
        <v>836</v>
      </c>
      <c r="I682" s="31" t="s">
        <v>3207</v>
      </c>
      <c r="J682" s="31" t="s">
        <v>3258</v>
      </c>
      <c r="K682" s="31"/>
      <c r="N682" s="31" t="s">
        <v>1509</v>
      </c>
      <c r="O682" s="31" t="s">
        <v>857</v>
      </c>
      <c r="Q682" s="31" t="s">
        <v>842</v>
      </c>
      <c r="R682" s="31" t="s">
        <v>858</v>
      </c>
      <c r="S682" s="31" t="s">
        <v>844</v>
      </c>
    </row>
    <row r="683" spans="1:19" x14ac:dyDescent="0.25">
      <c r="A683" s="31" t="s">
        <v>3259</v>
      </c>
      <c r="B683" s="31" t="s">
        <v>3260</v>
      </c>
      <c r="C683" s="31">
        <v>4701666</v>
      </c>
      <c r="D683" s="31">
        <v>155024</v>
      </c>
      <c r="E683" s="31" t="s">
        <v>833</v>
      </c>
      <c r="F683" s="31" t="s">
        <v>834</v>
      </c>
      <c r="G683" s="31" t="s">
        <v>3240</v>
      </c>
      <c r="H683" s="31" t="s">
        <v>836</v>
      </c>
      <c r="I683" s="31" t="s">
        <v>3241</v>
      </c>
      <c r="J683" s="31" t="s">
        <v>3261</v>
      </c>
      <c r="K683" s="31"/>
      <c r="N683" s="31" t="s">
        <v>1709</v>
      </c>
      <c r="O683" s="31" t="s">
        <v>857</v>
      </c>
      <c r="Q683" s="31" t="s">
        <v>842</v>
      </c>
      <c r="R683" s="31" t="s">
        <v>858</v>
      </c>
      <c r="S683" s="31" t="s">
        <v>844</v>
      </c>
    </row>
    <row r="684" spans="1:19" x14ac:dyDescent="0.25">
      <c r="A684" s="31" t="s">
        <v>3262</v>
      </c>
      <c r="B684" s="31" t="s">
        <v>3264</v>
      </c>
      <c r="C684" s="31">
        <v>4703085</v>
      </c>
      <c r="D684" s="31">
        <v>155096</v>
      </c>
      <c r="E684" s="31" t="s">
        <v>833</v>
      </c>
      <c r="F684" s="31" t="s">
        <v>834</v>
      </c>
      <c r="G684" s="31" t="s">
        <v>835</v>
      </c>
      <c r="H684" s="31" t="s">
        <v>836</v>
      </c>
      <c r="I684" s="31" t="s">
        <v>3263</v>
      </c>
      <c r="J684" s="31" t="s">
        <v>3265</v>
      </c>
      <c r="K684" s="31"/>
      <c r="N684" s="31" t="s">
        <v>3266</v>
      </c>
      <c r="O684" s="31" t="s">
        <v>857</v>
      </c>
      <c r="Q684" s="31" t="s">
        <v>842</v>
      </c>
      <c r="R684" s="31" t="s">
        <v>1454</v>
      </c>
      <c r="S684" s="31" t="s">
        <v>844</v>
      </c>
    </row>
    <row r="685" spans="1:19" x14ac:dyDescent="0.25">
      <c r="A685" s="31" t="s">
        <v>3267</v>
      </c>
      <c r="B685" s="31" t="s">
        <v>1795</v>
      </c>
      <c r="C685" s="31">
        <v>4704720</v>
      </c>
      <c r="D685" s="31">
        <v>155098</v>
      </c>
      <c r="E685" s="31" t="s">
        <v>833</v>
      </c>
      <c r="F685" s="31" t="s">
        <v>834</v>
      </c>
      <c r="G685" s="31" t="s">
        <v>835</v>
      </c>
      <c r="H685" s="31" t="s">
        <v>836</v>
      </c>
      <c r="I685" s="31" t="s">
        <v>1794</v>
      </c>
      <c r="J685" s="31" t="s">
        <v>3268</v>
      </c>
      <c r="K685" s="31"/>
      <c r="N685" s="31" t="s">
        <v>3269</v>
      </c>
      <c r="O685" s="31" t="s">
        <v>871</v>
      </c>
      <c r="Q685" s="31" t="s">
        <v>842</v>
      </c>
      <c r="R685" s="31" t="s">
        <v>858</v>
      </c>
      <c r="S685" s="31" t="s">
        <v>844</v>
      </c>
    </row>
    <row r="686" spans="1:19" x14ac:dyDescent="0.25">
      <c r="A686" s="31" t="s">
        <v>3270</v>
      </c>
      <c r="B686" s="31" t="s">
        <v>3273</v>
      </c>
      <c r="C686" s="31">
        <v>4705899</v>
      </c>
      <c r="D686" s="31">
        <v>155030</v>
      </c>
      <c r="E686" s="31" t="s">
        <v>833</v>
      </c>
      <c r="F686" s="31" t="s">
        <v>834</v>
      </c>
      <c r="G686" s="31" t="s">
        <v>3271</v>
      </c>
      <c r="H686" s="31" t="s">
        <v>836</v>
      </c>
      <c r="I686" s="31" t="s">
        <v>3272</v>
      </c>
      <c r="J686" s="31" t="s">
        <v>3274</v>
      </c>
      <c r="K686" s="31"/>
      <c r="N686" s="31" t="s">
        <v>1280</v>
      </c>
      <c r="O686" s="31" t="s">
        <v>857</v>
      </c>
      <c r="Q686" s="31" t="s">
        <v>842</v>
      </c>
      <c r="R686" s="31" t="s">
        <v>858</v>
      </c>
      <c r="S686" s="31" t="s">
        <v>844</v>
      </c>
    </row>
    <row r="687" spans="1:19" x14ac:dyDescent="0.25">
      <c r="A687" s="31" t="s">
        <v>3275</v>
      </c>
      <c r="B687" s="31" t="s">
        <v>3277</v>
      </c>
      <c r="C687" s="31">
        <v>4708020</v>
      </c>
      <c r="D687" s="31">
        <v>155104</v>
      </c>
      <c r="E687" s="31" t="s">
        <v>833</v>
      </c>
      <c r="F687" s="31" t="s">
        <v>834</v>
      </c>
      <c r="G687" s="31" t="s">
        <v>1249</v>
      </c>
      <c r="H687" s="31" t="s">
        <v>836</v>
      </c>
      <c r="I687" s="31" t="s">
        <v>3276</v>
      </c>
      <c r="J687" s="31" t="s">
        <v>3278</v>
      </c>
      <c r="K687" s="31"/>
      <c r="N687" s="31" t="s">
        <v>3279</v>
      </c>
      <c r="O687" s="31" t="s">
        <v>857</v>
      </c>
      <c r="Q687" s="31" t="s">
        <v>842</v>
      </c>
      <c r="R687" s="31" t="s">
        <v>858</v>
      </c>
      <c r="S687" s="31" t="s">
        <v>844</v>
      </c>
    </row>
    <row r="688" spans="1:19" x14ac:dyDescent="0.25">
      <c r="A688" s="31" t="s">
        <v>3280</v>
      </c>
      <c r="B688" s="31" t="s">
        <v>3282</v>
      </c>
      <c r="C688" s="31">
        <v>4721000</v>
      </c>
      <c r="D688" s="31">
        <v>155068</v>
      </c>
      <c r="E688" s="31" t="s">
        <v>833</v>
      </c>
      <c r="F688" s="31" t="s">
        <v>834</v>
      </c>
      <c r="G688" s="31" t="s">
        <v>835</v>
      </c>
      <c r="H688" s="31" t="s">
        <v>836</v>
      </c>
      <c r="I688" s="31" t="s">
        <v>3281</v>
      </c>
      <c r="J688" s="31" t="s">
        <v>3283</v>
      </c>
      <c r="K688" s="31"/>
      <c r="N688" s="31" t="s">
        <v>3284</v>
      </c>
      <c r="O688" s="31" t="s">
        <v>857</v>
      </c>
      <c r="Q688" s="31" t="s">
        <v>842</v>
      </c>
      <c r="R688" s="31" t="s">
        <v>1454</v>
      </c>
      <c r="S688" s="31" t="s">
        <v>844</v>
      </c>
    </row>
    <row r="689" spans="1:19" x14ac:dyDescent="0.25">
      <c r="A689" s="31" t="s">
        <v>3285</v>
      </c>
      <c r="B689" s="31" t="s">
        <v>2376</v>
      </c>
      <c r="C689" s="31">
        <v>4724875</v>
      </c>
      <c r="D689" s="31">
        <v>155133</v>
      </c>
      <c r="E689" s="31" t="s">
        <v>833</v>
      </c>
      <c r="F689" s="31" t="s">
        <v>834</v>
      </c>
      <c r="G689" s="31" t="s">
        <v>1555</v>
      </c>
      <c r="H689" s="31" t="s">
        <v>836</v>
      </c>
      <c r="I689" s="31" t="s">
        <v>1822</v>
      </c>
      <c r="J689" s="31" t="s">
        <v>3286</v>
      </c>
      <c r="K689" s="31"/>
      <c r="N689" s="31" t="s">
        <v>3287</v>
      </c>
      <c r="O689" s="31" t="s">
        <v>857</v>
      </c>
      <c r="Q689" s="31" t="s">
        <v>842</v>
      </c>
      <c r="R689" s="31" t="s">
        <v>858</v>
      </c>
      <c r="S689" s="31" t="s">
        <v>844</v>
      </c>
    </row>
    <row r="690" spans="1:19" x14ac:dyDescent="0.25">
      <c r="A690" s="31" t="s">
        <v>3288</v>
      </c>
      <c r="B690" s="31" t="s">
        <v>3282</v>
      </c>
      <c r="C690" s="31">
        <v>4726238</v>
      </c>
      <c r="D690" s="31">
        <v>155075</v>
      </c>
      <c r="E690" s="31" t="s">
        <v>833</v>
      </c>
      <c r="F690" s="31" t="s">
        <v>834</v>
      </c>
      <c r="G690" s="31" t="s">
        <v>835</v>
      </c>
      <c r="H690" s="31" t="s">
        <v>836</v>
      </c>
      <c r="I690" s="31" t="s">
        <v>3281</v>
      </c>
      <c r="J690" s="31" t="s">
        <v>3289</v>
      </c>
      <c r="K690" s="31"/>
      <c r="N690" s="31" t="s">
        <v>3290</v>
      </c>
    </row>
    <row r="691" spans="1:19" x14ac:dyDescent="0.25">
      <c r="A691" s="31" t="s">
        <v>3291</v>
      </c>
      <c r="B691" s="31" t="s">
        <v>2123</v>
      </c>
      <c r="C691" s="31">
        <v>4734035</v>
      </c>
      <c r="D691" s="31">
        <v>155166</v>
      </c>
      <c r="E691" s="31" t="s">
        <v>833</v>
      </c>
      <c r="F691" s="31" t="s">
        <v>834</v>
      </c>
      <c r="G691" s="31" t="s">
        <v>1836</v>
      </c>
      <c r="H691" s="31" t="s">
        <v>836</v>
      </c>
      <c r="I691" s="31" t="s">
        <v>2122</v>
      </c>
      <c r="J691" s="31" t="s">
        <v>3292</v>
      </c>
      <c r="K691" s="31"/>
      <c r="N691" s="31" t="s">
        <v>1258</v>
      </c>
      <c r="O691" s="31" t="s">
        <v>857</v>
      </c>
      <c r="Q691" s="31" t="s">
        <v>842</v>
      </c>
      <c r="R691" s="31" t="s">
        <v>858</v>
      </c>
      <c r="S691" s="31" t="s">
        <v>844</v>
      </c>
    </row>
    <row r="692" spans="1:19" x14ac:dyDescent="0.25">
      <c r="A692" s="31" t="s">
        <v>3293</v>
      </c>
      <c r="B692" s="31" t="s">
        <v>3294</v>
      </c>
      <c r="C692" s="31">
        <v>4734959</v>
      </c>
      <c r="D692" s="31">
        <v>155170</v>
      </c>
      <c r="E692" s="31" t="s">
        <v>833</v>
      </c>
      <c r="F692" s="31" t="s">
        <v>834</v>
      </c>
      <c r="G692" s="31" t="s">
        <v>1555</v>
      </c>
      <c r="H692" s="31" t="s">
        <v>836</v>
      </c>
      <c r="I692" s="31" t="s">
        <v>1556</v>
      </c>
      <c r="J692" s="31" t="s">
        <v>3295</v>
      </c>
      <c r="K692" s="31"/>
      <c r="N692" s="31" t="s">
        <v>3296</v>
      </c>
      <c r="O692" s="31" t="s">
        <v>871</v>
      </c>
      <c r="Q692" s="31" t="s">
        <v>842</v>
      </c>
      <c r="R692" s="31" t="s">
        <v>858</v>
      </c>
      <c r="S692" s="31" t="s">
        <v>844</v>
      </c>
    </row>
    <row r="693" spans="1:19" x14ac:dyDescent="0.25">
      <c r="A693" s="31" t="s">
        <v>3297</v>
      </c>
      <c r="B693" s="31" t="s">
        <v>3299</v>
      </c>
      <c r="C693" s="31">
        <v>4749409</v>
      </c>
      <c r="D693" s="31">
        <v>155220</v>
      </c>
      <c r="E693" s="31" t="s">
        <v>833</v>
      </c>
      <c r="F693" s="31" t="s">
        <v>834</v>
      </c>
      <c r="G693" s="31" t="s">
        <v>835</v>
      </c>
      <c r="H693" s="31" t="s">
        <v>836</v>
      </c>
      <c r="I693" s="31" t="s">
        <v>3298</v>
      </c>
      <c r="J693" s="31" t="s">
        <v>3300</v>
      </c>
      <c r="K693" s="31"/>
      <c r="N693" s="31" t="s">
        <v>3301</v>
      </c>
      <c r="O693" s="31" t="s">
        <v>857</v>
      </c>
      <c r="Q693" s="31" t="s">
        <v>842</v>
      </c>
      <c r="R693" s="31" t="s">
        <v>1454</v>
      </c>
      <c r="S693" s="31" t="s">
        <v>844</v>
      </c>
    </row>
    <row r="694" spans="1:19" x14ac:dyDescent="0.25">
      <c r="A694" s="31" t="s">
        <v>3302</v>
      </c>
      <c r="B694" s="31" t="s">
        <v>1607</v>
      </c>
      <c r="C694" s="31">
        <v>4760384</v>
      </c>
      <c r="D694" s="31">
        <v>155263</v>
      </c>
      <c r="E694" s="31" t="s">
        <v>833</v>
      </c>
      <c r="F694" s="31" t="s">
        <v>834</v>
      </c>
      <c r="G694" s="31" t="s">
        <v>835</v>
      </c>
      <c r="H694" s="31" t="s">
        <v>836</v>
      </c>
      <c r="I694" s="31" t="s">
        <v>1589</v>
      </c>
      <c r="J694" s="31" t="s">
        <v>3303</v>
      </c>
      <c r="K694" s="31"/>
      <c r="N694" s="31" t="s">
        <v>3304</v>
      </c>
      <c r="O694" s="31" t="s">
        <v>857</v>
      </c>
      <c r="Q694" s="31" t="s">
        <v>842</v>
      </c>
      <c r="R694" s="31" t="s">
        <v>1454</v>
      </c>
      <c r="S694" s="31" t="s">
        <v>844</v>
      </c>
    </row>
    <row r="695" spans="1:19" x14ac:dyDescent="0.25">
      <c r="A695" s="31" t="s">
        <v>3305</v>
      </c>
      <c r="B695" s="31" t="s">
        <v>2154</v>
      </c>
      <c r="C695" s="31">
        <v>4761222</v>
      </c>
      <c r="D695" s="31">
        <v>155266</v>
      </c>
      <c r="E695" s="31" t="s">
        <v>833</v>
      </c>
      <c r="F695" s="31" t="s">
        <v>834</v>
      </c>
      <c r="G695" s="31" t="s">
        <v>1555</v>
      </c>
      <c r="H695" s="31" t="s">
        <v>836</v>
      </c>
      <c r="I695" s="31" t="s">
        <v>1822</v>
      </c>
      <c r="J695" s="31" t="s">
        <v>3306</v>
      </c>
      <c r="K695" s="31"/>
      <c r="N695" s="31" t="s">
        <v>3307</v>
      </c>
      <c r="O695" s="31" t="s">
        <v>857</v>
      </c>
      <c r="Q695" s="31" t="s">
        <v>842</v>
      </c>
      <c r="R695" s="31" t="s">
        <v>858</v>
      </c>
      <c r="S695" s="31" t="s">
        <v>844</v>
      </c>
    </row>
    <row r="696" spans="1:19" x14ac:dyDescent="0.25">
      <c r="A696" s="31" t="s">
        <v>3308</v>
      </c>
      <c r="B696" s="31" t="s">
        <v>3309</v>
      </c>
      <c r="C696" s="31">
        <v>4764002</v>
      </c>
      <c r="D696" s="31">
        <v>155276</v>
      </c>
      <c r="E696" s="31" t="s">
        <v>833</v>
      </c>
      <c r="F696" s="31" t="s">
        <v>834</v>
      </c>
      <c r="G696" s="31" t="s">
        <v>835</v>
      </c>
      <c r="H696" s="31" t="s">
        <v>836</v>
      </c>
      <c r="I696" s="31" t="s">
        <v>3263</v>
      </c>
      <c r="J696" s="31" t="s">
        <v>1366</v>
      </c>
      <c r="K696" s="31"/>
      <c r="N696" s="31" t="s">
        <v>3310</v>
      </c>
      <c r="O696" s="31" t="s">
        <v>857</v>
      </c>
      <c r="Q696" s="31" t="s">
        <v>842</v>
      </c>
      <c r="R696" s="31" t="s">
        <v>1454</v>
      </c>
      <c r="S696" s="31" t="s">
        <v>844</v>
      </c>
    </row>
    <row r="697" spans="1:19" x14ac:dyDescent="0.25">
      <c r="A697" s="31" t="s">
        <v>3311</v>
      </c>
      <c r="B697" s="31" t="s">
        <v>1790</v>
      </c>
      <c r="C697" s="31">
        <v>4768407</v>
      </c>
      <c r="D697" s="31">
        <v>155294</v>
      </c>
      <c r="E697" s="31" t="s">
        <v>833</v>
      </c>
      <c r="F697" s="31" t="s">
        <v>834</v>
      </c>
      <c r="G697" s="31" t="s">
        <v>1773</v>
      </c>
      <c r="H697" s="31" t="s">
        <v>836</v>
      </c>
      <c r="I697" s="31" t="s">
        <v>1774</v>
      </c>
      <c r="J697" s="31" t="s">
        <v>3312</v>
      </c>
      <c r="K697" s="31"/>
      <c r="N697" s="31" t="s">
        <v>3313</v>
      </c>
      <c r="O697" s="31" t="s">
        <v>857</v>
      </c>
      <c r="Q697" s="31" t="s">
        <v>842</v>
      </c>
      <c r="R697" s="31" t="s">
        <v>858</v>
      </c>
      <c r="S697" s="31" t="s">
        <v>844</v>
      </c>
    </row>
    <row r="698" spans="1:19" x14ac:dyDescent="0.25">
      <c r="A698" s="31" t="s">
        <v>3314</v>
      </c>
      <c r="B698" s="31" t="s">
        <v>3317</v>
      </c>
      <c r="C698" s="31">
        <v>4772225</v>
      </c>
      <c r="D698" s="31">
        <v>155310</v>
      </c>
      <c r="E698" s="31" t="s">
        <v>833</v>
      </c>
      <c r="F698" s="31" t="s">
        <v>834</v>
      </c>
      <c r="G698" s="31" t="s">
        <v>3315</v>
      </c>
      <c r="H698" s="31" t="s">
        <v>836</v>
      </c>
      <c r="I698" s="31" t="s">
        <v>3316</v>
      </c>
      <c r="J698" s="31" t="s">
        <v>3318</v>
      </c>
      <c r="K698" s="31"/>
      <c r="N698" s="31" t="s">
        <v>1806</v>
      </c>
    </row>
    <row r="699" spans="1:19" x14ac:dyDescent="0.25">
      <c r="A699" s="31" t="s">
        <v>3319</v>
      </c>
      <c r="B699" s="31" t="s">
        <v>3320</v>
      </c>
      <c r="C699" s="31">
        <v>4772811</v>
      </c>
      <c r="D699" s="31">
        <v>155312</v>
      </c>
      <c r="E699" s="31" t="s">
        <v>833</v>
      </c>
      <c r="F699" s="31" t="s">
        <v>834</v>
      </c>
      <c r="G699" s="31" t="s">
        <v>1650</v>
      </c>
      <c r="H699" s="31" t="s">
        <v>836</v>
      </c>
      <c r="I699" s="31" t="s">
        <v>1651</v>
      </c>
      <c r="J699" s="31" t="s">
        <v>1613</v>
      </c>
      <c r="K699" s="31"/>
      <c r="N699" s="31" t="s">
        <v>1654</v>
      </c>
      <c r="O699" s="31" t="s">
        <v>857</v>
      </c>
      <c r="Q699" s="31" t="s">
        <v>842</v>
      </c>
      <c r="R699" s="31" t="s">
        <v>858</v>
      </c>
      <c r="S699" s="31" t="s">
        <v>844</v>
      </c>
    </row>
    <row r="700" spans="1:19" x14ac:dyDescent="0.25">
      <c r="A700" s="31" t="s">
        <v>3321</v>
      </c>
      <c r="B700" s="31" t="s">
        <v>3322</v>
      </c>
      <c r="C700" s="31">
        <v>5199069</v>
      </c>
      <c r="D700" s="31">
        <v>158465</v>
      </c>
      <c r="E700" s="31" t="s">
        <v>833</v>
      </c>
      <c r="F700" s="31" t="s">
        <v>834</v>
      </c>
      <c r="G700" s="31" t="s">
        <v>1987</v>
      </c>
      <c r="H700" s="31" t="s">
        <v>1988</v>
      </c>
      <c r="I700" s="31" t="s">
        <v>2592</v>
      </c>
      <c r="J700" s="31" t="s">
        <v>3323</v>
      </c>
      <c r="K700" s="31"/>
      <c r="N700" s="31" t="s">
        <v>3324</v>
      </c>
    </row>
    <row r="701" spans="1:19" x14ac:dyDescent="0.25">
      <c r="A701" s="31" t="s">
        <v>3325</v>
      </c>
      <c r="B701" s="31" t="s">
        <v>3041</v>
      </c>
      <c r="C701" s="31">
        <v>5200258</v>
      </c>
      <c r="D701" s="31">
        <v>158471</v>
      </c>
      <c r="E701" s="31" t="s">
        <v>833</v>
      </c>
      <c r="F701" s="31" t="s">
        <v>834</v>
      </c>
      <c r="G701" s="31" t="s">
        <v>1987</v>
      </c>
      <c r="H701" s="31" t="s">
        <v>1988</v>
      </c>
      <c r="I701" s="31" t="s">
        <v>2662</v>
      </c>
      <c r="J701" s="31" t="s">
        <v>3326</v>
      </c>
      <c r="K701" s="31"/>
      <c r="N701" s="31" t="s">
        <v>3327</v>
      </c>
    </row>
    <row r="702" spans="1:19" x14ac:dyDescent="0.25">
      <c r="A702" s="31" t="s">
        <v>3328</v>
      </c>
      <c r="B702" s="31" t="s">
        <v>2663</v>
      </c>
      <c r="C702" s="31">
        <v>5200398</v>
      </c>
      <c r="D702" s="31">
        <v>158473</v>
      </c>
      <c r="E702" s="31" t="s">
        <v>833</v>
      </c>
      <c r="F702" s="31" t="s">
        <v>834</v>
      </c>
      <c r="G702" s="31" t="s">
        <v>1987</v>
      </c>
      <c r="H702" s="31" t="s">
        <v>1988</v>
      </c>
      <c r="I702" s="31" t="s">
        <v>2662</v>
      </c>
      <c r="J702" s="31" t="s">
        <v>3329</v>
      </c>
      <c r="K702" s="31"/>
      <c r="N702" s="31" t="s">
        <v>3330</v>
      </c>
    </row>
    <row r="703" spans="1:19" x14ac:dyDescent="0.25">
      <c r="A703" s="31" t="s">
        <v>3331</v>
      </c>
      <c r="B703" s="31" t="s">
        <v>3332</v>
      </c>
      <c r="C703" s="31">
        <v>5200886</v>
      </c>
      <c r="D703" s="31">
        <v>158476</v>
      </c>
      <c r="E703" s="31" t="s">
        <v>833</v>
      </c>
      <c r="F703" s="31" t="s">
        <v>834</v>
      </c>
      <c r="G703" s="31" t="s">
        <v>1987</v>
      </c>
      <c r="H703" s="31" t="s">
        <v>1988</v>
      </c>
      <c r="I703" s="31" t="s">
        <v>2980</v>
      </c>
      <c r="J703" s="31" t="s">
        <v>3333</v>
      </c>
      <c r="K703" s="31"/>
      <c r="N703" s="31" t="s">
        <v>3334</v>
      </c>
    </row>
    <row r="704" spans="1:19" x14ac:dyDescent="0.25">
      <c r="A704" s="31" t="s">
        <v>3335</v>
      </c>
      <c r="B704" s="31" t="s">
        <v>3336</v>
      </c>
      <c r="C704" s="31">
        <v>5201034</v>
      </c>
      <c r="D704" s="31">
        <v>158477</v>
      </c>
      <c r="E704" s="31" t="s">
        <v>833</v>
      </c>
      <c r="F704" s="31" t="s">
        <v>834</v>
      </c>
      <c r="G704" s="31" t="s">
        <v>1987</v>
      </c>
      <c r="H704" s="31" t="s">
        <v>1988</v>
      </c>
      <c r="I704" s="31" t="s">
        <v>2971</v>
      </c>
      <c r="J704" s="31" t="s">
        <v>3337</v>
      </c>
      <c r="K704" s="31"/>
      <c r="N704" s="31" t="s">
        <v>3046</v>
      </c>
    </row>
    <row r="705" spans="1:19" x14ac:dyDescent="0.25">
      <c r="A705" s="31" t="s">
        <v>3338</v>
      </c>
      <c r="B705" s="31" t="s">
        <v>3336</v>
      </c>
      <c r="C705" s="31">
        <v>5201195</v>
      </c>
      <c r="D705" s="31">
        <v>158478</v>
      </c>
      <c r="E705" s="31" t="s">
        <v>833</v>
      </c>
      <c r="F705" s="31" t="s">
        <v>834</v>
      </c>
      <c r="G705" s="31" t="s">
        <v>1987</v>
      </c>
      <c r="H705" s="31" t="s">
        <v>1988</v>
      </c>
      <c r="I705" s="31" t="s">
        <v>2971</v>
      </c>
      <c r="J705" s="31" t="s">
        <v>3339</v>
      </c>
      <c r="K705" s="31"/>
      <c r="N705" s="31" t="s">
        <v>3340</v>
      </c>
    </row>
    <row r="706" spans="1:19" x14ac:dyDescent="0.25">
      <c r="A706" s="31" t="s">
        <v>3341</v>
      </c>
      <c r="B706" s="31" t="s">
        <v>3003</v>
      </c>
      <c r="C706" s="31">
        <v>5209849</v>
      </c>
      <c r="D706" s="31">
        <v>158537</v>
      </c>
      <c r="E706" s="31" t="s">
        <v>833</v>
      </c>
      <c r="F706" s="31" t="s">
        <v>834</v>
      </c>
      <c r="G706" s="31" t="s">
        <v>1987</v>
      </c>
      <c r="H706" s="31" t="s">
        <v>1988</v>
      </c>
      <c r="I706" s="31" t="s">
        <v>2662</v>
      </c>
      <c r="J706" s="31" t="s">
        <v>3342</v>
      </c>
      <c r="K706" s="31"/>
      <c r="N706" s="31" t="s">
        <v>3343</v>
      </c>
    </row>
    <row r="707" spans="1:19" x14ac:dyDescent="0.25">
      <c r="A707" s="31" t="s">
        <v>3344</v>
      </c>
      <c r="B707" s="31" t="s">
        <v>3345</v>
      </c>
      <c r="C707" s="31">
        <v>5210648</v>
      </c>
      <c r="D707" s="31">
        <v>158543</v>
      </c>
      <c r="E707" s="31" t="s">
        <v>833</v>
      </c>
      <c r="F707" s="31" t="s">
        <v>834</v>
      </c>
      <c r="G707" s="31" t="s">
        <v>1987</v>
      </c>
      <c r="H707" s="31" t="s">
        <v>1988</v>
      </c>
      <c r="I707" s="31" t="s">
        <v>2019</v>
      </c>
      <c r="J707" s="31" t="s">
        <v>3346</v>
      </c>
      <c r="K707" s="31"/>
      <c r="N707" s="31" t="s">
        <v>3347</v>
      </c>
    </row>
    <row r="708" spans="1:19" x14ac:dyDescent="0.25">
      <c r="A708" s="31" t="s">
        <v>3348</v>
      </c>
      <c r="B708" s="31" t="s">
        <v>3349</v>
      </c>
      <c r="C708" s="31">
        <v>5210844</v>
      </c>
      <c r="D708" s="31">
        <v>158544</v>
      </c>
      <c r="E708" s="31" t="s">
        <v>833</v>
      </c>
      <c r="F708" s="31" t="s">
        <v>834</v>
      </c>
      <c r="G708" s="31" t="s">
        <v>1987</v>
      </c>
      <c r="H708" s="31" t="s">
        <v>1988</v>
      </c>
      <c r="I708" s="31" t="s">
        <v>2980</v>
      </c>
      <c r="J708" s="31" t="s">
        <v>2963</v>
      </c>
      <c r="K708" s="31"/>
      <c r="N708" s="31" t="s">
        <v>3350</v>
      </c>
    </row>
    <row r="709" spans="1:19" x14ac:dyDescent="0.25">
      <c r="A709" s="31" t="s">
        <v>3351</v>
      </c>
      <c r="B709" s="31" t="s">
        <v>2610</v>
      </c>
      <c r="C709" s="31">
        <v>5240875</v>
      </c>
      <c r="D709" s="31">
        <v>158608</v>
      </c>
      <c r="E709" s="31" t="s">
        <v>833</v>
      </c>
      <c r="F709" s="31" t="s">
        <v>834</v>
      </c>
      <c r="G709" s="31" t="s">
        <v>1987</v>
      </c>
      <c r="H709" s="31" t="s">
        <v>1988</v>
      </c>
      <c r="I709" s="31" t="s">
        <v>2609</v>
      </c>
      <c r="J709" s="31" t="s">
        <v>3352</v>
      </c>
      <c r="K709" s="31"/>
      <c r="N709" s="31" t="s">
        <v>3353</v>
      </c>
    </row>
    <row r="710" spans="1:19" x14ac:dyDescent="0.25">
      <c r="A710" s="31" t="s">
        <v>3354</v>
      </c>
      <c r="B710" s="31" t="s">
        <v>3349</v>
      </c>
      <c r="C710" s="31">
        <v>5241148</v>
      </c>
      <c r="D710" s="31">
        <v>158610</v>
      </c>
      <c r="E710" s="31" t="s">
        <v>833</v>
      </c>
      <c r="F710" s="31" t="s">
        <v>834</v>
      </c>
      <c r="G710" s="31" t="s">
        <v>1987</v>
      </c>
      <c r="H710" s="31" t="s">
        <v>1988</v>
      </c>
      <c r="I710" s="31" t="s">
        <v>2980</v>
      </c>
      <c r="J710" s="31" t="s">
        <v>3355</v>
      </c>
      <c r="K710" s="31"/>
      <c r="N710" s="31" t="s">
        <v>3356</v>
      </c>
    </row>
    <row r="711" spans="1:19" x14ac:dyDescent="0.25">
      <c r="A711" s="31" t="s">
        <v>3357</v>
      </c>
      <c r="B711" s="31" t="s">
        <v>3358</v>
      </c>
      <c r="C711" s="31">
        <v>5241455</v>
      </c>
      <c r="D711" s="31">
        <v>158614</v>
      </c>
      <c r="E711" s="31" t="s">
        <v>833</v>
      </c>
      <c r="F711" s="31" t="s">
        <v>834</v>
      </c>
      <c r="G711" s="31" t="s">
        <v>1987</v>
      </c>
      <c r="H711" s="31" t="s">
        <v>1988</v>
      </c>
      <c r="I711" s="31" t="s">
        <v>2019</v>
      </c>
      <c r="J711" s="31" t="s">
        <v>3359</v>
      </c>
      <c r="K711" s="31"/>
      <c r="N711" s="31" t="s">
        <v>3360</v>
      </c>
    </row>
    <row r="712" spans="1:19" x14ac:dyDescent="0.25">
      <c r="A712" s="31" t="s">
        <v>3361</v>
      </c>
      <c r="B712" s="31" t="s">
        <v>2555</v>
      </c>
      <c r="C712" s="31">
        <v>5242075</v>
      </c>
      <c r="D712" s="31">
        <v>158619</v>
      </c>
      <c r="E712" s="31" t="s">
        <v>833</v>
      </c>
      <c r="F712" s="31" t="s">
        <v>834</v>
      </c>
      <c r="G712" s="31" t="s">
        <v>1987</v>
      </c>
      <c r="H712" s="31" t="s">
        <v>1988</v>
      </c>
      <c r="I712" s="31" t="s">
        <v>2554</v>
      </c>
      <c r="J712" s="31" t="s">
        <v>3362</v>
      </c>
      <c r="K712" s="31"/>
      <c r="N712" s="31" t="s">
        <v>3363</v>
      </c>
    </row>
    <row r="713" spans="1:19" x14ac:dyDescent="0.25">
      <c r="A713" s="31" t="s">
        <v>3364</v>
      </c>
      <c r="B713" s="31" t="s">
        <v>2593</v>
      </c>
      <c r="C713" s="31">
        <v>5242224</v>
      </c>
      <c r="D713" s="31">
        <v>158620</v>
      </c>
      <c r="E713" s="31" t="s">
        <v>833</v>
      </c>
      <c r="F713" s="31" t="s">
        <v>834</v>
      </c>
      <c r="G713" s="31" t="s">
        <v>1987</v>
      </c>
      <c r="H713" s="31" t="s">
        <v>1988</v>
      </c>
      <c r="I713" s="31" t="s">
        <v>2592</v>
      </c>
      <c r="J713" s="31" t="s">
        <v>3365</v>
      </c>
      <c r="K713" s="31"/>
      <c r="N713" s="31" t="s">
        <v>3366</v>
      </c>
    </row>
    <row r="714" spans="1:19" x14ac:dyDescent="0.25">
      <c r="A714" s="31" t="s">
        <v>3367</v>
      </c>
      <c r="B714" s="31" t="s">
        <v>3369</v>
      </c>
      <c r="C714" s="31">
        <v>5276066</v>
      </c>
      <c r="D714" s="31">
        <v>158806</v>
      </c>
      <c r="E714" s="31" t="s">
        <v>833</v>
      </c>
      <c r="F714" s="31" t="s">
        <v>850</v>
      </c>
      <c r="G714" s="31" t="s">
        <v>2678</v>
      </c>
      <c r="H714" s="31" t="s">
        <v>852</v>
      </c>
      <c r="I714" s="31" t="s">
        <v>3368</v>
      </c>
      <c r="J714" s="31" t="s">
        <v>3370</v>
      </c>
      <c r="K714" s="31"/>
      <c r="N714" s="31" t="s">
        <v>3371</v>
      </c>
      <c r="O714" s="31" t="s">
        <v>871</v>
      </c>
      <c r="Q714" s="31" t="s">
        <v>842</v>
      </c>
      <c r="R714" s="31" t="s">
        <v>858</v>
      </c>
      <c r="S714" s="31" t="s">
        <v>844</v>
      </c>
    </row>
    <row r="715" spans="1:19" x14ac:dyDescent="0.25">
      <c r="A715" s="31" t="s">
        <v>3372</v>
      </c>
      <c r="B715" s="31" t="s">
        <v>3373</v>
      </c>
      <c r="C715" s="31">
        <v>5276181</v>
      </c>
      <c r="D715" s="31">
        <v>158807</v>
      </c>
      <c r="E715" s="31" t="s">
        <v>833</v>
      </c>
      <c r="F715" s="31" t="s">
        <v>850</v>
      </c>
      <c r="G715" s="31" t="s">
        <v>2678</v>
      </c>
      <c r="H715" s="31" t="s">
        <v>852</v>
      </c>
      <c r="I715" s="31" t="s">
        <v>2679</v>
      </c>
      <c r="J715" s="31" t="s">
        <v>3374</v>
      </c>
      <c r="K715" s="31"/>
      <c r="N715" s="31" t="s">
        <v>3375</v>
      </c>
      <c r="O715" s="31" t="s">
        <v>857</v>
      </c>
      <c r="Q715" s="31" t="s">
        <v>842</v>
      </c>
      <c r="R715" s="31" t="s">
        <v>858</v>
      </c>
      <c r="S715" s="31" t="s">
        <v>844</v>
      </c>
    </row>
    <row r="716" spans="1:19" x14ac:dyDescent="0.25">
      <c r="A716" s="31" t="s">
        <v>3376</v>
      </c>
      <c r="B716" s="31" t="s">
        <v>2680</v>
      </c>
      <c r="C716" s="31">
        <v>5276319</v>
      </c>
      <c r="D716" s="31">
        <v>158808</v>
      </c>
      <c r="E716" s="31" t="s">
        <v>833</v>
      </c>
      <c r="F716" s="31" t="s">
        <v>850</v>
      </c>
      <c r="G716" s="31" t="s">
        <v>2678</v>
      </c>
      <c r="H716" s="31" t="s">
        <v>852</v>
      </c>
      <c r="I716" s="31" t="s">
        <v>2679</v>
      </c>
      <c r="J716" s="31" t="s">
        <v>3377</v>
      </c>
      <c r="K716" s="31"/>
      <c r="N716" s="31" t="s">
        <v>3378</v>
      </c>
      <c r="O716" s="31" t="s">
        <v>857</v>
      </c>
      <c r="Q716" s="31" t="s">
        <v>842</v>
      </c>
      <c r="R716" s="31" t="s">
        <v>858</v>
      </c>
      <c r="S716" s="31" t="s">
        <v>844</v>
      </c>
    </row>
    <row r="717" spans="1:19" x14ac:dyDescent="0.25">
      <c r="A717" s="31" t="s">
        <v>3379</v>
      </c>
      <c r="B717" s="31" t="s">
        <v>3381</v>
      </c>
      <c r="C717" s="31">
        <v>5276492</v>
      </c>
      <c r="D717" s="31">
        <v>158809</v>
      </c>
      <c r="E717" s="31" t="s">
        <v>833</v>
      </c>
      <c r="F717" s="31" t="s">
        <v>850</v>
      </c>
      <c r="G717" s="31" t="s">
        <v>2678</v>
      </c>
      <c r="H717" s="31" t="s">
        <v>852</v>
      </c>
      <c r="I717" s="31" t="s">
        <v>3380</v>
      </c>
      <c r="J717" s="31" t="s">
        <v>3382</v>
      </c>
      <c r="K717" s="31"/>
      <c r="N717" s="31" t="s">
        <v>3375</v>
      </c>
      <c r="O717" s="31" t="s">
        <v>857</v>
      </c>
      <c r="Q717" s="31" t="s">
        <v>842</v>
      </c>
      <c r="R717" s="31" t="s">
        <v>858</v>
      </c>
      <c r="S717" s="31" t="s">
        <v>844</v>
      </c>
    </row>
    <row r="718" spans="1:19" x14ac:dyDescent="0.25">
      <c r="A718" s="31" t="s">
        <v>3383</v>
      </c>
      <c r="B718" s="31" t="s">
        <v>3384</v>
      </c>
      <c r="C718" s="31">
        <v>5277027</v>
      </c>
      <c r="D718" s="31">
        <v>158811</v>
      </c>
      <c r="E718" s="31" t="s">
        <v>833</v>
      </c>
      <c r="F718" s="31" t="s">
        <v>850</v>
      </c>
      <c r="G718" s="31" t="s">
        <v>2678</v>
      </c>
      <c r="H718" s="31" t="s">
        <v>852</v>
      </c>
      <c r="I718" s="31" t="s">
        <v>3380</v>
      </c>
      <c r="J718" s="31" t="s">
        <v>3385</v>
      </c>
      <c r="K718" s="31"/>
      <c r="N718" s="31" t="s">
        <v>3386</v>
      </c>
      <c r="O718" s="31" t="s">
        <v>857</v>
      </c>
      <c r="Q718" s="31" t="s">
        <v>842</v>
      </c>
      <c r="R718" s="31" t="s">
        <v>858</v>
      </c>
      <c r="S718" s="31" t="s">
        <v>844</v>
      </c>
    </row>
    <row r="719" spans="1:19" x14ac:dyDescent="0.25">
      <c r="A719" s="31" t="s">
        <v>3387</v>
      </c>
      <c r="B719" s="31" t="s">
        <v>3388</v>
      </c>
      <c r="C719" s="31">
        <v>5277136</v>
      </c>
      <c r="D719" s="31">
        <v>158812</v>
      </c>
      <c r="E719" s="31" t="s">
        <v>833</v>
      </c>
      <c r="F719" s="31" t="s">
        <v>850</v>
      </c>
      <c r="G719" s="31" t="s">
        <v>2678</v>
      </c>
      <c r="H719" s="31" t="s">
        <v>852</v>
      </c>
      <c r="I719" s="31" t="s">
        <v>3368</v>
      </c>
      <c r="J719" s="31" t="s">
        <v>3389</v>
      </c>
      <c r="K719" s="31"/>
      <c r="N719" s="31" t="s">
        <v>3390</v>
      </c>
      <c r="O719" s="31" t="s">
        <v>857</v>
      </c>
      <c r="Q719" s="31" t="s">
        <v>842</v>
      </c>
      <c r="R719" s="31" t="s">
        <v>858</v>
      </c>
      <c r="S719" s="31" t="s">
        <v>844</v>
      </c>
    </row>
    <row r="720" spans="1:19" x14ac:dyDescent="0.25">
      <c r="A720" s="31" t="s">
        <v>3391</v>
      </c>
      <c r="B720" s="31" t="s">
        <v>3392</v>
      </c>
      <c r="C720" s="31">
        <v>5277635</v>
      </c>
      <c r="D720" s="31">
        <v>158816</v>
      </c>
      <c r="E720" s="31" t="s">
        <v>833</v>
      </c>
      <c r="F720" s="31" t="s">
        <v>850</v>
      </c>
      <c r="G720" s="31" t="s">
        <v>2678</v>
      </c>
      <c r="H720" s="31" t="s">
        <v>852</v>
      </c>
      <c r="I720" s="31" t="s">
        <v>3380</v>
      </c>
      <c r="J720" s="31" t="s">
        <v>1859</v>
      </c>
      <c r="K720" s="31"/>
      <c r="N720" s="31" t="s">
        <v>3393</v>
      </c>
      <c r="O720" s="31" t="s">
        <v>857</v>
      </c>
      <c r="Q720" s="31" t="s">
        <v>842</v>
      </c>
      <c r="R720" s="31" t="s">
        <v>858</v>
      </c>
      <c r="S720" s="31" t="s">
        <v>844</v>
      </c>
    </row>
    <row r="721" spans="1:19" x14ac:dyDescent="0.25">
      <c r="A721" s="31" t="s">
        <v>3394</v>
      </c>
      <c r="B721" s="31" t="s">
        <v>3384</v>
      </c>
      <c r="C721" s="31">
        <v>5278056</v>
      </c>
      <c r="D721" s="31">
        <v>158819</v>
      </c>
      <c r="E721" s="31" t="s">
        <v>833</v>
      </c>
      <c r="F721" s="31" t="s">
        <v>850</v>
      </c>
      <c r="G721" s="31" t="s">
        <v>2678</v>
      </c>
      <c r="H721" s="31" t="s">
        <v>852</v>
      </c>
      <c r="I721" s="31" t="s">
        <v>3380</v>
      </c>
      <c r="J721" s="31" t="s">
        <v>3395</v>
      </c>
      <c r="K721" s="31"/>
      <c r="N721" s="31" t="s">
        <v>3396</v>
      </c>
      <c r="O721" s="31" t="s">
        <v>857</v>
      </c>
      <c r="Q721" s="31" t="s">
        <v>842</v>
      </c>
      <c r="R721" s="31" t="s">
        <v>858</v>
      </c>
      <c r="S721" s="31" t="s">
        <v>844</v>
      </c>
    </row>
    <row r="722" spans="1:19" x14ac:dyDescent="0.25">
      <c r="A722" s="31" t="s">
        <v>3397</v>
      </c>
      <c r="B722" s="31" t="s">
        <v>3388</v>
      </c>
      <c r="C722" s="31">
        <v>5278329</v>
      </c>
      <c r="D722" s="31">
        <v>158820</v>
      </c>
      <c r="E722" s="31" t="s">
        <v>833</v>
      </c>
      <c r="F722" s="31" t="s">
        <v>850</v>
      </c>
      <c r="G722" s="31" t="s">
        <v>2678</v>
      </c>
      <c r="H722" s="31" t="s">
        <v>852</v>
      </c>
      <c r="I722" s="31" t="s">
        <v>3368</v>
      </c>
      <c r="J722" s="31" t="s">
        <v>1071</v>
      </c>
      <c r="K722" s="31"/>
      <c r="N722" s="31" t="s">
        <v>3398</v>
      </c>
      <c r="O722" s="31" t="s">
        <v>871</v>
      </c>
      <c r="Q722" s="31" t="s">
        <v>842</v>
      </c>
      <c r="R722" s="31" t="s">
        <v>858</v>
      </c>
      <c r="S722" s="31" t="s">
        <v>844</v>
      </c>
    </row>
    <row r="723" spans="1:19" x14ac:dyDescent="0.25">
      <c r="A723" s="31" t="s">
        <v>3399</v>
      </c>
      <c r="B723" s="31" t="s">
        <v>3400</v>
      </c>
      <c r="C723" s="31">
        <v>5278447</v>
      </c>
      <c r="D723" s="31">
        <v>158821</v>
      </c>
      <c r="E723" s="31" t="s">
        <v>833</v>
      </c>
      <c r="F723" s="31" t="s">
        <v>850</v>
      </c>
      <c r="G723" s="31" t="s">
        <v>2678</v>
      </c>
      <c r="H723" s="31" t="s">
        <v>852</v>
      </c>
      <c r="I723" s="31" t="s">
        <v>2679</v>
      </c>
      <c r="J723" s="31" t="s">
        <v>3401</v>
      </c>
      <c r="K723" s="31"/>
      <c r="N723" s="31" t="s">
        <v>3402</v>
      </c>
      <c r="O723" s="31" t="s">
        <v>857</v>
      </c>
      <c r="Q723" s="31" t="s">
        <v>842</v>
      </c>
      <c r="R723" s="31" t="s">
        <v>858</v>
      </c>
      <c r="S723" s="31" t="s">
        <v>844</v>
      </c>
    </row>
    <row r="724" spans="1:19" x14ac:dyDescent="0.25">
      <c r="A724" s="31" t="s">
        <v>3403</v>
      </c>
      <c r="B724" s="31" t="s">
        <v>3400</v>
      </c>
      <c r="C724" s="31">
        <v>5278807</v>
      </c>
      <c r="D724" s="31">
        <v>158824</v>
      </c>
      <c r="E724" s="31" t="s">
        <v>833</v>
      </c>
      <c r="F724" s="31" t="s">
        <v>850</v>
      </c>
      <c r="G724" s="31" t="s">
        <v>2678</v>
      </c>
      <c r="H724" s="31" t="s">
        <v>852</v>
      </c>
      <c r="I724" s="31" t="s">
        <v>2679</v>
      </c>
      <c r="J724" s="31" t="s">
        <v>1880</v>
      </c>
      <c r="K724" s="31"/>
      <c r="N724" s="31" t="s">
        <v>3404</v>
      </c>
      <c r="O724" s="31" t="s">
        <v>1464</v>
      </c>
      <c r="P724" s="31" t="s">
        <v>2649</v>
      </c>
      <c r="Q724" s="31" t="s">
        <v>842</v>
      </c>
      <c r="R724" s="31" t="s">
        <v>858</v>
      </c>
      <c r="S724" s="31" t="s">
        <v>844</v>
      </c>
    </row>
    <row r="725" spans="1:19" x14ac:dyDescent="0.25">
      <c r="A725" s="31" t="s">
        <v>3405</v>
      </c>
      <c r="B725" s="31" t="s">
        <v>3384</v>
      </c>
      <c r="C725" s="31">
        <v>5278959</v>
      </c>
      <c r="D725" s="31">
        <v>158825</v>
      </c>
      <c r="E725" s="31" t="s">
        <v>833</v>
      </c>
      <c r="F725" s="31" t="s">
        <v>850</v>
      </c>
      <c r="G725" s="31" t="s">
        <v>2678</v>
      </c>
      <c r="H725" s="31" t="s">
        <v>852</v>
      </c>
      <c r="I725" s="31" t="s">
        <v>3380</v>
      </c>
      <c r="J725" s="31" t="s">
        <v>3406</v>
      </c>
      <c r="K725" s="31"/>
      <c r="N725" s="31" t="s">
        <v>3407</v>
      </c>
      <c r="O725" s="31" t="s">
        <v>857</v>
      </c>
      <c r="Q725" s="31" t="s">
        <v>842</v>
      </c>
      <c r="R725" s="31" t="s">
        <v>858</v>
      </c>
      <c r="S725" s="31" t="s">
        <v>844</v>
      </c>
    </row>
    <row r="726" spans="1:19" x14ac:dyDescent="0.25">
      <c r="A726" s="31" t="s">
        <v>3408</v>
      </c>
      <c r="B726" s="31" t="s">
        <v>3409</v>
      </c>
      <c r="C726" s="31">
        <v>5279084</v>
      </c>
      <c r="D726" s="31">
        <v>158826</v>
      </c>
      <c r="E726" s="31" t="s">
        <v>833</v>
      </c>
      <c r="F726" s="31" t="s">
        <v>850</v>
      </c>
      <c r="G726" s="31" t="s">
        <v>2678</v>
      </c>
      <c r="H726" s="31" t="s">
        <v>852</v>
      </c>
      <c r="I726" s="31" t="s">
        <v>3380</v>
      </c>
      <c r="J726" s="31" t="s">
        <v>3410</v>
      </c>
      <c r="K726" s="31"/>
      <c r="N726" s="31" t="s">
        <v>3411</v>
      </c>
      <c r="O726" s="31" t="s">
        <v>857</v>
      </c>
      <c r="Q726" s="31" t="s">
        <v>842</v>
      </c>
      <c r="R726" s="31" t="s">
        <v>858</v>
      </c>
      <c r="S726" s="31" t="s">
        <v>844</v>
      </c>
    </row>
    <row r="727" spans="1:19" x14ac:dyDescent="0.25">
      <c r="A727" s="31" t="s">
        <v>3412</v>
      </c>
      <c r="B727" s="31" t="s">
        <v>3413</v>
      </c>
      <c r="C727" s="31">
        <v>5279235</v>
      </c>
      <c r="D727" s="31">
        <v>158827</v>
      </c>
      <c r="E727" s="31" t="s">
        <v>833</v>
      </c>
      <c r="F727" s="31" t="s">
        <v>850</v>
      </c>
      <c r="G727" s="31" t="s">
        <v>2678</v>
      </c>
      <c r="H727" s="31" t="s">
        <v>852</v>
      </c>
      <c r="I727" s="31" t="s">
        <v>2679</v>
      </c>
      <c r="J727" s="31" t="s">
        <v>3414</v>
      </c>
      <c r="K727" s="31"/>
      <c r="N727" s="31" t="s">
        <v>3415</v>
      </c>
      <c r="O727" s="31" t="s">
        <v>857</v>
      </c>
      <c r="Q727" s="31" t="s">
        <v>842</v>
      </c>
      <c r="R727" s="31" t="s">
        <v>858</v>
      </c>
      <c r="S727" s="31" t="s">
        <v>844</v>
      </c>
    </row>
    <row r="728" spans="1:19" x14ac:dyDescent="0.25">
      <c r="A728" s="31" t="s">
        <v>3416</v>
      </c>
      <c r="B728" s="31" t="s">
        <v>3417</v>
      </c>
      <c r="C728" s="31">
        <v>5279338</v>
      </c>
      <c r="D728" s="31">
        <v>158828</v>
      </c>
      <c r="E728" s="31" t="s">
        <v>833</v>
      </c>
      <c r="F728" s="31" t="s">
        <v>850</v>
      </c>
      <c r="G728" s="31" t="s">
        <v>2678</v>
      </c>
      <c r="H728" s="31" t="s">
        <v>852</v>
      </c>
      <c r="I728" s="31" t="s">
        <v>3368</v>
      </c>
      <c r="J728" s="31" t="s">
        <v>3418</v>
      </c>
      <c r="K728" s="31"/>
      <c r="N728" s="31" t="s">
        <v>3419</v>
      </c>
      <c r="O728" s="31" t="s">
        <v>871</v>
      </c>
      <c r="Q728" s="31" t="s">
        <v>842</v>
      </c>
      <c r="R728" s="31" t="s">
        <v>858</v>
      </c>
      <c r="S728" s="31" t="s">
        <v>844</v>
      </c>
    </row>
    <row r="729" spans="1:19" x14ac:dyDescent="0.25">
      <c r="A729" s="31" t="s">
        <v>3420</v>
      </c>
      <c r="B729" s="31" t="s">
        <v>3409</v>
      </c>
      <c r="C729" s="31">
        <v>5279878</v>
      </c>
      <c r="D729" s="31">
        <v>158831</v>
      </c>
      <c r="E729" s="31" t="s">
        <v>833</v>
      </c>
      <c r="F729" s="31" t="s">
        <v>850</v>
      </c>
      <c r="G729" s="31" t="s">
        <v>2678</v>
      </c>
      <c r="H729" s="31" t="s">
        <v>852</v>
      </c>
      <c r="I729" s="31" t="s">
        <v>3380</v>
      </c>
      <c r="J729" s="31" t="s">
        <v>2169</v>
      </c>
      <c r="K729" s="31"/>
      <c r="N729" s="31" t="s">
        <v>3375</v>
      </c>
      <c r="O729" s="31" t="s">
        <v>857</v>
      </c>
      <c r="Q729" s="31" t="s">
        <v>842</v>
      </c>
      <c r="R729" s="31" t="s">
        <v>858</v>
      </c>
      <c r="S729" s="31" t="s">
        <v>844</v>
      </c>
    </row>
    <row r="730" spans="1:19" x14ac:dyDescent="0.25">
      <c r="A730" s="31" t="s">
        <v>3421</v>
      </c>
      <c r="B730" s="31" t="s">
        <v>3422</v>
      </c>
      <c r="C730" s="31">
        <v>5280046</v>
      </c>
      <c r="D730" s="31">
        <v>158832</v>
      </c>
      <c r="E730" s="31" t="s">
        <v>833</v>
      </c>
      <c r="F730" s="31" t="s">
        <v>850</v>
      </c>
      <c r="G730" s="31" t="s">
        <v>2678</v>
      </c>
      <c r="H730" s="31" t="s">
        <v>852</v>
      </c>
      <c r="I730" s="31" t="s">
        <v>2679</v>
      </c>
      <c r="J730" s="31" t="s">
        <v>1974</v>
      </c>
      <c r="K730" s="31"/>
      <c r="N730" s="31" t="s">
        <v>2682</v>
      </c>
      <c r="O730" s="31" t="s">
        <v>857</v>
      </c>
      <c r="Q730" s="31" t="s">
        <v>842</v>
      </c>
      <c r="R730" s="31" t="s">
        <v>858</v>
      </c>
      <c r="S730" s="31" t="s">
        <v>844</v>
      </c>
    </row>
    <row r="731" spans="1:19" x14ac:dyDescent="0.25">
      <c r="A731" s="31" t="s">
        <v>3423</v>
      </c>
      <c r="B731" s="31" t="s">
        <v>3424</v>
      </c>
      <c r="C731" s="31">
        <v>5280197</v>
      </c>
      <c r="D731" s="31">
        <v>158833</v>
      </c>
      <c r="E731" s="31" t="s">
        <v>833</v>
      </c>
      <c r="F731" s="31" t="s">
        <v>850</v>
      </c>
      <c r="G731" s="31" t="s">
        <v>2678</v>
      </c>
      <c r="H731" s="31" t="s">
        <v>852</v>
      </c>
      <c r="I731" s="31" t="s">
        <v>2679</v>
      </c>
      <c r="J731" s="31" t="s">
        <v>3425</v>
      </c>
      <c r="K731" s="31"/>
      <c r="N731" s="31" t="s">
        <v>3426</v>
      </c>
      <c r="O731" s="31" t="s">
        <v>857</v>
      </c>
      <c r="Q731" s="31" t="s">
        <v>842</v>
      </c>
      <c r="R731" s="31" t="s">
        <v>858</v>
      </c>
      <c r="S731" s="31" t="s">
        <v>844</v>
      </c>
    </row>
    <row r="732" spans="1:19" x14ac:dyDescent="0.25">
      <c r="A732" s="31" t="s">
        <v>3427</v>
      </c>
      <c r="B732" s="31" t="s">
        <v>3428</v>
      </c>
      <c r="C732" s="31">
        <v>5280468</v>
      </c>
      <c r="D732" s="31">
        <v>158835</v>
      </c>
      <c r="E732" s="31" t="s">
        <v>833</v>
      </c>
      <c r="F732" s="31" t="s">
        <v>850</v>
      </c>
      <c r="G732" s="31" t="s">
        <v>2678</v>
      </c>
      <c r="H732" s="31" t="s">
        <v>852</v>
      </c>
      <c r="I732" s="31" t="s">
        <v>3368</v>
      </c>
      <c r="J732" s="31" t="s">
        <v>3429</v>
      </c>
      <c r="K732" s="31"/>
      <c r="N732" s="31" t="s">
        <v>3430</v>
      </c>
      <c r="O732" s="31" t="s">
        <v>871</v>
      </c>
      <c r="Q732" s="31" t="s">
        <v>842</v>
      </c>
      <c r="R732" s="31" t="s">
        <v>858</v>
      </c>
      <c r="S732" s="31" t="s">
        <v>844</v>
      </c>
    </row>
    <row r="733" spans="1:19" x14ac:dyDescent="0.25">
      <c r="A733" s="31" t="s">
        <v>3431</v>
      </c>
      <c r="B733" s="31" t="s">
        <v>3388</v>
      </c>
      <c r="C733" s="31">
        <v>5280583</v>
      </c>
      <c r="D733" s="31">
        <v>158836</v>
      </c>
      <c r="E733" s="31" t="s">
        <v>833</v>
      </c>
      <c r="F733" s="31" t="s">
        <v>850</v>
      </c>
      <c r="G733" s="31" t="s">
        <v>2678</v>
      </c>
      <c r="H733" s="31" t="s">
        <v>852</v>
      </c>
      <c r="I733" s="31" t="s">
        <v>3368</v>
      </c>
      <c r="J733" s="31" t="s">
        <v>3432</v>
      </c>
      <c r="K733" s="31"/>
      <c r="N733" s="31" t="s">
        <v>3433</v>
      </c>
      <c r="O733" s="31" t="s">
        <v>857</v>
      </c>
      <c r="Q733" s="31" t="s">
        <v>842</v>
      </c>
      <c r="R733" s="31" t="s">
        <v>858</v>
      </c>
      <c r="S733" s="31" t="s">
        <v>844</v>
      </c>
    </row>
    <row r="734" spans="1:19" x14ac:dyDescent="0.25">
      <c r="A734" s="31" t="s">
        <v>3434</v>
      </c>
      <c r="B734" s="31" t="s">
        <v>3373</v>
      </c>
      <c r="C734" s="31">
        <v>5280839</v>
      </c>
      <c r="D734" s="31">
        <v>158838</v>
      </c>
      <c r="E734" s="31" t="s">
        <v>833</v>
      </c>
      <c r="F734" s="31" t="s">
        <v>850</v>
      </c>
      <c r="G734" s="31" t="s">
        <v>2678</v>
      </c>
      <c r="H734" s="31" t="s">
        <v>852</v>
      </c>
      <c r="I734" s="31" t="s">
        <v>2679</v>
      </c>
      <c r="J734" s="31" t="s">
        <v>3435</v>
      </c>
      <c r="K734" s="31"/>
      <c r="N734" s="31" t="s">
        <v>3402</v>
      </c>
      <c r="O734" s="31" t="s">
        <v>857</v>
      </c>
      <c r="Q734" s="31" t="s">
        <v>842</v>
      </c>
      <c r="R734" s="31" t="s">
        <v>858</v>
      </c>
      <c r="S734" s="31" t="s">
        <v>844</v>
      </c>
    </row>
    <row r="735" spans="1:19" x14ac:dyDescent="0.25">
      <c r="A735" s="31" t="s">
        <v>3436</v>
      </c>
      <c r="B735" s="31" t="s">
        <v>3437</v>
      </c>
      <c r="C735" s="31">
        <v>5281661</v>
      </c>
      <c r="D735" s="31">
        <v>158843</v>
      </c>
      <c r="E735" s="31" t="s">
        <v>833</v>
      </c>
      <c r="F735" s="31" t="s">
        <v>850</v>
      </c>
      <c r="G735" s="31" t="s">
        <v>2678</v>
      </c>
      <c r="H735" s="31" t="s">
        <v>852</v>
      </c>
      <c r="I735" s="31" t="s">
        <v>3380</v>
      </c>
      <c r="J735" s="31" t="s">
        <v>3438</v>
      </c>
      <c r="K735" s="31"/>
      <c r="N735" s="31" t="s">
        <v>3439</v>
      </c>
      <c r="O735" s="31" t="s">
        <v>857</v>
      </c>
      <c r="Q735" s="31" t="s">
        <v>842</v>
      </c>
      <c r="R735" s="31" t="s">
        <v>858</v>
      </c>
      <c r="S735" s="31" t="s">
        <v>844</v>
      </c>
    </row>
    <row r="736" spans="1:19" x14ac:dyDescent="0.25">
      <c r="A736" s="31" t="s">
        <v>3440</v>
      </c>
      <c r="B736" s="31" t="s">
        <v>3441</v>
      </c>
      <c r="C736" s="31">
        <v>5281921</v>
      </c>
      <c r="D736" s="31">
        <v>158845</v>
      </c>
      <c r="E736" s="31" t="s">
        <v>833</v>
      </c>
      <c r="F736" s="31" t="s">
        <v>850</v>
      </c>
      <c r="G736" s="31" t="s">
        <v>2678</v>
      </c>
      <c r="H736" s="31" t="s">
        <v>852</v>
      </c>
      <c r="I736" s="31" t="s">
        <v>3368</v>
      </c>
      <c r="J736" s="31" t="s">
        <v>3401</v>
      </c>
      <c r="K736" s="31"/>
      <c r="N736" s="31" t="s">
        <v>3442</v>
      </c>
      <c r="O736" s="31" t="s">
        <v>857</v>
      </c>
      <c r="Q736" s="31" t="s">
        <v>842</v>
      </c>
      <c r="R736" s="31" t="s">
        <v>858</v>
      </c>
      <c r="S736" s="31" t="s">
        <v>844</v>
      </c>
    </row>
    <row r="737" spans="1:19" x14ac:dyDescent="0.25">
      <c r="A737" s="31" t="s">
        <v>3443</v>
      </c>
      <c r="B737" s="31" t="s">
        <v>3444</v>
      </c>
      <c r="C737" s="31">
        <v>5282039</v>
      </c>
      <c r="D737" s="31">
        <v>158846</v>
      </c>
      <c r="E737" s="31" t="s">
        <v>833</v>
      </c>
      <c r="F737" s="31" t="s">
        <v>850</v>
      </c>
      <c r="G737" s="31" t="s">
        <v>2678</v>
      </c>
      <c r="H737" s="31" t="s">
        <v>852</v>
      </c>
      <c r="I737" s="31" t="s">
        <v>2679</v>
      </c>
      <c r="J737" s="31" t="s">
        <v>3445</v>
      </c>
      <c r="K737" s="31"/>
      <c r="N737" s="31" t="s">
        <v>3446</v>
      </c>
      <c r="O737" s="31" t="s">
        <v>857</v>
      </c>
      <c r="Q737" s="31" t="s">
        <v>842</v>
      </c>
      <c r="R737" s="31" t="s">
        <v>858</v>
      </c>
      <c r="S737" s="31" t="s">
        <v>844</v>
      </c>
    </row>
    <row r="738" spans="1:19" x14ac:dyDescent="0.25">
      <c r="A738" s="31" t="s">
        <v>3447</v>
      </c>
      <c r="B738" s="31" t="s">
        <v>3409</v>
      </c>
      <c r="C738" s="31">
        <v>5282154</v>
      </c>
      <c r="D738" s="31">
        <v>158847</v>
      </c>
      <c r="E738" s="31" t="s">
        <v>833</v>
      </c>
      <c r="F738" s="31" t="s">
        <v>850</v>
      </c>
      <c r="G738" s="31" t="s">
        <v>2678</v>
      </c>
      <c r="H738" s="31" t="s">
        <v>852</v>
      </c>
      <c r="I738" s="31" t="s">
        <v>3380</v>
      </c>
      <c r="J738" s="31" t="s">
        <v>3448</v>
      </c>
      <c r="K738" s="31"/>
      <c r="N738" s="31" t="s">
        <v>3375</v>
      </c>
      <c r="O738" s="31" t="s">
        <v>857</v>
      </c>
      <c r="Q738" s="31" t="s">
        <v>842</v>
      </c>
      <c r="R738" s="31" t="s">
        <v>858</v>
      </c>
      <c r="S738" s="31" t="s">
        <v>844</v>
      </c>
    </row>
    <row r="739" spans="1:19" x14ac:dyDescent="0.25">
      <c r="A739" s="31" t="s">
        <v>3449</v>
      </c>
      <c r="B739" s="31" t="s">
        <v>3444</v>
      </c>
      <c r="C739" s="31">
        <v>5282286</v>
      </c>
      <c r="D739" s="31">
        <v>158848</v>
      </c>
      <c r="E739" s="31" t="s">
        <v>833</v>
      </c>
      <c r="F739" s="31" t="s">
        <v>850</v>
      </c>
      <c r="G739" s="31" t="s">
        <v>2678</v>
      </c>
      <c r="H739" s="31" t="s">
        <v>852</v>
      </c>
      <c r="I739" s="31" t="s">
        <v>2679</v>
      </c>
      <c r="J739" s="31" t="s">
        <v>3450</v>
      </c>
      <c r="K739" s="31"/>
      <c r="N739" s="31" t="s">
        <v>3451</v>
      </c>
      <c r="O739" s="31" t="s">
        <v>871</v>
      </c>
      <c r="Q739" s="31" t="s">
        <v>842</v>
      </c>
      <c r="R739" s="31" t="s">
        <v>858</v>
      </c>
      <c r="S739" s="31" t="s">
        <v>844</v>
      </c>
    </row>
    <row r="740" spans="1:19" x14ac:dyDescent="0.25">
      <c r="A740" s="31" t="s">
        <v>3452</v>
      </c>
      <c r="B740" s="31" t="s">
        <v>3453</v>
      </c>
      <c r="C740" s="31">
        <v>5282783</v>
      </c>
      <c r="D740" s="31">
        <v>158851</v>
      </c>
      <c r="E740" s="31" t="s">
        <v>833</v>
      </c>
      <c r="F740" s="31" t="s">
        <v>850</v>
      </c>
      <c r="G740" s="31" t="s">
        <v>2678</v>
      </c>
      <c r="H740" s="31" t="s">
        <v>852</v>
      </c>
      <c r="I740" s="31" t="s">
        <v>3368</v>
      </c>
      <c r="J740" s="31" t="s">
        <v>3454</v>
      </c>
      <c r="K740" s="31"/>
      <c r="N740" s="31" t="s">
        <v>3455</v>
      </c>
      <c r="O740" s="31" t="s">
        <v>857</v>
      </c>
      <c r="Q740" s="31" t="s">
        <v>842</v>
      </c>
      <c r="R740" s="31" t="s">
        <v>858</v>
      </c>
      <c r="S740" s="31" t="s">
        <v>844</v>
      </c>
    </row>
    <row r="741" spans="1:19" x14ac:dyDescent="0.25">
      <c r="A741" s="31" t="s">
        <v>3456</v>
      </c>
      <c r="B741" s="31" t="s">
        <v>3422</v>
      </c>
      <c r="C741" s="31">
        <v>5282908</v>
      </c>
      <c r="D741" s="31">
        <v>158852</v>
      </c>
      <c r="E741" s="31" t="s">
        <v>833</v>
      </c>
      <c r="F741" s="31" t="s">
        <v>850</v>
      </c>
      <c r="G741" s="31" t="s">
        <v>2678</v>
      </c>
      <c r="H741" s="31" t="s">
        <v>852</v>
      </c>
      <c r="I741" s="31" t="s">
        <v>2679</v>
      </c>
      <c r="J741" s="31" t="s">
        <v>3457</v>
      </c>
      <c r="K741" s="31"/>
      <c r="N741" s="31" t="s">
        <v>3458</v>
      </c>
      <c r="O741" s="31" t="s">
        <v>871</v>
      </c>
      <c r="Q741" s="31" t="s">
        <v>842</v>
      </c>
      <c r="R741" s="31" t="s">
        <v>858</v>
      </c>
      <c r="S741" s="31" t="s">
        <v>844</v>
      </c>
    </row>
    <row r="742" spans="1:19" x14ac:dyDescent="0.25">
      <c r="A742" s="31" t="s">
        <v>3459</v>
      </c>
      <c r="B742" s="31" t="s">
        <v>3460</v>
      </c>
      <c r="C742" s="31">
        <v>5283015</v>
      </c>
      <c r="D742" s="31">
        <v>158853</v>
      </c>
      <c r="E742" s="31" t="s">
        <v>833</v>
      </c>
      <c r="F742" s="31" t="s">
        <v>850</v>
      </c>
      <c r="G742" s="31" t="s">
        <v>2678</v>
      </c>
      <c r="H742" s="31" t="s">
        <v>852</v>
      </c>
      <c r="I742" s="31" t="s">
        <v>3380</v>
      </c>
      <c r="J742" s="31" t="s">
        <v>3461</v>
      </c>
      <c r="K742" s="31"/>
      <c r="N742" s="31" t="s">
        <v>3462</v>
      </c>
      <c r="O742" s="31" t="s">
        <v>857</v>
      </c>
      <c r="Q742" s="31" t="s">
        <v>842</v>
      </c>
      <c r="R742" s="31" t="s">
        <v>858</v>
      </c>
      <c r="S742" s="31" t="s">
        <v>844</v>
      </c>
    </row>
    <row r="743" spans="1:19" x14ac:dyDescent="0.25">
      <c r="A743" s="31" t="s">
        <v>3463</v>
      </c>
      <c r="B743" s="31" t="s">
        <v>3464</v>
      </c>
      <c r="C743" s="31">
        <v>5283184</v>
      </c>
      <c r="D743" s="31">
        <v>158854</v>
      </c>
      <c r="E743" s="31" t="s">
        <v>833</v>
      </c>
      <c r="F743" s="31" t="s">
        <v>850</v>
      </c>
      <c r="G743" s="31" t="s">
        <v>2678</v>
      </c>
      <c r="H743" s="31" t="s">
        <v>852</v>
      </c>
      <c r="I743" s="31" t="s">
        <v>2679</v>
      </c>
      <c r="J743" s="31" t="s">
        <v>3465</v>
      </c>
      <c r="K743" s="31"/>
      <c r="N743" s="31" t="s">
        <v>3466</v>
      </c>
      <c r="O743" s="31" t="s">
        <v>857</v>
      </c>
      <c r="Q743" s="31" t="s">
        <v>842</v>
      </c>
      <c r="R743" s="31" t="s">
        <v>858</v>
      </c>
      <c r="S743" s="31" t="s">
        <v>844</v>
      </c>
    </row>
    <row r="744" spans="1:19" x14ac:dyDescent="0.25">
      <c r="A744" s="31" t="s">
        <v>3467</v>
      </c>
      <c r="B744" s="31" t="s">
        <v>3469</v>
      </c>
      <c r="C744" s="31">
        <v>5283342</v>
      </c>
      <c r="D744" s="31">
        <v>158855</v>
      </c>
      <c r="E744" s="31" t="s">
        <v>833</v>
      </c>
      <c r="F744" s="31" t="s">
        <v>850</v>
      </c>
      <c r="G744" s="31" t="s">
        <v>2678</v>
      </c>
      <c r="H744" s="31" t="s">
        <v>852</v>
      </c>
      <c r="I744" s="31" t="s">
        <v>3468</v>
      </c>
      <c r="J744" s="31" t="s">
        <v>3470</v>
      </c>
      <c r="K744" s="31"/>
      <c r="N744" s="31" t="s">
        <v>3471</v>
      </c>
    </row>
    <row r="745" spans="1:19" x14ac:dyDescent="0.25">
      <c r="A745" s="31" t="s">
        <v>3472</v>
      </c>
      <c r="B745" s="31" t="s">
        <v>3373</v>
      </c>
      <c r="C745" s="31">
        <v>5283485</v>
      </c>
      <c r="D745" s="31">
        <v>158856</v>
      </c>
      <c r="E745" s="31" t="s">
        <v>833</v>
      </c>
      <c r="F745" s="31" t="s">
        <v>850</v>
      </c>
      <c r="G745" s="31" t="s">
        <v>2678</v>
      </c>
      <c r="H745" s="31" t="s">
        <v>852</v>
      </c>
      <c r="I745" s="31" t="s">
        <v>2679</v>
      </c>
      <c r="J745" s="31" t="s">
        <v>3473</v>
      </c>
      <c r="K745" s="31"/>
      <c r="N745" s="31" t="s">
        <v>3474</v>
      </c>
      <c r="O745" s="31" t="s">
        <v>857</v>
      </c>
      <c r="Q745" s="31" t="s">
        <v>842</v>
      </c>
      <c r="R745" s="31" t="s">
        <v>858</v>
      </c>
      <c r="S745" s="31" t="s">
        <v>844</v>
      </c>
    </row>
    <row r="746" spans="1:19" x14ac:dyDescent="0.25">
      <c r="A746" s="31" t="s">
        <v>3475</v>
      </c>
      <c r="B746" s="31" t="s">
        <v>3444</v>
      </c>
      <c r="C746" s="31">
        <v>5283631</v>
      </c>
      <c r="D746" s="31">
        <v>158857</v>
      </c>
      <c r="E746" s="31" t="s">
        <v>833</v>
      </c>
      <c r="F746" s="31" t="s">
        <v>850</v>
      </c>
      <c r="G746" s="31" t="s">
        <v>2678</v>
      </c>
      <c r="H746" s="31" t="s">
        <v>852</v>
      </c>
      <c r="I746" s="31" t="s">
        <v>2679</v>
      </c>
      <c r="J746" s="31" t="s">
        <v>3476</v>
      </c>
      <c r="K746" s="31"/>
      <c r="N746" s="31" t="s">
        <v>3477</v>
      </c>
      <c r="O746" s="31" t="s">
        <v>857</v>
      </c>
      <c r="Q746" s="31" t="s">
        <v>842</v>
      </c>
      <c r="R746" s="31" t="s">
        <v>858</v>
      </c>
      <c r="S746" s="31" t="s">
        <v>844</v>
      </c>
    </row>
    <row r="747" spans="1:19" x14ac:dyDescent="0.25">
      <c r="A747" s="31" t="s">
        <v>3478</v>
      </c>
      <c r="B747" s="31" t="s">
        <v>3479</v>
      </c>
      <c r="C747" s="31">
        <v>5283740</v>
      </c>
      <c r="D747" s="31">
        <v>158858</v>
      </c>
      <c r="E747" s="31" t="s">
        <v>833</v>
      </c>
      <c r="F747" s="31" t="s">
        <v>850</v>
      </c>
      <c r="G747" s="31" t="s">
        <v>2678</v>
      </c>
      <c r="H747" s="31" t="s">
        <v>852</v>
      </c>
      <c r="I747" s="31" t="s">
        <v>3380</v>
      </c>
      <c r="J747" s="31" t="s">
        <v>3480</v>
      </c>
      <c r="K747" s="31"/>
      <c r="N747" s="31" t="s">
        <v>3481</v>
      </c>
      <c r="O747" s="31" t="s">
        <v>857</v>
      </c>
      <c r="Q747" s="31" t="s">
        <v>842</v>
      </c>
      <c r="R747" s="31" t="s">
        <v>858</v>
      </c>
      <c r="S747" s="31" t="s">
        <v>844</v>
      </c>
    </row>
    <row r="748" spans="1:19" x14ac:dyDescent="0.25">
      <c r="A748" s="31" t="s">
        <v>3482</v>
      </c>
      <c r="B748" s="31" t="s">
        <v>3483</v>
      </c>
      <c r="C748" s="31">
        <v>5283891</v>
      </c>
      <c r="D748" s="31">
        <v>158859</v>
      </c>
      <c r="E748" s="31" t="s">
        <v>833</v>
      </c>
      <c r="F748" s="31" t="s">
        <v>850</v>
      </c>
      <c r="G748" s="31" t="s">
        <v>2678</v>
      </c>
      <c r="H748" s="31" t="s">
        <v>852</v>
      </c>
      <c r="I748" s="31" t="s">
        <v>3380</v>
      </c>
      <c r="J748" s="31" t="s">
        <v>3484</v>
      </c>
      <c r="K748" s="31"/>
      <c r="N748" s="31" t="s">
        <v>3485</v>
      </c>
      <c r="O748" s="31" t="s">
        <v>857</v>
      </c>
      <c r="Q748" s="31" t="s">
        <v>842</v>
      </c>
      <c r="R748" s="31" t="s">
        <v>858</v>
      </c>
      <c r="S748" s="31" t="s">
        <v>844</v>
      </c>
    </row>
    <row r="749" spans="1:19" x14ac:dyDescent="0.25">
      <c r="A749" s="31" t="s">
        <v>3486</v>
      </c>
      <c r="B749" s="31" t="s">
        <v>3388</v>
      </c>
      <c r="C749" s="31">
        <v>5284271</v>
      </c>
      <c r="D749" s="31">
        <v>158861</v>
      </c>
      <c r="E749" s="31" t="s">
        <v>833</v>
      </c>
      <c r="F749" s="31" t="s">
        <v>850</v>
      </c>
      <c r="G749" s="31" t="s">
        <v>2678</v>
      </c>
      <c r="H749" s="31" t="s">
        <v>852</v>
      </c>
      <c r="I749" s="31" t="s">
        <v>3368</v>
      </c>
      <c r="J749" s="31" t="s">
        <v>3487</v>
      </c>
      <c r="K749" s="31"/>
      <c r="N749" s="31" t="s">
        <v>3488</v>
      </c>
      <c r="O749" s="31" t="s">
        <v>871</v>
      </c>
      <c r="Q749" s="31" t="s">
        <v>842</v>
      </c>
      <c r="R749" s="31" t="s">
        <v>858</v>
      </c>
      <c r="S749" s="31" t="s">
        <v>844</v>
      </c>
    </row>
    <row r="750" spans="1:19" x14ac:dyDescent="0.25">
      <c r="A750" s="31" t="s">
        <v>3489</v>
      </c>
      <c r="B750" s="31" t="s">
        <v>3490</v>
      </c>
      <c r="C750" s="31">
        <v>5284501</v>
      </c>
      <c r="D750" s="31">
        <v>158863</v>
      </c>
      <c r="E750" s="31" t="s">
        <v>833</v>
      </c>
      <c r="F750" s="31" t="s">
        <v>850</v>
      </c>
      <c r="G750" s="31" t="s">
        <v>2678</v>
      </c>
      <c r="H750" s="31" t="s">
        <v>852</v>
      </c>
      <c r="I750" s="31" t="s">
        <v>2679</v>
      </c>
      <c r="J750" s="31" t="s">
        <v>3491</v>
      </c>
      <c r="K750" s="31"/>
      <c r="N750" s="31" t="s">
        <v>3492</v>
      </c>
      <c r="O750" s="31" t="s">
        <v>871</v>
      </c>
      <c r="Q750" s="31" t="s">
        <v>842</v>
      </c>
      <c r="R750" s="31" t="s">
        <v>858</v>
      </c>
      <c r="S750" s="31" t="s">
        <v>844</v>
      </c>
    </row>
    <row r="751" spans="1:19" x14ac:dyDescent="0.25">
      <c r="A751" s="31" t="s">
        <v>3493</v>
      </c>
      <c r="B751" s="31" t="s">
        <v>3495</v>
      </c>
      <c r="C751" s="31">
        <v>5284855</v>
      </c>
      <c r="D751" s="31">
        <v>158866</v>
      </c>
      <c r="E751" s="31" t="s">
        <v>833</v>
      </c>
      <c r="F751" s="31" t="s">
        <v>850</v>
      </c>
      <c r="G751" s="31" t="s">
        <v>2678</v>
      </c>
      <c r="H751" s="31" t="s">
        <v>852</v>
      </c>
      <c r="I751" s="31" t="s">
        <v>3494</v>
      </c>
      <c r="J751" s="31" t="s">
        <v>3496</v>
      </c>
      <c r="K751" s="31"/>
      <c r="N751" s="31" t="s">
        <v>3497</v>
      </c>
      <c r="O751" s="31" t="s">
        <v>857</v>
      </c>
      <c r="Q751" s="31" t="s">
        <v>842</v>
      </c>
      <c r="R751" s="31" t="s">
        <v>858</v>
      </c>
      <c r="S751" s="31" t="s">
        <v>844</v>
      </c>
    </row>
    <row r="752" spans="1:19" x14ac:dyDescent="0.25">
      <c r="A752" s="31" t="s">
        <v>3498</v>
      </c>
      <c r="B752" s="31" t="s">
        <v>3499</v>
      </c>
      <c r="C752" s="31">
        <v>5284997</v>
      </c>
      <c r="D752" s="31">
        <v>158867</v>
      </c>
      <c r="E752" s="31" t="s">
        <v>833</v>
      </c>
      <c r="F752" s="31" t="s">
        <v>850</v>
      </c>
      <c r="G752" s="31" t="s">
        <v>2678</v>
      </c>
      <c r="H752" s="31" t="s">
        <v>852</v>
      </c>
      <c r="I752" s="31" t="s">
        <v>3380</v>
      </c>
      <c r="J752" s="31" t="s">
        <v>3500</v>
      </c>
      <c r="K752" s="31"/>
      <c r="N752" s="31" t="s">
        <v>3501</v>
      </c>
      <c r="O752" s="31" t="s">
        <v>857</v>
      </c>
      <c r="Q752" s="31" t="s">
        <v>842</v>
      </c>
      <c r="R752" s="31" t="s">
        <v>858</v>
      </c>
      <c r="S752" s="31" t="s">
        <v>844</v>
      </c>
    </row>
    <row r="753" spans="1:19" x14ac:dyDescent="0.25">
      <c r="A753" s="31" t="s">
        <v>3502</v>
      </c>
      <c r="B753" s="31" t="s">
        <v>3409</v>
      </c>
      <c r="C753" s="31">
        <v>5285148</v>
      </c>
      <c r="D753" s="31">
        <v>158868</v>
      </c>
      <c r="E753" s="31" t="s">
        <v>833</v>
      </c>
      <c r="F753" s="31" t="s">
        <v>850</v>
      </c>
      <c r="G753" s="31" t="s">
        <v>2678</v>
      </c>
      <c r="H753" s="31" t="s">
        <v>852</v>
      </c>
      <c r="I753" s="31" t="s">
        <v>3380</v>
      </c>
      <c r="J753" s="31" t="s">
        <v>3503</v>
      </c>
      <c r="K753" s="31"/>
      <c r="N753" s="31" t="s">
        <v>3504</v>
      </c>
      <c r="O753" s="31" t="s">
        <v>857</v>
      </c>
      <c r="Q753" s="31" t="s">
        <v>842</v>
      </c>
      <c r="R753" s="31" t="s">
        <v>858</v>
      </c>
      <c r="S753" s="31" t="s">
        <v>844</v>
      </c>
    </row>
    <row r="754" spans="1:19" x14ac:dyDescent="0.25">
      <c r="A754" s="31" t="s">
        <v>3505</v>
      </c>
      <c r="B754" s="31" t="s">
        <v>3392</v>
      </c>
      <c r="C754" s="31">
        <v>5285513</v>
      </c>
      <c r="D754" s="31">
        <v>158870</v>
      </c>
      <c r="E754" s="31" t="s">
        <v>833</v>
      </c>
      <c r="F754" s="31" t="s">
        <v>850</v>
      </c>
      <c r="G754" s="31" t="s">
        <v>2678</v>
      </c>
      <c r="H754" s="31" t="s">
        <v>852</v>
      </c>
      <c r="I754" s="31" t="s">
        <v>3380</v>
      </c>
      <c r="J754" s="31" t="s">
        <v>3506</v>
      </c>
      <c r="K754" s="31"/>
      <c r="N754" s="31" t="s">
        <v>3507</v>
      </c>
      <c r="O754" s="31" t="s">
        <v>857</v>
      </c>
      <c r="Q754" s="31" t="s">
        <v>842</v>
      </c>
      <c r="R754" s="31" t="s">
        <v>858</v>
      </c>
      <c r="S754" s="31" t="s">
        <v>844</v>
      </c>
    </row>
    <row r="755" spans="1:19" x14ac:dyDescent="0.25">
      <c r="A755" s="31" t="s">
        <v>3508</v>
      </c>
      <c r="B755" s="31" t="s">
        <v>3388</v>
      </c>
      <c r="C755" s="31">
        <v>5285625</v>
      </c>
      <c r="D755" s="31">
        <v>158871</v>
      </c>
      <c r="E755" s="31" t="s">
        <v>833</v>
      </c>
      <c r="F755" s="31" t="s">
        <v>850</v>
      </c>
      <c r="G755" s="31" t="s">
        <v>2678</v>
      </c>
      <c r="H755" s="31" t="s">
        <v>852</v>
      </c>
      <c r="I755" s="31" t="s">
        <v>3368</v>
      </c>
      <c r="J755" s="31" t="s">
        <v>3509</v>
      </c>
      <c r="K755" s="31"/>
      <c r="N755" s="31" t="s">
        <v>3510</v>
      </c>
      <c r="O755" s="31" t="s">
        <v>871</v>
      </c>
      <c r="Q755" s="31" t="s">
        <v>842</v>
      </c>
      <c r="R755" s="31" t="s">
        <v>858</v>
      </c>
      <c r="S755" s="31" t="s">
        <v>844</v>
      </c>
    </row>
    <row r="756" spans="1:19" x14ac:dyDescent="0.25">
      <c r="A756" s="31" t="s">
        <v>3511</v>
      </c>
      <c r="B756" s="31" t="s">
        <v>3513</v>
      </c>
      <c r="C756" s="31">
        <v>5285853</v>
      </c>
      <c r="D756" s="31">
        <v>158873</v>
      </c>
      <c r="E756" s="31" t="s">
        <v>833</v>
      </c>
      <c r="F756" s="31" t="s">
        <v>850</v>
      </c>
      <c r="G756" s="31" t="s">
        <v>2678</v>
      </c>
      <c r="H756" s="31" t="s">
        <v>852</v>
      </c>
      <c r="I756" s="31" t="s">
        <v>3512</v>
      </c>
      <c r="J756" s="31" t="s">
        <v>3514</v>
      </c>
      <c r="K756" s="31"/>
      <c r="N756" s="31" t="s">
        <v>3485</v>
      </c>
      <c r="O756" s="31" t="s">
        <v>857</v>
      </c>
      <c r="Q756" s="31" t="s">
        <v>842</v>
      </c>
      <c r="R756" s="31" t="s">
        <v>858</v>
      </c>
      <c r="S756" s="31" t="s">
        <v>844</v>
      </c>
    </row>
    <row r="757" spans="1:19" x14ac:dyDescent="0.25">
      <c r="A757" s="31" t="s">
        <v>3515</v>
      </c>
      <c r="B757" s="31" t="s">
        <v>3517</v>
      </c>
      <c r="C757" s="31">
        <v>5285992</v>
      </c>
      <c r="D757" s="31">
        <v>158874</v>
      </c>
      <c r="E757" s="31" t="s">
        <v>833</v>
      </c>
      <c r="F757" s="31" t="s">
        <v>850</v>
      </c>
      <c r="G757" s="31" t="s">
        <v>2678</v>
      </c>
      <c r="H757" s="31" t="s">
        <v>852</v>
      </c>
      <c r="I757" s="31" t="s">
        <v>3516</v>
      </c>
      <c r="J757" s="31" t="s">
        <v>3518</v>
      </c>
      <c r="K757" s="31"/>
      <c r="N757" s="31" t="s">
        <v>3519</v>
      </c>
      <c r="O757" s="31" t="s">
        <v>871</v>
      </c>
      <c r="Q757" s="31" t="s">
        <v>842</v>
      </c>
      <c r="R757" s="31" t="s">
        <v>858</v>
      </c>
      <c r="S757" s="31" t="s">
        <v>844</v>
      </c>
    </row>
    <row r="758" spans="1:19" x14ac:dyDescent="0.25">
      <c r="A758" s="31" t="s">
        <v>3520</v>
      </c>
      <c r="B758" s="31" t="s">
        <v>3424</v>
      </c>
      <c r="C758" s="31">
        <v>5286108</v>
      </c>
      <c r="D758" s="31">
        <v>158875</v>
      </c>
      <c r="E758" s="31" t="s">
        <v>833</v>
      </c>
      <c r="F758" s="31" t="s">
        <v>850</v>
      </c>
      <c r="G758" s="31" t="s">
        <v>2678</v>
      </c>
      <c r="H758" s="31" t="s">
        <v>852</v>
      </c>
      <c r="I758" s="31" t="s">
        <v>2679</v>
      </c>
      <c r="J758" s="31" t="s">
        <v>3521</v>
      </c>
      <c r="K758" s="31"/>
      <c r="N758" s="31" t="s">
        <v>3375</v>
      </c>
      <c r="O758" s="31" t="s">
        <v>871</v>
      </c>
      <c r="Q758" s="31" t="s">
        <v>842</v>
      </c>
      <c r="R758" s="31" t="s">
        <v>858</v>
      </c>
      <c r="S758" s="31" t="s">
        <v>844</v>
      </c>
    </row>
    <row r="759" spans="1:19" x14ac:dyDescent="0.25">
      <c r="A759" s="31" t="s">
        <v>3522</v>
      </c>
      <c r="B759" s="31" t="s">
        <v>3437</v>
      </c>
      <c r="C759" s="31">
        <v>5286230</v>
      </c>
      <c r="D759" s="31">
        <v>158876</v>
      </c>
      <c r="E759" s="31" t="s">
        <v>833</v>
      </c>
      <c r="F759" s="31" t="s">
        <v>850</v>
      </c>
      <c r="G759" s="31" t="s">
        <v>2678</v>
      </c>
      <c r="H759" s="31" t="s">
        <v>852</v>
      </c>
      <c r="I759" s="31" t="s">
        <v>3380</v>
      </c>
      <c r="J759" s="31" t="s">
        <v>3523</v>
      </c>
      <c r="K759" s="31"/>
      <c r="N759" s="31" t="s">
        <v>3524</v>
      </c>
      <c r="O759" s="31" t="s">
        <v>857</v>
      </c>
      <c r="Q759" s="31" t="s">
        <v>842</v>
      </c>
      <c r="R759" s="31" t="s">
        <v>858</v>
      </c>
      <c r="S759" s="31" t="s">
        <v>844</v>
      </c>
    </row>
    <row r="760" spans="1:19" x14ac:dyDescent="0.25">
      <c r="A760" s="31" t="s">
        <v>3525</v>
      </c>
      <c r="B760" s="31" t="s">
        <v>3526</v>
      </c>
      <c r="C760" s="31">
        <v>5286650</v>
      </c>
      <c r="D760" s="31">
        <v>158879</v>
      </c>
      <c r="E760" s="31" t="s">
        <v>833</v>
      </c>
      <c r="F760" s="31" t="s">
        <v>850</v>
      </c>
      <c r="G760" s="31" t="s">
        <v>2678</v>
      </c>
      <c r="H760" s="31" t="s">
        <v>852</v>
      </c>
      <c r="I760" s="31" t="s">
        <v>3380</v>
      </c>
      <c r="J760" s="31" t="s">
        <v>3527</v>
      </c>
      <c r="K760" s="31"/>
      <c r="N760" s="31" t="s">
        <v>3528</v>
      </c>
      <c r="O760" s="31" t="s">
        <v>857</v>
      </c>
      <c r="Q760" s="31" t="s">
        <v>842</v>
      </c>
      <c r="R760" s="31" t="s">
        <v>858</v>
      </c>
      <c r="S760" s="31" t="s">
        <v>844</v>
      </c>
    </row>
    <row r="761" spans="1:19" x14ac:dyDescent="0.25">
      <c r="A761" s="31" t="s">
        <v>3529</v>
      </c>
      <c r="B761" s="31" t="s">
        <v>3530</v>
      </c>
      <c r="C761" s="31">
        <v>5287053</v>
      </c>
      <c r="D761" s="31">
        <v>158881</v>
      </c>
      <c r="E761" s="31" t="s">
        <v>833</v>
      </c>
      <c r="F761" s="31" t="s">
        <v>850</v>
      </c>
      <c r="G761" s="31" t="s">
        <v>2678</v>
      </c>
      <c r="H761" s="31" t="s">
        <v>852</v>
      </c>
      <c r="I761" s="31" t="s">
        <v>2679</v>
      </c>
      <c r="J761" s="31" t="s">
        <v>3531</v>
      </c>
      <c r="K761" s="31"/>
      <c r="N761" s="31" t="s">
        <v>3471</v>
      </c>
    </row>
    <row r="762" spans="1:19" x14ac:dyDescent="0.25">
      <c r="A762" s="31" t="s">
        <v>3532</v>
      </c>
      <c r="B762" s="31" t="s">
        <v>3533</v>
      </c>
      <c r="C762" s="31">
        <v>5287392</v>
      </c>
      <c r="D762" s="31">
        <v>158884</v>
      </c>
      <c r="E762" s="31" t="s">
        <v>833</v>
      </c>
      <c r="F762" s="31" t="s">
        <v>850</v>
      </c>
      <c r="G762" s="31" t="s">
        <v>2678</v>
      </c>
      <c r="H762" s="31" t="s">
        <v>852</v>
      </c>
      <c r="I762" s="31" t="s">
        <v>3368</v>
      </c>
      <c r="J762" s="31" t="s">
        <v>3534</v>
      </c>
      <c r="K762" s="31"/>
      <c r="N762" s="31" t="s">
        <v>3535</v>
      </c>
      <c r="O762" s="31" t="s">
        <v>857</v>
      </c>
      <c r="Q762" s="31" t="s">
        <v>842</v>
      </c>
      <c r="R762" s="31" t="s">
        <v>858</v>
      </c>
      <c r="S762" s="31" t="s">
        <v>844</v>
      </c>
    </row>
    <row r="763" spans="1:19" x14ac:dyDescent="0.25">
      <c r="A763" s="31" t="s">
        <v>3536</v>
      </c>
      <c r="B763" s="31" t="s">
        <v>3384</v>
      </c>
      <c r="C763" s="31">
        <v>5287526</v>
      </c>
      <c r="D763" s="31">
        <v>158885</v>
      </c>
      <c r="E763" s="31" t="s">
        <v>833</v>
      </c>
      <c r="F763" s="31" t="s">
        <v>850</v>
      </c>
      <c r="G763" s="31" t="s">
        <v>2678</v>
      </c>
      <c r="H763" s="31" t="s">
        <v>852</v>
      </c>
      <c r="I763" s="31" t="s">
        <v>3380</v>
      </c>
      <c r="J763" s="31" t="s">
        <v>3537</v>
      </c>
      <c r="K763" s="31"/>
      <c r="N763" s="31" t="s">
        <v>3504</v>
      </c>
      <c r="O763" s="31" t="s">
        <v>857</v>
      </c>
      <c r="Q763" s="31" t="s">
        <v>842</v>
      </c>
      <c r="R763" s="31" t="s">
        <v>858</v>
      </c>
      <c r="S763" s="31" t="s">
        <v>844</v>
      </c>
    </row>
    <row r="764" spans="1:19" x14ac:dyDescent="0.25">
      <c r="A764" s="31" t="s">
        <v>3538</v>
      </c>
      <c r="B764" s="31" t="s">
        <v>3539</v>
      </c>
      <c r="C764" s="31">
        <v>5287772</v>
      </c>
      <c r="D764" s="31">
        <v>158887</v>
      </c>
      <c r="E764" s="31" t="s">
        <v>833</v>
      </c>
      <c r="F764" s="31" t="s">
        <v>850</v>
      </c>
      <c r="G764" s="31" t="s">
        <v>2678</v>
      </c>
      <c r="H764" s="31" t="s">
        <v>852</v>
      </c>
      <c r="I764" s="31" t="s">
        <v>3380</v>
      </c>
      <c r="J764" s="31" t="s">
        <v>3540</v>
      </c>
      <c r="K764" s="31"/>
      <c r="N764" s="31" t="s">
        <v>3541</v>
      </c>
      <c r="O764" s="31" t="s">
        <v>857</v>
      </c>
      <c r="Q764" s="31" t="s">
        <v>842</v>
      </c>
      <c r="R764" s="31" t="s">
        <v>858</v>
      </c>
      <c r="S764" s="31" t="s">
        <v>844</v>
      </c>
    </row>
    <row r="765" spans="1:19" x14ac:dyDescent="0.25">
      <c r="A765" s="31" t="s">
        <v>3542</v>
      </c>
      <c r="B765" s="31" t="s">
        <v>3544</v>
      </c>
      <c r="C765" s="31">
        <v>5287922</v>
      </c>
      <c r="D765" s="31">
        <v>158888</v>
      </c>
      <c r="E765" s="31" t="s">
        <v>833</v>
      </c>
      <c r="F765" s="31" t="s">
        <v>850</v>
      </c>
      <c r="G765" s="31" t="s">
        <v>2678</v>
      </c>
      <c r="H765" s="31" t="s">
        <v>852</v>
      </c>
      <c r="I765" s="31" t="s">
        <v>3543</v>
      </c>
      <c r="J765" s="31" t="s">
        <v>3545</v>
      </c>
      <c r="K765" s="31"/>
      <c r="N765" s="31" t="s">
        <v>3546</v>
      </c>
      <c r="O765" s="31" t="s">
        <v>871</v>
      </c>
      <c r="Q765" s="31" t="s">
        <v>842</v>
      </c>
      <c r="R765" s="31" t="s">
        <v>858</v>
      </c>
      <c r="S765" s="31" t="s">
        <v>844</v>
      </c>
    </row>
    <row r="766" spans="1:19" x14ac:dyDescent="0.25">
      <c r="A766" s="31" t="s">
        <v>3547</v>
      </c>
      <c r="B766" s="31" t="s">
        <v>3548</v>
      </c>
      <c r="C766" s="31">
        <v>5288034</v>
      </c>
      <c r="D766" s="31">
        <v>158889</v>
      </c>
      <c r="E766" s="31" t="s">
        <v>833</v>
      </c>
      <c r="F766" s="31" t="s">
        <v>850</v>
      </c>
      <c r="G766" s="31" t="s">
        <v>2678</v>
      </c>
      <c r="H766" s="31" t="s">
        <v>852</v>
      </c>
      <c r="I766" s="31" t="s">
        <v>2679</v>
      </c>
      <c r="J766" s="31" t="s">
        <v>3549</v>
      </c>
      <c r="K766" s="31"/>
      <c r="N766" s="31" t="s">
        <v>2682</v>
      </c>
      <c r="O766" s="31" t="s">
        <v>857</v>
      </c>
      <c r="Q766" s="31" t="s">
        <v>842</v>
      </c>
      <c r="R766" s="31" t="s">
        <v>858</v>
      </c>
      <c r="S766" s="31" t="s">
        <v>844</v>
      </c>
    </row>
    <row r="767" spans="1:19" x14ac:dyDescent="0.25">
      <c r="A767" s="31" t="s">
        <v>3550</v>
      </c>
      <c r="B767" s="31" t="s">
        <v>3552</v>
      </c>
      <c r="C767" s="31">
        <v>5288147</v>
      </c>
      <c r="D767" s="31">
        <v>158890</v>
      </c>
      <c r="E767" s="31" t="s">
        <v>833</v>
      </c>
      <c r="F767" s="31" t="s">
        <v>850</v>
      </c>
      <c r="G767" s="31" t="s">
        <v>2678</v>
      </c>
      <c r="H767" s="31" t="s">
        <v>852</v>
      </c>
      <c r="I767" s="31" t="s">
        <v>3551</v>
      </c>
      <c r="J767" s="31" t="s">
        <v>3553</v>
      </c>
      <c r="K767" s="31"/>
      <c r="N767" s="31" t="s">
        <v>3554</v>
      </c>
      <c r="O767" s="31" t="s">
        <v>857</v>
      </c>
      <c r="Q767" s="31" t="s">
        <v>842</v>
      </c>
      <c r="R767" s="31" t="s">
        <v>858</v>
      </c>
      <c r="S767" s="31" t="s">
        <v>844</v>
      </c>
    </row>
    <row r="768" spans="1:19" x14ac:dyDescent="0.25">
      <c r="A768" s="31" t="s">
        <v>3555</v>
      </c>
      <c r="B768" s="31" t="s">
        <v>3483</v>
      </c>
      <c r="C768" s="31">
        <v>5288394</v>
      </c>
      <c r="D768" s="31">
        <v>158892</v>
      </c>
      <c r="E768" s="31" t="s">
        <v>833</v>
      </c>
      <c r="F768" s="31" t="s">
        <v>850</v>
      </c>
      <c r="G768" s="31" t="s">
        <v>2678</v>
      </c>
      <c r="H768" s="31" t="s">
        <v>852</v>
      </c>
      <c r="I768" s="31" t="s">
        <v>3380</v>
      </c>
      <c r="J768" s="31" t="s">
        <v>3556</v>
      </c>
      <c r="K768" s="31"/>
      <c r="N768" s="31" t="s">
        <v>3557</v>
      </c>
      <c r="O768" s="31" t="s">
        <v>871</v>
      </c>
      <c r="Q768" s="31" t="s">
        <v>842</v>
      </c>
      <c r="R768" s="31" t="s">
        <v>858</v>
      </c>
      <c r="S768" s="31" t="s">
        <v>844</v>
      </c>
    </row>
    <row r="769" spans="1:19" x14ac:dyDescent="0.25">
      <c r="A769" s="31" t="s">
        <v>3558</v>
      </c>
      <c r="B769" s="31" t="s">
        <v>3483</v>
      </c>
      <c r="C769" s="31">
        <v>5288541</v>
      </c>
      <c r="D769" s="31">
        <v>158893</v>
      </c>
      <c r="E769" s="31" t="s">
        <v>833</v>
      </c>
      <c r="F769" s="31" t="s">
        <v>850</v>
      </c>
      <c r="G769" s="31" t="s">
        <v>2678</v>
      </c>
      <c r="H769" s="31" t="s">
        <v>852</v>
      </c>
      <c r="I769" s="31" t="s">
        <v>3380</v>
      </c>
      <c r="J769" s="31" t="s">
        <v>3559</v>
      </c>
      <c r="K769" s="31"/>
      <c r="N769" s="31" t="s">
        <v>3557</v>
      </c>
      <c r="O769" s="31" t="s">
        <v>857</v>
      </c>
      <c r="Q769" s="31" t="s">
        <v>842</v>
      </c>
      <c r="R769" s="31" t="s">
        <v>858</v>
      </c>
      <c r="S769" s="31" t="s">
        <v>844</v>
      </c>
    </row>
    <row r="770" spans="1:19" x14ac:dyDescent="0.25">
      <c r="A770" s="31" t="s">
        <v>3560</v>
      </c>
      <c r="B770" s="31" t="s">
        <v>3388</v>
      </c>
      <c r="C770" s="31">
        <v>5288786</v>
      </c>
      <c r="D770" s="31">
        <v>158895</v>
      </c>
      <c r="E770" s="31" t="s">
        <v>833</v>
      </c>
      <c r="F770" s="31" t="s">
        <v>850</v>
      </c>
      <c r="G770" s="31" t="s">
        <v>2678</v>
      </c>
      <c r="H770" s="31" t="s">
        <v>852</v>
      </c>
      <c r="I770" s="31" t="s">
        <v>3368</v>
      </c>
      <c r="J770" s="31" t="s">
        <v>3561</v>
      </c>
      <c r="K770" s="31"/>
      <c r="N770" s="31" t="s">
        <v>3562</v>
      </c>
      <c r="O770" s="31" t="s">
        <v>857</v>
      </c>
      <c r="Q770" s="31" t="s">
        <v>842</v>
      </c>
      <c r="R770" s="31" t="s">
        <v>858</v>
      </c>
      <c r="S770" s="31" t="s">
        <v>844</v>
      </c>
    </row>
    <row r="771" spans="1:19" x14ac:dyDescent="0.25">
      <c r="A771" s="31" t="s">
        <v>3563</v>
      </c>
      <c r="B771" s="31" t="s">
        <v>3409</v>
      </c>
      <c r="C771" s="31">
        <v>5288915</v>
      </c>
      <c r="D771" s="31">
        <v>158896</v>
      </c>
      <c r="E771" s="31" t="s">
        <v>833</v>
      </c>
      <c r="F771" s="31" t="s">
        <v>850</v>
      </c>
      <c r="G771" s="31" t="s">
        <v>2678</v>
      </c>
      <c r="H771" s="31" t="s">
        <v>852</v>
      </c>
      <c r="I771" s="31" t="s">
        <v>3380</v>
      </c>
      <c r="J771" s="31" t="s">
        <v>3564</v>
      </c>
      <c r="K771" s="31"/>
      <c r="N771" s="31" t="s">
        <v>3565</v>
      </c>
      <c r="O771" s="31" t="s">
        <v>857</v>
      </c>
      <c r="Q771" s="31" t="s">
        <v>842</v>
      </c>
      <c r="R771" s="31" t="s">
        <v>858</v>
      </c>
      <c r="S771" s="31" t="s">
        <v>844</v>
      </c>
    </row>
    <row r="772" spans="1:19" x14ac:dyDescent="0.25">
      <c r="A772" s="31" t="s">
        <v>3566</v>
      </c>
      <c r="B772" s="31" t="s">
        <v>3567</v>
      </c>
      <c r="C772" s="31">
        <v>5289116</v>
      </c>
      <c r="D772" s="31">
        <v>158897</v>
      </c>
      <c r="E772" s="31" t="s">
        <v>833</v>
      </c>
      <c r="F772" s="31" t="s">
        <v>850</v>
      </c>
      <c r="G772" s="31" t="s">
        <v>2678</v>
      </c>
      <c r="H772" s="31" t="s">
        <v>852</v>
      </c>
      <c r="I772" s="31" t="s">
        <v>3380</v>
      </c>
      <c r="J772" s="31" t="s">
        <v>3568</v>
      </c>
      <c r="K772" s="31"/>
      <c r="N772" s="31" t="s">
        <v>3524</v>
      </c>
      <c r="O772" s="31" t="s">
        <v>857</v>
      </c>
      <c r="Q772" s="31" t="s">
        <v>842</v>
      </c>
      <c r="R772" s="31" t="s">
        <v>858</v>
      </c>
      <c r="S772" s="31" t="s">
        <v>844</v>
      </c>
    </row>
    <row r="773" spans="1:19" x14ac:dyDescent="0.25">
      <c r="A773" s="31" t="s">
        <v>3569</v>
      </c>
      <c r="B773" s="31" t="s">
        <v>3444</v>
      </c>
      <c r="C773" s="31">
        <v>5289315</v>
      </c>
      <c r="D773" s="31">
        <v>158898</v>
      </c>
      <c r="E773" s="31" t="s">
        <v>833</v>
      </c>
      <c r="F773" s="31" t="s">
        <v>850</v>
      </c>
      <c r="G773" s="31" t="s">
        <v>2678</v>
      </c>
      <c r="H773" s="31" t="s">
        <v>852</v>
      </c>
      <c r="I773" s="31" t="s">
        <v>2679</v>
      </c>
      <c r="J773" s="31" t="s">
        <v>3570</v>
      </c>
      <c r="K773" s="31"/>
      <c r="N773" s="31" t="s">
        <v>3571</v>
      </c>
      <c r="O773" s="31" t="s">
        <v>857</v>
      </c>
      <c r="Q773" s="31" t="s">
        <v>842</v>
      </c>
      <c r="R773" s="31" t="s">
        <v>858</v>
      </c>
      <c r="S773" s="31" t="s">
        <v>844</v>
      </c>
    </row>
    <row r="774" spans="1:19" x14ac:dyDescent="0.25">
      <c r="A774" s="31" t="s">
        <v>3572</v>
      </c>
      <c r="B774" s="31" t="s">
        <v>3373</v>
      </c>
      <c r="C774" s="31">
        <v>5289461</v>
      </c>
      <c r="D774" s="31">
        <v>158899</v>
      </c>
      <c r="E774" s="31" t="s">
        <v>833</v>
      </c>
      <c r="F774" s="31" t="s">
        <v>850</v>
      </c>
      <c r="G774" s="31" t="s">
        <v>2678</v>
      </c>
      <c r="H774" s="31" t="s">
        <v>852</v>
      </c>
      <c r="I774" s="31" t="s">
        <v>2679</v>
      </c>
      <c r="J774" s="31" t="s">
        <v>3573</v>
      </c>
      <c r="K774" s="31"/>
      <c r="N774" s="31" t="s">
        <v>3402</v>
      </c>
      <c r="O774" s="31" t="s">
        <v>857</v>
      </c>
      <c r="Q774" s="31" t="s">
        <v>842</v>
      </c>
      <c r="R774" s="31" t="s">
        <v>858</v>
      </c>
      <c r="S774" s="31" t="s">
        <v>844</v>
      </c>
    </row>
    <row r="775" spans="1:19" x14ac:dyDescent="0.25">
      <c r="A775" s="31" t="s">
        <v>3574</v>
      </c>
      <c r="B775" s="31" t="s">
        <v>3413</v>
      </c>
      <c r="C775" s="31">
        <v>5289759</v>
      </c>
      <c r="D775" s="31">
        <v>158900</v>
      </c>
      <c r="E775" s="31" t="s">
        <v>833</v>
      </c>
      <c r="F775" s="31" t="s">
        <v>850</v>
      </c>
      <c r="G775" s="31" t="s">
        <v>2678</v>
      </c>
      <c r="H775" s="31" t="s">
        <v>852</v>
      </c>
      <c r="I775" s="31" t="s">
        <v>2679</v>
      </c>
      <c r="J775" s="31" t="s">
        <v>3575</v>
      </c>
      <c r="K775" s="31"/>
      <c r="N775" s="31" t="s">
        <v>3576</v>
      </c>
      <c r="O775" s="31" t="s">
        <v>857</v>
      </c>
      <c r="Q775" s="31" t="s">
        <v>842</v>
      </c>
      <c r="R775" s="31" t="s">
        <v>858</v>
      </c>
      <c r="S775" s="31" t="s">
        <v>844</v>
      </c>
    </row>
    <row r="776" spans="1:19" x14ac:dyDescent="0.25">
      <c r="A776" s="31" t="s">
        <v>3577</v>
      </c>
      <c r="B776" s="31" t="s">
        <v>3578</v>
      </c>
      <c r="C776" s="31">
        <v>5289877</v>
      </c>
      <c r="D776" s="31">
        <v>158901</v>
      </c>
      <c r="E776" s="31" t="s">
        <v>833</v>
      </c>
      <c r="F776" s="31" t="s">
        <v>850</v>
      </c>
      <c r="G776" s="31" t="s">
        <v>2678</v>
      </c>
      <c r="H776" s="31" t="s">
        <v>852</v>
      </c>
      <c r="I776" s="31" t="s">
        <v>3468</v>
      </c>
      <c r="J776" s="31" t="s">
        <v>3579</v>
      </c>
      <c r="K776" s="31"/>
      <c r="N776" s="31" t="s">
        <v>3580</v>
      </c>
      <c r="O776" s="31" t="s">
        <v>871</v>
      </c>
      <c r="Q776" s="31" t="s">
        <v>842</v>
      </c>
      <c r="R776" s="31" t="s">
        <v>858</v>
      </c>
      <c r="S776" s="31" t="s">
        <v>844</v>
      </c>
    </row>
    <row r="777" spans="1:19" x14ac:dyDescent="0.25">
      <c r="A777" s="31" t="s">
        <v>3581</v>
      </c>
      <c r="B777" s="31" t="s">
        <v>3437</v>
      </c>
      <c r="C777" s="31">
        <v>5290229</v>
      </c>
      <c r="D777" s="31">
        <v>158904</v>
      </c>
      <c r="E777" s="31" t="s">
        <v>833</v>
      </c>
      <c r="F777" s="31" t="s">
        <v>850</v>
      </c>
      <c r="G777" s="31" t="s">
        <v>2678</v>
      </c>
      <c r="H777" s="31" t="s">
        <v>852</v>
      </c>
      <c r="I777" s="31" t="s">
        <v>3380</v>
      </c>
      <c r="J777" s="31" t="s">
        <v>3582</v>
      </c>
      <c r="K777" s="31"/>
      <c r="N777" s="31" t="s">
        <v>3528</v>
      </c>
      <c r="O777" s="31" t="s">
        <v>857</v>
      </c>
      <c r="Q777" s="31" t="s">
        <v>842</v>
      </c>
      <c r="R777" s="31" t="s">
        <v>858</v>
      </c>
      <c r="S777" s="31" t="s">
        <v>844</v>
      </c>
    </row>
    <row r="778" spans="1:19" x14ac:dyDescent="0.25">
      <c r="A778" s="31" t="s">
        <v>3583</v>
      </c>
      <c r="B778" s="31" t="s">
        <v>3544</v>
      </c>
      <c r="C778" s="31">
        <v>5290570</v>
      </c>
      <c r="D778" s="31">
        <v>158906</v>
      </c>
      <c r="E778" s="31" t="s">
        <v>833</v>
      </c>
      <c r="F778" s="31" t="s">
        <v>850</v>
      </c>
      <c r="G778" s="31" t="s">
        <v>2678</v>
      </c>
      <c r="H778" s="31" t="s">
        <v>852</v>
      </c>
      <c r="I778" s="31" t="s">
        <v>3543</v>
      </c>
      <c r="J778" s="31" t="s">
        <v>3584</v>
      </c>
      <c r="K778" s="31"/>
      <c r="N778" s="31" t="s">
        <v>3585</v>
      </c>
      <c r="O778" s="31" t="s">
        <v>871</v>
      </c>
      <c r="Q778" s="31" t="s">
        <v>842</v>
      </c>
      <c r="R778" s="31" t="s">
        <v>858</v>
      </c>
      <c r="S778" s="31" t="s">
        <v>844</v>
      </c>
    </row>
    <row r="779" spans="1:19" x14ac:dyDescent="0.25">
      <c r="A779" s="31" t="s">
        <v>3586</v>
      </c>
      <c r="B779" s="31" t="s">
        <v>3384</v>
      </c>
      <c r="C779" s="31">
        <v>5291074</v>
      </c>
      <c r="D779" s="31">
        <v>158910</v>
      </c>
      <c r="E779" s="31" t="s">
        <v>833</v>
      </c>
      <c r="F779" s="31" t="s">
        <v>850</v>
      </c>
      <c r="G779" s="31" t="s">
        <v>2678</v>
      </c>
      <c r="H779" s="31" t="s">
        <v>852</v>
      </c>
      <c r="I779" s="31" t="s">
        <v>3380</v>
      </c>
      <c r="J779" s="31" t="s">
        <v>3587</v>
      </c>
      <c r="K779" s="31"/>
      <c r="N779" s="31" t="s">
        <v>3504</v>
      </c>
      <c r="O779" s="31" t="s">
        <v>857</v>
      </c>
      <c r="Q779" s="31" t="s">
        <v>842</v>
      </c>
      <c r="R779" s="31" t="s">
        <v>858</v>
      </c>
      <c r="S779" s="31" t="s">
        <v>844</v>
      </c>
    </row>
    <row r="780" spans="1:19" x14ac:dyDescent="0.25">
      <c r="A780" s="31" t="s">
        <v>3588</v>
      </c>
      <c r="B780" s="31" t="s">
        <v>3526</v>
      </c>
      <c r="C780" s="31">
        <v>5291367</v>
      </c>
      <c r="D780" s="31">
        <v>158912</v>
      </c>
      <c r="E780" s="31" t="s">
        <v>833</v>
      </c>
      <c r="F780" s="31" t="s">
        <v>850</v>
      </c>
      <c r="G780" s="31" t="s">
        <v>2678</v>
      </c>
      <c r="H780" s="31" t="s">
        <v>852</v>
      </c>
      <c r="I780" s="31" t="s">
        <v>3380</v>
      </c>
      <c r="J780" s="31" t="s">
        <v>3589</v>
      </c>
      <c r="K780" s="31"/>
      <c r="N780" s="31" t="s">
        <v>3590</v>
      </c>
      <c r="O780" s="31" t="s">
        <v>857</v>
      </c>
      <c r="Q780" s="31" t="s">
        <v>842</v>
      </c>
      <c r="R780" s="31" t="s">
        <v>858</v>
      </c>
      <c r="S780" s="31" t="s">
        <v>844</v>
      </c>
    </row>
    <row r="781" spans="1:19" x14ac:dyDescent="0.25">
      <c r="A781" s="31" t="s">
        <v>3591</v>
      </c>
      <c r="B781" s="31" t="s">
        <v>3409</v>
      </c>
      <c r="C781" s="31">
        <v>5291549</v>
      </c>
      <c r="D781" s="31">
        <v>158913</v>
      </c>
      <c r="E781" s="31" t="s">
        <v>833</v>
      </c>
      <c r="F781" s="31" t="s">
        <v>850</v>
      </c>
      <c r="G781" s="31" t="s">
        <v>2678</v>
      </c>
      <c r="H781" s="31" t="s">
        <v>852</v>
      </c>
      <c r="I781" s="31" t="s">
        <v>3380</v>
      </c>
      <c r="J781" s="31" t="s">
        <v>3592</v>
      </c>
      <c r="K781" s="31"/>
      <c r="N781" s="31" t="s">
        <v>3593</v>
      </c>
      <c r="O781" s="31" t="s">
        <v>1464</v>
      </c>
      <c r="P781" s="31" t="s">
        <v>2649</v>
      </c>
      <c r="Q781" s="31" t="s">
        <v>842</v>
      </c>
      <c r="R781" s="31" t="s">
        <v>858</v>
      </c>
      <c r="S781" s="31" t="s">
        <v>844</v>
      </c>
    </row>
    <row r="782" spans="1:19" x14ac:dyDescent="0.25">
      <c r="A782" s="31" t="s">
        <v>3594</v>
      </c>
      <c r="B782" s="31" t="s">
        <v>3595</v>
      </c>
      <c r="C782" s="31">
        <v>5291756</v>
      </c>
      <c r="D782" s="31">
        <v>158915</v>
      </c>
      <c r="E782" s="31" t="s">
        <v>833</v>
      </c>
      <c r="F782" s="31" t="s">
        <v>850</v>
      </c>
      <c r="G782" s="31" t="s">
        <v>2678</v>
      </c>
      <c r="H782" s="31" t="s">
        <v>852</v>
      </c>
      <c r="I782" s="31" t="s">
        <v>3512</v>
      </c>
      <c r="J782" s="31" t="s">
        <v>3596</v>
      </c>
      <c r="K782" s="31"/>
      <c r="N782" s="31" t="s">
        <v>3597</v>
      </c>
      <c r="O782" s="31" t="s">
        <v>857</v>
      </c>
      <c r="Q782" s="31" t="s">
        <v>842</v>
      </c>
      <c r="R782" s="31" t="s">
        <v>858</v>
      </c>
      <c r="S782" s="31" t="s">
        <v>844</v>
      </c>
    </row>
    <row r="783" spans="1:19" x14ac:dyDescent="0.25">
      <c r="A783" s="31" t="s">
        <v>3598</v>
      </c>
      <c r="B783" s="31" t="s">
        <v>3453</v>
      </c>
      <c r="C783" s="31">
        <v>5291890</v>
      </c>
      <c r="D783" s="31">
        <v>158916</v>
      </c>
      <c r="E783" s="31" t="s">
        <v>833</v>
      </c>
      <c r="F783" s="31" t="s">
        <v>850</v>
      </c>
      <c r="G783" s="31" t="s">
        <v>2678</v>
      </c>
      <c r="H783" s="31" t="s">
        <v>852</v>
      </c>
      <c r="I783" s="31" t="s">
        <v>3368</v>
      </c>
      <c r="J783" s="31" t="s">
        <v>3599</v>
      </c>
      <c r="K783" s="31"/>
      <c r="N783" s="31" t="s">
        <v>3510</v>
      </c>
      <c r="O783" s="31" t="s">
        <v>871</v>
      </c>
      <c r="Q783" s="31" t="s">
        <v>842</v>
      </c>
      <c r="R783" s="31" t="s">
        <v>858</v>
      </c>
      <c r="S783" s="31" t="s">
        <v>844</v>
      </c>
    </row>
    <row r="784" spans="1:19" x14ac:dyDescent="0.25">
      <c r="A784" s="31" t="s">
        <v>3600</v>
      </c>
      <c r="B784" s="31" t="s">
        <v>3601</v>
      </c>
      <c r="C784" s="31">
        <v>5292310</v>
      </c>
      <c r="D784" s="31">
        <v>158919</v>
      </c>
      <c r="E784" s="31" t="s">
        <v>833</v>
      </c>
      <c r="F784" s="31" t="s">
        <v>850</v>
      </c>
      <c r="G784" s="31" t="s">
        <v>2678</v>
      </c>
      <c r="H784" s="31" t="s">
        <v>852</v>
      </c>
      <c r="I784" s="31" t="s">
        <v>2679</v>
      </c>
      <c r="J784" s="31" t="s">
        <v>3602</v>
      </c>
      <c r="K784" s="31"/>
      <c r="N784" s="31" t="s">
        <v>3603</v>
      </c>
      <c r="O784" s="31" t="s">
        <v>871</v>
      </c>
      <c r="Q784" s="31" t="s">
        <v>842</v>
      </c>
      <c r="R784" s="31" t="s">
        <v>858</v>
      </c>
      <c r="S784" s="31" t="s">
        <v>844</v>
      </c>
    </row>
    <row r="785" spans="1:19" x14ac:dyDescent="0.25">
      <c r="A785" s="31" t="s">
        <v>3604</v>
      </c>
      <c r="B785" s="31" t="s">
        <v>3517</v>
      </c>
      <c r="C785" s="31">
        <v>5292714</v>
      </c>
      <c r="D785" s="31">
        <v>158922</v>
      </c>
      <c r="E785" s="31" t="s">
        <v>833</v>
      </c>
      <c r="F785" s="31" t="s">
        <v>850</v>
      </c>
      <c r="G785" s="31" t="s">
        <v>2678</v>
      </c>
      <c r="H785" s="31" t="s">
        <v>852</v>
      </c>
      <c r="I785" s="31" t="s">
        <v>3516</v>
      </c>
      <c r="J785" s="31" t="s">
        <v>3605</v>
      </c>
      <c r="K785" s="31"/>
      <c r="N785" s="31" t="s">
        <v>3606</v>
      </c>
    </row>
    <row r="786" spans="1:19" x14ac:dyDescent="0.25">
      <c r="A786" s="31" t="s">
        <v>3607</v>
      </c>
      <c r="B786" s="31" t="s">
        <v>3609</v>
      </c>
      <c r="C786" s="31">
        <v>5292830</v>
      </c>
      <c r="D786" s="31">
        <v>158923</v>
      </c>
      <c r="E786" s="31" t="s">
        <v>833</v>
      </c>
      <c r="F786" s="31" t="s">
        <v>850</v>
      </c>
      <c r="G786" s="31" t="s">
        <v>2678</v>
      </c>
      <c r="H786" s="31" t="s">
        <v>852</v>
      </c>
      <c r="I786" s="31" t="s">
        <v>3608</v>
      </c>
      <c r="J786" s="31" t="s">
        <v>3610</v>
      </c>
      <c r="K786" s="31"/>
      <c r="N786" s="31" t="s">
        <v>3611</v>
      </c>
      <c r="O786" s="31" t="s">
        <v>857</v>
      </c>
      <c r="Q786" s="31" t="s">
        <v>842</v>
      </c>
      <c r="R786" s="31" t="s">
        <v>858</v>
      </c>
      <c r="S786" s="31" t="s">
        <v>844</v>
      </c>
    </row>
    <row r="787" spans="1:19" x14ac:dyDescent="0.25">
      <c r="A787" s="31" t="s">
        <v>3612</v>
      </c>
      <c r="B787" s="31" t="s">
        <v>3444</v>
      </c>
      <c r="C787" s="31">
        <v>5293120</v>
      </c>
      <c r="D787" s="31">
        <v>158925</v>
      </c>
      <c r="E787" s="31" t="s">
        <v>833</v>
      </c>
      <c r="F787" s="31" t="s">
        <v>850</v>
      </c>
      <c r="G787" s="31" t="s">
        <v>2678</v>
      </c>
      <c r="H787" s="31" t="s">
        <v>852</v>
      </c>
      <c r="I787" s="31" t="s">
        <v>2679</v>
      </c>
      <c r="J787" s="31" t="s">
        <v>3613</v>
      </c>
      <c r="K787" s="31"/>
      <c r="N787" s="31" t="s">
        <v>3451</v>
      </c>
      <c r="O787" s="31" t="s">
        <v>871</v>
      </c>
      <c r="Q787" s="31" t="s">
        <v>842</v>
      </c>
      <c r="R787" s="31" t="s">
        <v>858</v>
      </c>
      <c r="S787" s="31" t="s">
        <v>844</v>
      </c>
    </row>
    <row r="788" spans="1:19" x14ac:dyDescent="0.25">
      <c r="A788" s="31" t="s">
        <v>3614</v>
      </c>
      <c r="B788" s="31" t="s">
        <v>3615</v>
      </c>
      <c r="C788" s="31">
        <v>5293228</v>
      </c>
      <c r="D788" s="31">
        <v>158926</v>
      </c>
      <c r="E788" s="31" t="s">
        <v>833</v>
      </c>
      <c r="F788" s="31" t="s">
        <v>850</v>
      </c>
      <c r="G788" s="31" t="s">
        <v>2678</v>
      </c>
      <c r="H788" s="31" t="s">
        <v>852</v>
      </c>
      <c r="I788" s="31" t="s">
        <v>2679</v>
      </c>
      <c r="J788" s="31" t="s">
        <v>3616</v>
      </c>
      <c r="K788" s="31"/>
      <c r="N788" s="31" t="s">
        <v>3617</v>
      </c>
      <c r="O788" s="31" t="s">
        <v>871</v>
      </c>
      <c r="Q788" s="31" t="s">
        <v>842</v>
      </c>
      <c r="R788" s="31" t="s">
        <v>858</v>
      </c>
      <c r="S788" s="31" t="s">
        <v>844</v>
      </c>
    </row>
    <row r="789" spans="1:19" x14ac:dyDescent="0.25">
      <c r="A789" s="31" t="s">
        <v>3618</v>
      </c>
      <c r="B789" s="31" t="s">
        <v>3619</v>
      </c>
      <c r="C789" s="31">
        <v>5293345</v>
      </c>
      <c r="D789" s="31">
        <v>158927</v>
      </c>
      <c r="E789" s="31" t="s">
        <v>833</v>
      </c>
      <c r="F789" s="31" t="s">
        <v>850</v>
      </c>
      <c r="G789" s="31" t="s">
        <v>2678</v>
      </c>
      <c r="H789" s="31" t="s">
        <v>852</v>
      </c>
      <c r="I789" s="31" t="s">
        <v>3543</v>
      </c>
      <c r="J789" s="31" t="s">
        <v>3620</v>
      </c>
      <c r="K789" s="31"/>
      <c r="N789" s="31" t="s">
        <v>3407</v>
      </c>
      <c r="O789" s="31" t="s">
        <v>871</v>
      </c>
      <c r="Q789" s="31" t="s">
        <v>842</v>
      </c>
      <c r="R789" s="31" t="s">
        <v>858</v>
      </c>
      <c r="S789" s="31" t="s">
        <v>844</v>
      </c>
    </row>
    <row r="790" spans="1:19" x14ac:dyDescent="0.25">
      <c r="A790" s="31" t="s">
        <v>3621</v>
      </c>
      <c r="B790" s="31" t="s">
        <v>3437</v>
      </c>
      <c r="C790" s="31">
        <v>5293450</v>
      </c>
      <c r="D790" s="31">
        <v>158928</v>
      </c>
      <c r="E790" s="31" t="s">
        <v>833</v>
      </c>
      <c r="F790" s="31" t="s">
        <v>850</v>
      </c>
      <c r="G790" s="31" t="s">
        <v>2678</v>
      </c>
      <c r="H790" s="31" t="s">
        <v>852</v>
      </c>
      <c r="I790" s="31" t="s">
        <v>3380</v>
      </c>
      <c r="J790" s="31" t="s">
        <v>3622</v>
      </c>
      <c r="K790" s="31"/>
      <c r="N790" s="31" t="s">
        <v>3623</v>
      </c>
      <c r="O790" s="31" t="s">
        <v>857</v>
      </c>
      <c r="Q790" s="31" t="s">
        <v>842</v>
      </c>
      <c r="R790" s="31" t="s">
        <v>858</v>
      </c>
      <c r="S790" s="31" t="s">
        <v>844</v>
      </c>
    </row>
    <row r="791" spans="1:19" x14ac:dyDescent="0.25">
      <c r="A791" s="31" t="s">
        <v>3624</v>
      </c>
      <c r="B791" s="31" t="s">
        <v>3388</v>
      </c>
      <c r="C791" s="31">
        <v>5293593</v>
      </c>
      <c r="D791" s="31">
        <v>158929</v>
      </c>
      <c r="E791" s="31" t="s">
        <v>833</v>
      </c>
      <c r="F791" s="31" t="s">
        <v>850</v>
      </c>
      <c r="G791" s="31" t="s">
        <v>2678</v>
      </c>
      <c r="H791" s="31" t="s">
        <v>852</v>
      </c>
      <c r="I791" s="31" t="s">
        <v>3368</v>
      </c>
      <c r="J791" s="31" t="s">
        <v>877</v>
      </c>
      <c r="K791" s="31"/>
      <c r="N791" s="31" t="s">
        <v>3442</v>
      </c>
      <c r="O791" s="31" t="s">
        <v>857</v>
      </c>
      <c r="Q791" s="31" t="s">
        <v>842</v>
      </c>
      <c r="R791" s="31" t="s">
        <v>858</v>
      </c>
      <c r="S791" s="31" t="s">
        <v>844</v>
      </c>
    </row>
    <row r="792" spans="1:19" x14ac:dyDescent="0.25">
      <c r="A792" s="31" t="s">
        <v>3625</v>
      </c>
      <c r="B792" s="31" t="s">
        <v>3453</v>
      </c>
      <c r="C792" s="31">
        <v>5293925</v>
      </c>
      <c r="D792" s="31">
        <v>158931</v>
      </c>
      <c r="E792" s="31" t="s">
        <v>833</v>
      </c>
      <c r="F792" s="31" t="s">
        <v>850</v>
      </c>
      <c r="G792" s="31" t="s">
        <v>2678</v>
      </c>
      <c r="H792" s="31" t="s">
        <v>852</v>
      </c>
      <c r="I792" s="31" t="s">
        <v>3368</v>
      </c>
      <c r="J792" s="31" t="s">
        <v>1155</v>
      </c>
      <c r="K792" s="31"/>
      <c r="N792" s="31" t="s">
        <v>3626</v>
      </c>
      <c r="O792" s="31" t="s">
        <v>857</v>
      </c>
      <c r="Q792" s="31" t="s">
        <v>842</v>
      </c>
      <c r="R792" s="31" t="s">
        <v>858</v>
      </c>
      <c r="S792" s="31" t="s">
        <v>844</v>
      </c>
    </row>
    <row r="793" spans="1:19" x14ac:dyDescent="0.25">
      <c r="A793" s="31" t="s">
        <v>3627</v>
      </c>
      <c r="B793" s="31" t="s">
        <v>3388</v>
      </c>
      <c r="C793" s="31">
        <v>5294048</v>
      </c>
      <c r="D793" s="31">
        <v>158932</v>
      </c>
      <c r="E793" s="31" t="s">
        <v>833</v>
      </c>
      <c r="F793" s="31" t="s">
        <v>850</v>
      </c>
      <c r="G793" s="31" t="s">
        <v>2678</v>
      </c>
      <c r="H793" s="31" t="s">
        <v>852</v>
      </c>
      <c r="I793" s="31" t="s">
        <v>3368</v>
      </c>
      <c r="J793" s="31" t="s">
        <v>3628</v>
      </c>
      <c r="K793" s="31"/>
      <c r="N793" s="31" t="s">
        <v>3504</v>
      </c>
      <c r="O793" s="31" t="s">
        <v>871</v>
      </c>
      <c r="Q793" s="31" t="s">
        <v>842</v>
      </c>
      <c r="R793" s="31" t="s">
        <v>858</v>
      </c>
      <c r="S793" s="31" t="s">
        <v>844</v>
      </c>
    </row>
    <row r="794" spans="1:19" x14ac:dyDescent="0.25">
      <c r="A794" s="31" t="s">
        <v>3629</v>
      </c>
      <c r="B794" s="31" t="s">
        <v>3630</v>
      </c>
      <c r="C794" s="31">
        <v>5294161</v>
      </c>
      <c r="D794" s="31">
        <v>158933</v>
      </c>
      <c r="E794" s="31" t="s">
        <v>833</v>
      </c>
      <c r="F794" s="31" t="s">
        <v>850</v>
      </c>
      <c r="G794" s="31" t="s">
        <v>2678</v>
      </c>
      <c r="H794" s="31" t="s">
        <v>852</v>
      </c>
      <c r="I794" s="31" t="s">
        <v>2679</v>
      </c>
      <c r="J794" s="31" t="s">
        <v>3631</v>
      </c>
      <c r="K794" s="31"/>
      <c r="N794" s="31" t="s">
        <v>3632</v>
      </c>
      <c r="O794" s="31" t="s">
        <v>871</v>
      </c>
      <c r="Q794" s="31" t="s">
        <v>842</v>
      </c>
      <c r="R794" s="31" t="s">
        <v>858</v>
      </c>
      <c r="S794" s="31" t="s">
        <v>844</v>
      </c>
    </row>
    <row r="795" spans="1:19" x14ac:dyDescent="0.25">
      <c r="A795" s="31" t="s">
        <v>3633</v>
      </c>
      <c r="B795" s="31" t="s">
        <v>3409</v>
      </c>
      <c r="C795" s="31">
        <v>5294381</v>
      </c>
      <c r="D795" s="31">
        <v>158935</v>
      </c>
      <c r="E795" s="31" t="s">
        <v>833</v>
      </c>
      <c r="F795" s="31" t="s">
        <v>850</v>
      </c>
      <c r="G795" s="31" t="s">
        <v>2678</v>
      </c>
      <c r="H795" s="31" t="s">
        <v>852</v>
      </c>
      <c r="I795" s="31" t="s">
        <v>3380</v>
      </c>
      <c r="J795" s="31" t="s">
        <v>3634</v>
      </c>
      <c r="K795" s="31"/>
      <c r="N795" s="31" t="s">
        <v>3635</v>
      </c>
      <c r="O795" s="31" t="s">
        <v>857</v>
      </c>
      <c r="Q795" s="31" t="s">
        <v>842</v>
      </c>
      <c r="R795" s="31" t="s">
        <v>858</v>
      </c>
      <c r="S795" s="31" t="s">
        <v>844</v>
      </c>
    </row>
    <row r="796" spans="1:19" x14ac:dyDescent="0.25">
      <c r="A796" s="31" t="s">
        <v>3636</v>
      </c>
      <c r="B796" s="31" t="s">
        <v>3530</v>
      </c>
      <c r="C796" s="31">
        <v>5294489</v>
      </c>
      <c r="D796" s="31">
        <v>158936</v>
      </c>
      <c r="E796" s="31" t="s">
        <v>833</v>
      </c>
      <c r="F796" s="31" t="s">
        <v>850</v>
      </c>
      <c r="G796" s="31" t="s">
        <v>2678</v>
      </c>
      <c r="H796" s="31" t="s">
        <v>852</v>
      </c>
      <c r="I796" s="31" t="s">
        <v>2679</v>
      </c>
      <c r="J796" s="31" t="s">
        <v>3637</v>
      </c>
      <c r="K796" s="31"/>
      <c r="N796" s="31" t="s">
        <v>3471</v>
      </c>
    </row>
    <row r="797" spans="1:19" x14ac:dyDescent="0.25">
      <c r="A797" s="31" t="s">
        <v>3638</v>
      </c>
      <c r="B797" s="31" t="s">
        <v>3544</v>
      </c>
      <c r="C797" s="31">
        <v>5294700</v>
      </c>
      <c r="D797" s="31">
        <v>158938</v>
      </c>
      <c r="E797" s="31" t="s">
        <v>833</v>
      </c>
      <c r="F797" s="31" t="s">
        <v>850</v>
      </c>
      <c r="G797" s="31" t="s">
        <v>2678</v>
      </c>
      <c r="H797" s="31" t="s">
        <v>852</v>
      </c>
      <c r="I797" s="31" t="s">
        <v>3543</v>
      </c>
      <c r="J797" s="31" t="s">
        <v>3639</v>
      </c>
      <c r="K797" s="31"/>
      <c r="N797" s="31" t="s">
        <v>3585</v>
      </c>
      <c r="O797" s="31" t="s">
        <v>857</v>
      </c>
      <c r="Q797" s="31" t="s">
        <v>842</v>
      </c>
      <c r="R797" s="31" t="s">
        <v>858</v>
      </c>
      <c r="S797" s="31" t="s">
        <v>844</v>
      </c>
    </row>
    <row r="798" spans="1:19" x14ac:dyDescent="0.25">
      <c r="A798" s="31" t="s">
        <v>3640</v>
      </c>
      <c r="B798" s="31" t="s">
        <v>3499</v>
      </c>
      <c r="C798" s="31">
        <v>5294825</v>
      </c>
      <c r="D798" s="31">
        <v>158939</v>
      </c>
      <c r="E798" s="31" t="s">
        <v>833</v>
      </c>
      <c r="F798" s="31" t="s">
        <v>850</v>
      </c>
      <c r="G798" s="31" t="s">
        <v>2678</v>
      </c>
      <c r="H798" s="31" t="s">
        <v>852</v>
      </c>
      <c r="I798" s="31" t="s">
        <v>3380</v>
      </c>
      <c r="J798" s="31" t="s">
        <v>1000</v>
      </c>
      <c r="K798" s="31"/>
      <c r="N798" s="31" t="s">
        <v>3641</v>
      </c>
      <c r="O798" s="31" t="s">
        <v>871</v>
      </c>
      <c r="Q798" s="31" t="s">
        <v>842</v>
      </c>
      <c r="R798" s="31" t="s">
        <v>858</v>
      </c>
      <c r="S798" s="31" t="s">
        <v>844</v>
      </c>
    </row>
    <row r="799" spans="1:19" x14ac:dyDescent="0.25">
      <c r="A799" s="31" t="s">
        <v>3642</v>
      </c>
      <c r="B799" s="31" t="s">
        <v>3469</v>
      </c>
      <c r="C799" s="31">
        <v>5295010</v>
      </c>
      <c r="D799" s="31">
        <v>158940</v>
      </c>
      <c r="E799" s="31" t="s">
        <v>833</v>
      </c>
      <c r="F799" s="31" t="s">
        <v>850</v>
      </c>
      <c r="G799" s="31" t="s">
        <v>2678</v>
      </c>
      <c r="H799" s="31" t="s">
        <v>852</v>
      </c>
      <c r="I799" s="31" t="s">
        <v>3468</v>
      </c>
      <c r="J799" s="31" t="s">
        <v>3643</v>
      </c>
      <c r="K799" s="31"/>
      <c r="N799" s="31" t="s">
        <v>3644</v>
      </c>
      <c r="O799" s="31" t="s">
        <v>857</v>
      </c>
      <c r="Q799" s="31" t="s">
        <v>842</v>
      </c>
      <c r="R799" s="31" t="s">
        <v>858</v>
      </c>
      <c r="S799" s="31" t="s">
        <v>844</v>
      </c>
    </row>
    <row r="800" spans="1:19" x14ac:dyDescent="0.25">
      <c r="A800" s="31" t="s">
        <v>3645</v>
      </c>
      <c r="B800" s="31" t="s">
        <v>3647</v>
      </c>
      <c r="C800" s="31">
        <v>5295626</v>
      </c>
      <c r="D800" s="31">
        <v>158945</v>
      </c>
      <c r="E800" s="31" t="s">
        <v>833</v>
      </c>
      <c r="F800" s="31" t="s">
        <v>850</v>
      </c>
      <c r="G800" s="31" t="s">
        <v>2678</v>
      </c>
      <c r="H800" s="31" t="s">
        <v>852</v>
      </c>
      <c r="I800" s="31" t="s">
        <v>3646</v>
      </c>
      <c r="J800" s="31" t="s">
        <v>3648</v>
      </c>
      <c r="K800" s="31"/>
      <c r="N800" s="31" t="s">
        <v>3471</v>
      </c>
    </row>
    <row r="801" spans="1:19" x14ac:dyDescent="0.25">
      <c r="A801" s="31" t="s">
        <v>3649</v>
      </c>
      <c r="B801" s="31" t="s">
        <v>3444</v>
      </c>
      <c r="C801" s="31">
        <v>5295995</v>
      </c>
      <c r="D801" s="31">
        <v>158948</v>
      </c>
      <c r="E801" s="31" t="s">
        <v>833</v>
      </c>
      <c r="F801" s="31" t="s">
        <v>850</v>
      </c>
      <c r="G801" s="31" t="s">
        <v>2678</v>
      </c>
      <c r="H801" s="31" t="s">
        <v>852</v>
      </c>
      <c r="I801" s="31" t="s">
        <v>2679</v>
      </c>
      <c r="J801" s="31" t="s">
        <v>3650</v>
      </c>
      <c r="K801" s="31"/>
      <c r="N801" s="31" t="s">
        <v>3651</v>
      </c>
      <c r="O801" s="31" t="s">
        <v>857</v>
      </c>
      <c r="Q801" s="31" t="s">
        <v>842</v>
      </c>
      <c r="R801" s="31" t="s">
        <v>858</v>
      </c>
      <c r="S801" s="31" t="s">
        <v>844</v>
      </c>
    </row>
    <row r="802" spans="1:19" x14ac:dyDescent="0.25">
      <c r="A802" s="31" t="s">
        <v>3652</v>
      </c>
      <c r="B802" s="31" t="s">
        <v>3653</v>
      </c>
      <c r="C802" s="31">
        <v>5296270</v>
      </c>
      <c r="D802" s="31">
        <v>158950</v>
      </c>
      <c r="E802" s="31" t="s">
        <v>833</v>
      </c>
      <c r="F802" s="31" t="s">
        <v>850</v>
      </c>
      <c r="G802" s="31" t="s">
        <v>2678</v>
      </c>
      <c r="H802" s="31" t="s">
        <v>852</v>
      </c>
      <c r="I802" s="31" t="s">
        <v>2679</v>
      </c>
      <c r="J802" s="31" t="s">
        <v>3654</v>
      </c>
      <c r="K802" s="31"/>
      <c r="N802" s="31" t="s">
        <v>3375</v>
      </c>
      <c r="O802" s="31" t="s">
        <v>857</v>
      </c>
      <c r="Q802" s="31" t="s">
        <v>842</v>
      </c>
      <c r="R802" s="31" t="s">
        <v>858</v>
      </c>
      <c r="S802" s="31" t="s">
        <v>844</v>
      </c>
    </row>
    <row r="803" spans="1:19" x14ac:dyDescent="0.25">
      <c r="A803" s="31" t="s">
        <v>3655</v>
      </c>
      <c r="B803" s="31" t="s">
        <v>3539</v>
      </c>
      <c r="C803" s="31">
        <v>5296392</v>
      </c>
      <c r="D803" s="31">
        <v>158951</v>
      </c>
      <c r="E803" s="31" t="s">
        <v>833</v>
      </c>
      <c r="F803" s="31" t="s">
        <v>850</v>
      </c>
      <c r="G803" s="31" t="s">
        <v>2678</v>
      </c>
      <c r="H803" s="31" t="s">
        <v>852</v>
      </c>
      <c r="I803" s="31" t="s">
        <v>3380</v>
      </c>
      <c r="J803" s="31" t="s">
        <v>3656</v>
      </c>
      <c r="K803" s="31"/>
      <c r="N803" s="31" t="s">
        <v>3657</v>
      </c>
      <c r="O803" s="31" t="s">
        <v>857</v>
      </c>
      <c r="Q803" s="31" t="s">
        <v>842</v>
      </c>
      <c r="R803" s="31" t="s">
        <v>858</v>
      </c>
      <c r="S803" s="31" t="s">
        <v>844</v>
      </c>
    </row>
    <row r="804" spans="1:19" x14ac:dyDescent="0.25">
      <c r="A804" s="31" t="s">
        <v>3658</v>
      </c>
      <c r="B804" s="31" t="s">
        <v>3464</v>
      </c>
      <c r="C804" s="31">
        <v>5296571</v>
      </c>
      <c r="D804" s="31">
        <v>158952</v>
      </c>
      <c r="E804" s="31" t="s">
        <v>833</v>
      </c>
      <c r="F804" s="31" t="s">
        <v>850</v>
      </c>
      <c r="G804" s="31" t="s">
        <v>2678</v>
      </c>
      <c r="H804" s="31" t="s">
        <v>852</v>
      </c>
      <c r="I804" s="31" t="s">
        <v>2679</v>
      </c>
      <c r="J804" s="31" t="s">
        <v>3659</v>
      </c>
      <c r="K804" s="31"/>
      <c r="N804" s="31" t="s">
        <v>3660</v>
      </c>
      <c r="O804" s="31" t="s">
        <v>871</v>
      </c>
      <c r="Q804" s="31" t="s">
        <v>842</v>
      </c>
      <c r="R804" s="31" t="s">
        <v>858</v>
      </c>
      <c r="S804" s="31" t="s">
        <v>844</v>
      </c>
    </row>
    <row r="805" spans="1:19" x14ac:dyDescent="0.25">
      <c r="A805" s="31" t="s">
        <v>3661</v>
      </c>
      <c r="B805" s="31" t="s">
        <v>3663</v>
      </c>
      <c r="C805" s="31">
        <v>5296696</v>
      </c>
      <c r="D805" s="31">
        <v>158953</v>
      </c>
      <c r="E805" s="31" t="s">
        <v>833</v>
      </c>
      <c r="F805" s="31" t="s">
        <v>850</v>
      </c>
      <c r="G805" s="31" t="s">
        <v>2678</v>
      </c>
      <c r="H805" s="31" t="s">
        <v>852</v>
      </c>
      <c r="I805" s="31" t="s">
        <v>3662</v>
      </c>
      <c r="J805" s="31" t="s">
        <v>1393</v>
      </c>
      <c r="K805" s="31"/>
      <c r="N805" s="31" t="s">
        <v>3664</v>
      </c>
    </row>
    <row r="806" spans="1:19" x14ac:dyDescent="0.25">
      <c r="A806" s="31" t="s">
        <v>3665</v>
      </c>
      <c r="B806" s="31" t="s">
        <v>3392</v>
      </c>
      <c r="C806" s="31">
        <v>5297255</v>
      </c>
      <c r="D806" s="31">
        <v>158958</v>
      </c>
      <c r="E806" s="31" t="s">
        <v>833</v>
      </c>
      <c r="F806" s="31" t="s">
        <v>850</v>
      </c>
      <c r="G806" s="31" t="s">
        <v>2678</v>
      </c>
      <c r="H806" s="31" t="s">
        <v>852</v>
      </c>
      <c r="I806" s="31" t="s">
        <v>3380</v>
      </c>
      <c r="J806" s="31" t="s">
        <v>3666</v>
      </c>
      <c r="K806" s="31"/>
      <c r="N806" s="31" t="s">
        <v>3667</v>
      </c>
      <c r="O806" s="31" t="s">
        <v>857</v>
      </c>
      <c r="Q806" s="31" t="s">
        <v>842</v>
      </c>
      <c r="R806" s="31" t="s">
        <v>858</v>
      </c>
      <c r="S806" s="31" t="s">
        <v>844</v>
      </c>
    </row>
    <row r="807" spans="1:19" x14ac:dyDescent="0.25">
      <c r="A807" s="31" t="s">
        <v>3668</v>
      </c>
      <c r="B807" s="31" t="s">
        <v>3495</v>
      </c>
      <c r="C807" s="31">
        <v>5297370</v>
      </c>
      <c r="D807" s="31">
        <v>158959</v>
      </c>
      <c r="E807" s="31" t="s">
        <v>833</v>
      </c>
      <c r="F807" s="31" t="s">
        <v>850</v>
      </c>
      <c r="G807" s="31" t="s">
        <v>2678</v>
      </c>
      <c r="H807" s="31" t="s">
        <v>852</v>
      </c>
      <c r="I807" s="31" t="s">
        <v>3494</v>
      </c>
      <c r="J807" s="31" t="s">
        <v>3669</v>
      </c>
      <c r="K807" s="31"/>
      <c r="N807" s="31" t="s">
        <v>3375</v>
      </c>
      <c r="O807" s="31" t="s">
        <v>857</v>
      </c>
      <c r="Q807" s="31" t="s">
        <v>842</v>
      </c>
      <c r="R807" s="31" t="s">
        <v>858</v>
      </c>
      <c r="S807" s="31" t="s">
        <v>844</v>
      </c>
    </row>
    <row r="808" spans="1:19" x14ac:dyDescent="0.25">
      <c r="A808" s="31" t="s">
        <v>3670</v>
      </c>
      <c r="B808" s="31" t="s">
        <v>3417</v>
      </c>
      <c r="C808" s="31">
        <v>5297554</v>
      </c>
      <c r="D808" s="31">
        <v>158960</v>
      </c>
      <c r="E808" s="31" t="s">
        <v>833</v>
      </c>
      <c r="F808" s="31" t="s">
        <v>850</v>
      </c>
      <c r="G808" s="31" t="s">
        <v>2678</v>
      </c>
      <c r="H808" s="31" t="s">
        <v>852</v>
      </c>
      <c r="I808" s="31" t="s">
        <v>3368</v>
      </c>
      <c r="J808" s="31" t="s">
        <v>3671</v>
      </c>
      <c r="K808" s="31"/>
      <c r="N808" s="31" t="s">
        <v>3672</v>
      </c>
      <c r="O808" s="31" t="s">
        <v>871</v>
      </c>
      <c r="Q808" s="31" t="s">
        <v>842</v>
      </c>
      <c r="R808" s="31" t="s">
        <v>858</v>
      </c>
      <c r="S808" s="31" t="s">
        <v>844</v>
      </c>
    </row>
    <row r="809" spans="1:19" x14ac:dyDescent="0.25">
      <c r="A809" s="31" t="s">
        <v>3673</v>
      </c>
      <c r="B809" s="31" t="s">
        <v>3674</v>
      </c>
      <c r="C809" s="31">
        <v>5297670</v>
      </c>
      <c r="D809" s="31">
        <v>158961</v>
      </c>
      <c r="E809" s="31" t="s">
        <v>833</v>
      </c>
      <c r="F809" s="31" t="s">
        <v>850</v>
      </c>
      <c r="G809" s="31" t="s">
        <v>2678</v>
      </c>
      <c r="H809" s="31" t="s">
        <v>852</v>
      </c>
      <c r="I809" s="31" t="s">
        <v>3380</v>
      </c>
      <c r="J809" s="31" t="s">
        <v>3675</v>
      </c>
      <c r="K809" s="31"/>
      <c r="N809" s="31" t="s">
        <v>3528</v>
      </c>
      <c r="O809" s="31" t="s">
        <v>857</v>
      </c>
      <c r="Q809" s="31" t="s">
        <v>842</v>
      </c>
      <c r="R809" s="31" t="s">
        <v>858</v>
      </c>
      <c r="S809" s="31" t="s">
        <v>844</v>
      </c>
    </row>
    <row r="810" spans="1:19" x14ac:dyDescent="0.25">
      <c r="A810" s="31" t="s">
        <v>3676</v>
      </c>
      <c r="B810" s="31" t="s">
        <v>3490</v>
      </c>
      <c r="C810" s="31">
        <v>5298175</v>
      </c>
      <c r="D810" s="31">
        <v>158965</v>
      </c>
      <c r="E810" s="31" t="s">
        <v>833</v>
      </c>
      <c r="F810" s="31" t="s">
        <v>850</v>
      </c>
      <c r="G810" s="31" t="s">
        <v>2678</v>
      </c>
      <c r="H810" s="31" t="s">
        <v>852</v>
      </c>
      <c r="I810" s="31" t="s">
        <v>2679</v>
      </c>
      <c r="J810" s="31" t="s">
        <v>3677</v>
      </c>
      <c r="K810" s="31"/>
      <c r="N810" s="31" t="s">
        <v>3375</v>
      </c>
      <c r="O810" s="31" t="s">
        <v>857</v>
      </c>
      <c r="Q810" s="31" t="s">
        <v>842</v>
      </c>
      <c r="R810" s="31" t="s">
        <v>858</v>
      </c>
      <c r="S810" s="31" t="s">
        <v>844</v>
      </c>
    </row>
    <row r="811" spans="1:19" x14ac:dyDescent="0.25">
      <c r="A811" s="31" t="s">
        <v>3678</v>
      </c>
      <c r="B811" s="31" t="s">
        <v>3647</v>
      </c>
      <c r="C811" s="31">
        <v>5298298</v>
      </c>
      <c r="D811" s="31">
        <v>158966</v>
      </c>
      <c r="E811" s="31" t="s">
        <v>833</v>
      </c>
      <c r="F811" s="31" t="s">
        <v>850</v>
      </c>
      <c r="G811" s="31" t="s">
        <v>2678</v>
      </c>
      <c r="H811" s="31" t="s">
        <v>852</v>
      </c>
      <c r="I811" s="31" t="s">
        <v>3646</v>
      </c>
      <c r="J811" s="31" t="s">
        <v>3679</v>
      </c>
      <c r="K811" s="31"/>
      <c r="N811" s="31" t="s">
        <v>3471</v>
      </c>
    </row>
    <row r="812" spans="1:19" x14ac:dyDescent="0.25">
      <c r="A812" s="31" t="s">
        <v>3680</v>
      </c>
      <c r="B812" s="31" t="s">
        <v>3681</v>
      </c>
      <c r="C812" s="31">
        <v>5298442</v>
      </c>
      <c r="D812" s="31">
        <v>158967</v>
      </c>
      <c r="E812" s="31" t="s">
        <v>833</v>
      </c>
      <c r="F812" s="31" t="s">
        <v>850</v>
      </c>
      <c r="G812" s="31" t="s">
        <v>2678</v>
      </c>
      <c r="H812" s="31" t="s">
        <v>852</v>
      </c>
      <c r="I812" s="31" t="s">
        <v>3608</v>
      </c>
      <c r="J812" s="31" t="s">
        <v>3682</v>
      </c>
      <c r="K812" s="31"/>
      <c r="N812" s="31" t="s">
        <v>3683</v>
      </c>
      <c r="O812" s="31" t="s">
        <v>847</v>
      </c>
      <c r="P812" s="31" t="s">
        <v>2649</v>
      </c>
      <c r="Q812" s="31" t="s">
        <v>842</v>
      </c>
      <c r="R812" s="31" t="s">
        <v>858</v>
      </c>
      <c r="S812" s="31" t="s">
        <v>844</v>
      </c>
    </row>
    <row r="813" spans="1:19" x14ac:dyDescent="0.25">
      <c r="A813" s="31" t="s">
        <v>3684</v>
      </c>
      <c r="B813" s="31" t="s">
        <v>3384</v>
      </c>
      <c r="C813" s="31">
        <v>5299131</v>
      </c>
      <c r="D813" s="31">
        <v>158972</v>
      </c>
      <c r="E813" s="31" t="s">
        <v>833</v>
      </c>
      <c r="F813" s="31" t="s">
        <v>850</v>
      </c>
      <c r="G813" s="31" t="s">
        <v>2678</v>
      </c>
      <c r="H813" s="31" t="s">
        <v>852</v>
      </c>
      <c r="I813" s="31" t="s">
        <v>3380</v>
      </c>
      <c r="J813" s="31" t="s">
        <v>3685</v>
      </c>
      <c r="K813" s="31"/>
      <c r="N813" s="31" t="s">
        <v>3462</v>
      </c>
      <c r="O813" s="31" t="s">
        <v>857</v>
      </c>
      <c r="Q813" s="31" t="s">
        <v>842</v>
      </c>
      <c r="R813" s="31" t="s">
        <v>858</v>
      </c>
      <c r="S813" s="31" t="s">
        <v>844</v>
      </c>
    </row>
    <row r="814" spans="1:19" x14ac:dyDescent="0.25">
      <c r="A814" s="31" t="s">
        <v>3686</v>
      </c>
      <c r="B814" s="31" t="s">
        <v>3687</v>
      </c>
      <c r="C814" s="31">
        <v>5299797</v>
      </c>
      <c r="D814" s="31">
        <v>158977</v>
      </c>
      <c r="E814" s="31" t="s">
        <v>833</v>
      </c>
      <c r="F814" s="31" t="s">
        <v>850</v>
      </c>
      <c r="G814" s="31" t="s">
        <v>2678</v>
      </c>
      <c r="H814" s="31" t="s">
        <v>852</v>
      </c>
      <c r="I814" s="31" t="s">
        <v>3380</v>
      </c>
      <c r="J814" s="31" t="s">
        <v>3688</v>
      </c>
      <c r="K814" s="31"/>
      <c r="N814" s="31" t="s">
        <v>3689</v>
      </c>
      <c r="O814" s="31" t="s">
        <v>857</v>
      </c>
      <c r="Q814" s="31" t="s">
        <v>842</v>
      </c>
      <c r="R814" s="31" t="s">
        <v>858</v>
      </c>
      <c r="S814" s="31" t="s">
        <v>844</v>
      </c>
    </row>
    <row r="815" spans="1:19" x14ac:dyDescent="0.25">
      <c r="A815" s="31" t="s">
        <v>3690</v>
      </c>
      <c r="B815" s="31" t="s">
        <v>3653</v>
      </c>
      <c r="C815" s="31">
        <v>5300053</v>
      </c>
      <c r="D815" s="31">
        <v>158979</v>
      </c>
      <c r="E815" s="31" t="s">
        <v>833</v>
      </c>
      <c r="F815" s="31" t="s">
        <v>850</v>
      </c>
      <c r="G815" s="31" t="s">
        <v>2678</v>
      </c>
      <c r="H815" s="31" t="s">
        <v>852</v>
      </c>
      <c r="I815" s="31" t="s">
        <v>2679</v>
      </c>
      <c r="J815" s="31" t="s">
        <v>3691</v>
      </c>
      <c r="K815" s="31"/>
      <c r="N815" s="31" t="s">
        <v>3692</v>
      </c>
      <c r="O815" s="31" t="s">
        <v>857</v>
      </c>
      <c r="Q815" s="31" t="s">
        <v>842</v>
      </c>
      <c r="R815" s="31" t="s">
        <v>858</v>
      </c>
      <c r="S815" s="31" t="s">
        <v>844</v>
      </c>
    </row>
    <row r="816" spans="1:19" x14ac:dyDescent="0.25">
      <c r="A816" s="31" t="s">
        <v>3693</v>
      </c>
      <c r="B816" s="31" t="s">
        <v>3495</v>
      </c>
      <c r="C816" s="31">
        <v>5300346</v>
      </c>
      <c r="D816" s="31">
        <v>158981</v>
      </c>
      <c r="E816" s="31" t="s">
        <v>833</v>
      </c>
      <c r="F816" s="31" t="s">
        <v>850</v>
      </c>
      <c r="G816" s="31" t="s">
        <v>2678</v>
      </c>
      <c r="H816" s="31" t="s">
        <v>852</v>
      </c>
      <c r="I816" s="31" t="s">
        <v>3494</v>
      </c>
      <c r="J816" s="31" t="s">
        <v>3694</v>
      </c>
      <c r="K816" s="31"/>
      <c r="N816" s="31" t="s">
        <v>3375</v>
      </c>
      <c r="O816" s="31" t="s">
        <v>857</v>
      </c>
      <c r="Q816" s="31" t="s">
        <v>842</v>
      </c>
      <c r="R816" s="31" t="s">
        <v>858</v>
      </c>
      <c r="S816" s="31" t="s">
        <v>844</v>
      </c>
    </row>
    <row r="817" spans="1:19" x14ac:dyDescent="0.25">
      <c r="A817" s="31" t="s">
        <v>3695</v>
      </c>
      <c r="B817" s="31" t="s">
        <v>3373</v>
      </c>
      <c r="C817" s="31">
        <v>5300486</v>
      </c>
      <c r="D817" s="31">
        <v>158982</v>
      </c>
      <c r="E817" s="31" t="s">
        <v>833</v>
      </c>
      <c r="F817" s="31" t="s">
        <v>850</v>
      </c>
      <c r="G817" s="31" t="s">
        <v>2678</v>
      </c>
      <c r="H817" s="31" t="s">
        <v>852</v>
      </c>
      <c r="I817" s="31" t="s">
        <v>2679</v>
      </c>
      <c r="J817" s="31" t="s">
        <v>3696</v>
      </c>
      <c r="K817" s="31"/>
      <c r="N817" s="31" t="s">
        <v>3697</v>
      </c>
      <c r="O817" s="31" t="s">
        <v>857</v>
      </c>
      <c r="Q817" s="31" t="s">
        <v>842</v>
      </c>
      <c r="R817" s="31" t="s">
        <v>858</v>
      </c>
      <c r="S817" s="31" t="s">
        <v>844</v>
      </c>
    </row>
    <row r="818" spans="1:19" x14ac:dyDescent="0.25">
      <c r="A818" s="31" t="s">
        <v>3698</v>
      </c>
      <c r="B818" s="31" t="s">
        <v>3392</v>
      </c>
      <c r="C818" s="31">
        <v>5300620</v>
      </c>
      <c r="D818" s="31">
        <v>158983</v>
      </c>
      <c r="E818" s="31" t="s">
        <v>833</v>
      </c>
      <c r="F818" s="31" t="s">
        <v>850</v>
      </c>
      <c r="G818" s="31" t="s">
        <v>2678</v>
      </c>
      <c r="H818" s="31" t="s">
        <v>852</v>
      </c>
      <c r="I818" s="31" t="s">
        <v>3380</v>
      </c>
      <c r="J818" s="31" t="s">
        <v>3699</v>
      </c>
      <c r="K818" s="31"/>
      <c r="N818" s="31" t="s">
        <v>3462</v>
      </c>
      <c r="O818" s="31" t="s">
        <v>857</v>
      </c>
      <c r="Q818" s="31" t="s">
        <v>842</v>
      </c>
      <c r="R818" s="31" t="s">
        <v>858</v>
      </c>
      <c r="S818" s="31" t="s">
        <v>844</v>
      </c>
    </row>
    <row r="819" spans="1:19" x14ac:dyDescent="0.25">
      <c r="A819" s="31" t="s">
        <v>3700</v>
      </c>
      <c r="B819" s="31" t="s">
        <v>3388</v>
      </c>
      <c r="C819" s="31">
        <v>5300799</v>
      </c>
      <c r="D819" s="31">
        <v>158984</v>
      </c>
      <c r="E819" s="31" t="s">
        <v>833</v>
      </c>
      <c r="F819" s="31" t="s">
        <v>850</v>
      </c>
      <c r="G819" s="31" t="s">
        <v>2678</v>
      </c>
      <c r="H819" s="31" t="s">
        <v>852</v>
      </c>
      <c r="I819" s="31" t="s">
        <v>3368</v>
      </c>
      <c r="J819" s="31" t="s">
        <v>3701</v>
      </c>
      <c r="K819" s="31"/>
      <c r="N819" s="31" t="s">
        <v>3488</v>
      </c>
      <c r="O819" s="31" t="s">
        <v>871</v>
      </c>
      <c r="Q819" s="31" t="s">
        <v>842</v>
      </c>
      <c r="R819" s="31" t="s">
        <v>858</v>
      </c>
      <c r="S819" s="31" t="s">
        <v>844</v>
      </c>
    </row>
    <row r="820" spans="1:19" x14ac:dyDescent="0.25">
      <c r="A820" s="31" t="s">
        <v>3702</v>
      </c>
      <c r="B820" s="31" t="s">
        <v>3469</v>
      </c>
      <c r="C820" s="31">
        <v>5300912</v>
      </c>
      <c r="D820" s="31">
        <v>158985</v>
      </c>
      <c r="E820" s="31" t="s">
        <v>833</v>
      </c>
      <c r="F820" s="31" t="s">
        <v>850</v>
      </c>
      <c r="G820" s="31" t="s">
        <v>2678</v>
      </c>
      <c r="H820" s="31" t="s">
        <v>852</v>
      </c>
      <c r="I820" s="31" t="s">
        <v>3468</v>
      </c>
      <c r="J820" s="31" t="s">
        <v>3703</v>
      </c>
      <c r="K820" s="31"/>
      <c r="N820" s="31" t="s">
        <v>3704</v>
      </c>
      <c r="O820" s="31" t="s">
        <v>871</v>
      </c>
      <c r="Q820" s="31" t="s">
        <v>842</v>
      </c>
      <c r="R820" s="31" t="s">
        <v>858</v>
      </c>
      <c r="S820" s="31" t="s">
        <v>844</v>
      </c>
    </row>
    <row r="821" spans="1:19" x14ac:dyDescent="0.25">
      <c r="A821" s="31" t="s">
        <v>3705</v>
      </c>
      <c r="B821" s="31" t="s">
        <v>3706</v>
      </c>
      <c r="C821" s="31">
        <v>5301273</v>
      </c>
      <c r="D821" s="31">
        <v>158988</v>
      </c>
      <c r="E821" s="31" t="s">
        <v>833</v>
      </c>
      <c r="F821" s="31" t="s">
        <v>850</v>
      </c>
      <c r="G821" s="31" t="s">
        <v>2678</v>
      </c>
      <c r="H821" s="31" t="s">
        <v>852</v>
      </c>
      <c r="I821" s="31" t="s">
        <v>3380</v>
      </c>
      <c r="J821" s="31" t="s">
        <v>3707</v>
      </c>
      <c r="K821" s="31"/>
      <c r="N821" s="31" t="s">
        <v>3708</v>
      </c>
    </row>
    <row r="822" spans="1:19" x14ac:dyDescent="0.25">
      <c r="A822" s="31" t="s">
        <v>3709</v>
      </c>
      <c r="B822" s="31" t="s">
        <v>3647</v>
      </c>
      <c r="C822" s="31">
        <v>5301454</v>
      </c>
      <c r="D822" s="31">
        <v>158989</v>
      </c>
      <c r="E822" s="31" t="s">
        <v>833</v>
      </c>
      <c r="F822" s="31" t="s">
        <v>850</v>
      </c>
      <c r="G822" s="31" t="s">
        <v>2678</v>
      </c>
      <c r="H822" s="31" t="s">
        <v>852</v>
      </c>
      <c r="I822" s="31" t="s">
        <v>3646</v>
      </c>
      <c r="J822" s="31" t="s">
        <v>3710</v>
      </c>
      <c r="K822" s="31"/>
      <c r="N822" s="31" t="s">
        <v>3711</v>
      </c>
      <c r="O822" s="31" t="s">
        <v>857</v>
      </c>
      <c r="Q822" s="31" t="s">
        <v>842</v>
      </c>
      <c r="R822" s="31" t="s">
        <v>858</v>
      </c>
      <c r="S822" s="31" t="s">
        <v>844</v>
      </c>
    </row>
    <row r="823" spans="1:19" x14ac:dyDescent="0.25">
      <c r="A823" s="31" t="s">
        <v>3712</v>
      </c>
      <c r="B823" s="31" t="s">
        <v>3601</v>
      </c>
      <c r="C823" s="31">
        <v>5301773</v>
      </c>
      <c r="D823" s="31">
        <v>158991</v>
      </c>
      <c r="E823" s="31" t="s">
        <v>833</v>
      </c>
      <c r="F823" s="31" t="s">
        <v>850</v>
      </c>
      <c r="G823" s="31" t="s">
        <v>2678</v>
      </c>
      <c r="H823" s="31" t="s">
        <v>852</v>
      </c>
      <c r="I823" s="31" t="s">
        <v>2679</v>
      </c>
      <c r="J823" s="31" t="s">
        <v>3713</v>
      </c>
      <c r="K823" s="31"/>
      <c r="N823" s="31" t="s">
        <v>3714</v>
      </c>
      <c r="O823" s="31" t="s">
        <v>871</v>
      </c>
      <c r="Q823" s="31" t="s">
        <v>842</v>
      </c>
      <c r="R823" s="31" t="s">
        <v>858</v>
      </c>
      <c r="S823" s="31" t="s">
        <v>844</v>
      </c>
    </row>
    <row r="824" spans="1:19" x14ac:dyDescent="0.25">
      <c r="A824" s="31" t="s">
        <v>3715</v>
      </c>
      <c r="B824" s="31" t="s">
        <v>3444</v>
      </c>
      <c r="C824" s="31">
        <v>5301884</v>
      </c>
      <c r="D824" s="31">
        <v>158992</v>
      </c>
      <c r="E824" s="31" t="s">
        <v>833</v>
      </c>
      <c r="F824" s="31" t="s">
        <v>850</v>
      </c>
      <c r="G824" s="31" t="s">
        <v>2678</v>
      </c>
      <c r="H824" s="31" t="s">
        <v>852</v>
      </c>
      <c r="I824" s="31" t="s">
        <v>2679</v>
      </c>
      <c r="J824" s="31" t="s">
        <v>3716</v>
      </c>
      <c r="K824" s="31"/>
      <c r="N824" s="31" t="s">
        <v>3477</v>
      </c>
      <c r="O824" s="31" t="s">
        <v>871</v>
      </c>
      <c r="Q824" s="31" t="s">
        <v>842</v>
      </c>
      <c r="R824" s="31" t="s">
        <v>858</v>
      </c>
      <c r="S824" s="31" t="s">
        <v>844</v>
      </c>
    </row>
    <row r="825" spans="1:19" x14ac:dyDescent="0.25">
      <c r="A825" s="31" t="s">
        <v>3717</v>
      </c>
      <c r="B825" s="31" t="s">
        <v>3413</v>
      </c>
      <c r="C825" s="31">
        <v>5302123</v>
      </c>
      <c r="D825" s="31">
        <v>158994</v>
      </c>
      <c r="E825" s="31" t="s">
        <v>833</v>
      </c>
      <c r="F825" s="31" t="s">
        <v>850</v>
      </c>
      <c r="G825" s="31" t="s">
        <v>2678</v>
      </c>
      <c r="H825" s="31" t="s">
        <v>852</v>
      </c>
      <c r="I825" s="31" t="s">
        <v>2679</v>
      </c>
      <c r="J825" s="31" t="s">
        <v>3718</v>
      </c>
      <c r="K825" s="31"/>
      <c r="N825" s="31" t="s">
        <v>3415</v>
      </c>
      <c r="O825" s="31" t="s">
        <v>857</v>
      </c>
      <c r="Q825" s="31" t="s">
        <v>842</v>
      </c>
      <c r="R825" s="31" t="s">
        <v>858</v>
      </c>
      <c r="S825" s="31" t="s">
        <v>844</v>
      </c>
    </row>
    <row r="826" spans="1:19" x14ac:dyDescent="0.25">
      <c r="A826" s="31" t="s">
        <v>3719</v>
      </c>
      <c r="B826" s="31" t="s">
        <v>3413</v>
      </c>
      <c r="C826" s="31">
        <v>5302246</v>
      </c>
      <c r="D826" s="31">
        <v>158995</v>
      </c>
      <c r="E826" s="31" t="s">
        <v>833</v>
      </c>
      <c r="F826" s="31" t="s">
        <v>850</v>
      </c>
      <c r="G826" s="31" t="s">
        <v>2678</v>
      </c>
      <c r="H826" s="31" t="s">
        <v>852</v>
      </c>
      <c r="I826" s="31" t="s">
        <v>2679</v>
      </c>
      <c r="J826" s="31" t="s">
        <v>3720</v>
      </c>
      <c r="K826" s="31"/>
      <c r="N826" s="31" t="s">
        <v>3375</v>
      </c>
      <c r="O826" s="31" t="s">
        <v>857</v>
      </c>
      <c r="Q826" s="31" t="s">
        <v>842</v>
      </c>
      <c r="R826" s="31" t="s">
        <v>858</v>
      </c>
      <c r="S826" s="31" t="s">
        <v>844</v>
      </c>
    </row>
    <row r="827" spans="1:19" x14ac:dyDescent="0.25">
      <c r="A827" s="31" t="s">
        <v>3721</v>
      </c>
      <c r="B827" s="31" t="s">
        <v>3444</v>
      </c>
      <c r="C827" s="31">
        <v>5302596</v>
      </c>
      <c r="D827" s="31">
        <v>158998</v>
      </c>
      <c r="E827" s="31" t="s">
        <v>833</v>
      </c>
      <c r="F827" s="31" t="s">
        <v>850</v>
      </c>
      <c r="G827" s="31" t="s">
        <v>2678</v>
      </c>
      <c r="H827" s="31" t="s">
        <v>852</v>
      </c>
      <c r="I827" s="31" t="s">
        <v>2679</v>
      </c>
      <c r="J827" s="31" t="s">
        <v>3722</v>
      </c>
      <c r="K827" s="31"/>
      <c r="N827" s="31" t="s">
        <v>3723</v>
      </c>
      <c r="O827" s="31" t="s">
        <v>857</v>
      </c>
      <c r="Q827" s="31" t="s">
        <v>842</v>
      </c>
      <c r="R827" s="31" t="s">
        <v>858</v>
      </c>
      <c r="S827" s="31" t="s">
        <v>844</v>
      </c>
    </row>
    <row r="828" spans="1:19" x14ac:dyDescent="0.25">
      <c r="A828" s="31" t="s">
        <v>3724</v>
      </c>
      <c r="B828" s="31" t="s">
        <v>3663</v>
      </c>
      <c r="C828" s="31">
        <v>5302832</v>
      </c>
      <c r="D828" s="31">
        <v>159055</v>
      </c>
      <c r="E828" s="31" t="s">
        <v>833</v>
      </c>
      <c r="F828" s="31" t="s">
        <v>850</v>
      </c>
      <c r="G828" s="31" t="s">
        <v>2678</v>
      </c>
      <c r="H828" s="31" t="s">
        <v>852</v>
      </c>
      <c r="I828" s="31" t="s">
        <v>3662</v>
      </c>
      <c r="J828" s="31" t="s">
        <v>1131</v>
      </c>
      <c r="K828" s="31"/>
      <c r="N828" s="31" t="s">
        <v>3664</v>
      </c>
    </row>
    <row r="829" spans="1:19" x14ac:dyDescent="0.25">
      <c r="A829" s="31" t="s">
        <v>3725</v>
      </c>
      <c r="B829" s="31" t="s">
        <v>3409</v>
      </c>
      <c r="C829" s="31">
        <v>5303301</v>
      </c>
      <c r="D829" s="31">
        <v>159058</v>
      </c>
      <c r="E829" s="31" t="s">
        <v>833</v>
      </c>
      <c r="F829" s="31" t="s">
        <v>850</v>
      </c>
      <c r="G829" s="31" t="s">
        <v>2678</v>
      </c>
      <c r="H829" s="31" t="s">
        <v>852</v>
      </c>
      <c r="I829" s="31" t="s">
        <v>3380</v>
      </c>
      <c r="J829" s="31" t="s">
        <v>3726</v>
      </c>
      <c r="K829" s="31"/>
      <c r="N829" s="31" t="s">
        <v>3727</v>
      </c>
      <c r="O829" s="31" t="s">
        <v>847</v>
      </c>
      <c r="P829" s="31" t="s">
        <v>2649</v>
      </c>
      <c r="Q829" s="31" t="s">
        <v>842</v>
      </c>
      <c r="R829" s="31" t="s">
        <v>858</v>
      </c>
      <c r="S829" s="31" t="s">
        <v>844</v>
      </c>
    </row>
    <row r="830" spans="1:19" x14ac:dyDescent="0.25">
      <c r="A830" s="31" t="s">
        <v>3728</v>
      </c>
      <c r="B830" s="31" t="s">
        <v>3453</v>
      </c>
      <c r="C830" s="31">
        <v>5303827</v>
      </c>
      <c r="D830" s="31">
        <v>159059</v>
      </c>
      <c r="E830" s="31" t="s">
        <v>833</v>
      </c>
      <c r="F830" s="31" t="s">
        <v>850</v>
      </c>
      <c r="G830" s="31" t="s">
        <v>2678</v>
      </c>
      <c r="H830" s="31" t="s">
        <v>852</v>
      </c>
      <c r="I830" s="31" t="s">
        <v>3368</v>
      </c>
      <c r="J830" s="31" t="s">
        <v>3729</v>
      </c>
      <c r="K830" s="31"/>
      <c r="N830" s="31" t="s">
        <v>3730</v>
      </c>
      <c r="O830" s="31" t="s">
        <v>857</v>
      </c>
      <c r="Q830" s="31" t="s">
        <v>842</v>
      </c>
      <c r="R830" s="31" t="s">
        <v>858</v>
      </c>
      <c r="S830" s="31" t="s">
        <v>844</v>
      </c>
    </row>
    <row r="831" spans="1:19" x14ac:dyDescent="0.25">
      <c r="A831" s="31" t="s">
        <v>3731</v>
      </c>
      <c r="B831" s="31" t="s">
        <v>3495</v>
      </c>
      <c r="C831" s="31">
        <v>5304134</v>
      </c>
      <c r="D831" s="31">
        <v>159003</v>
      </c>
      <c r="E831" s="31" t="s">
        <v>833</v>
      </c>
      <c r="F831" s="31" t="s">
        <v>850</v>
      </c>
      <c r="G831" s="31" t="s">
        <v>2678</v>
      </c>
      <c r="H831" s="31" t="s">
        <v>852</v>
      </c>
      <c r="I831" s="31" t="s">
        <v>3494</v>
      </c>
      <c r="J831" s="31" t="s">
        <v>3732</v>
      </c>
      <c r="K831" s="31"/>
      <c r="N831" s="31" t="s">
        <v>3733</v>
      </c>
      <c r="O831" s="31" t="s">
        <v>857</v>
      </c>
      <c r="Q831" s="31" t="s">
        <v>842</v>
      </c>
      <c r="R831" s="31" t="s">
        <v>858</v>
      </c>
      <c r="S831" s="31" t="s">
        <v>844</v>
      </c>
    </row>
    <row r="832" spans="1:19" x14ac:dyDescent="0.25">
      <c r="A832" s="31" t="s">
        <v>3734</v>
      </c>
      <c r="B832" s="31" t="s">
        <v>3735</v>
      </c>
      <c r="C832" s="31">
        <v>5304311</v>
      </c>
      <c r="D832" s="31">
        <v>159004</v>
      </c>
      <c r="E832" s="31" t="s">
        <v>833</v>
      </c>
      <c r="F832" s="31" t="s">
        <v>850</v>
      </c>
      <c r="G832" s="31" t="s">
        <v>2678</v>
      </c>
      <c r="H832" s="31" t="s">
        <v>852</v>
      </c>
      <c r="I832" s="31" t="s">
        <v>3380</v>
      </c>
      <c r="J832" s="31" t="s">
        <v>1131</v>
      </c>
      <c r="K832" s="31"/>
      <c r="N832" s="31" t="s">
        <v>3736</v>
      </c>
      <c r="O832" s="31" t="s">
        <v>857</v>
      </c>
      <c r="Q832" s="31" t="s">
        <v>842</v>
      </c>
      <c r="R832" s="31" t="s">
        <v>858</v>
      </c>
      <c r="S832" s="31" t="s">
        <v>844</v>
      </c>
    </row>
    <row r="833" spans="1:19" x14ac:dyDescent="0.25">
      <c r="A833" s="31" t="s">
        <v>3737</v>
      </c>
      <c r="B833" s="31" t="s">
        <v>3413</v>
      </c>
      <c r="C833" s="31">
        <v>5304450</v>
      </c>
      <c r="D833" s="31">
        <v>159070</v>
      </c>
      <c r="E833" s="31" t="s">
        <v>833</v>
      </c>
      <c r="F833" s="31" t="s">
        <v>850</v>
      </c>
      <c r="G833" s="31" t="s">
        <v>2678</v>
      </c>
      <c r="H833" s="31" t="s">
        <v>852</v>
      </c>
      <c r="I833" s="31" t="s">
        <v>2679</v>
      </c>
      <c r="J833" s="31" t="s">
        <v>3738</v>
      </c>
      <c r="K833" s="31"/>
      <c r="N833" s="31" t="s">
        <v>3576</v>
      </c>
      <c r="O833" s="31" t="s">
        <v>857</v>
      </c>
      <c r="Q833" s="31" t="s">
        <v>842</v>
      </c>
      <c r="R833" s="31" t="s">
        <v>858</v>
      </c>
      <c r="S833" s="31" t="s">
        <v>844</v>
      </c>
    </row>
    <row r="834" spans="1:19" x14ac:dyDescent="0.25">
      <c r="A834" s="31" t="s">
        <v>3739</v>
      </c>
      <c r="B834" s="31" t="s">
        <v>3526</v>
      </c>
      <c r="C834" s="31">
        <v>5304700</v>
      </c>
      <c r="D834" s="31">
        <v>159071</v>
      </c>
      <c r="E834" s="31" t="s">
        <v>833</v>
      </c>
      <c r="F834" s="31" t="s">
        <v>850</v>
      </c>
      <c r="G834" s="31" t="s">
        <v>2678</v>
      </c>
      <c r="H834" s="31" t="s">
        <v>852</v>
      </c>
      <c r="I834" s="31" t="s">
        <v>3380</v>
      </c>
      <c r="J834" s="31" t="s">
        <v>3740</v>
      </c>
      <c r="K834" s="31"/>
      <c r="N834" s="31" t="s">
        <v>3741</v>
      </c>
      <c r="O834" s="31" t="s">
        <v>857</v>
      </c>
      <c r="Q834" s="31" t="s">
        <v>842</v>
      </c>
      <c r="R834" s="31" t="s">
        <v>858</v>
      </c>
      <c r="S834" s="31" t="s">
        <v>844</v>
      </c>
    </row>
    <row r="835" spans="1:19" x14ac:dyDescent="0.25">
      <c r="A835" s="31" t="s">
        <v>3742</v>
      </c>
      <c r="B835" s="31" t="s">
        <v>3422</v>
      </c>
      <c r="C835" s="31">
        <v>5304966</v>
      </c>
      <c r="D835" s="31">
        <v>159072</v>
      </c>
      <c r="E835" s="31" t="s">
        <v>833</v>
      </c>
      <c r="F835" s="31" t="s">
        <v>850</v>
      </c>
      <c r="G835" s="31" t="s">
        <v>2678</v>
      </c>
      <c r="H835" s="31" t="s">
        <v>852</v>
      </c>
      <c r="I835" s="31" t="s">
        <v>2679</v>
      </c>
      <c r="J835" s="31" t="s">
        <v>3743</v>
      </c>
      <c r="K835" s="31"/>
      <c r="N835" s="31" t="s">
        <v>3744</v>
      </c>
      <c r="O835" s="31" t="s">
        <v>857</v>
      </c>
      <c r="Q835" s="31" t="s">
        <v>842</v>
      </c>
      <c r="R835" s="31" t="s">
        <v>858</v>
      </c>
      <c r="S835" s="31" t="s">
        <v>844</v>
      </c>
    </row>
    <row r="836" spans="1:19" x14ac:dyDescent="0.25">
      <c r="A836" s="31" t="s">
        <v>3745</v>
      </c>
      <c r="B836" s="31" t="s">
        <v>3453</v>
      </c>
      <c r="C836" s="31">
        <v>5305086</v>
      </c>
      <c r="D836" s="31">
        <v>159007</v>
      </c>
      <c r="E836" s="31" t="s">
        <v>833</v>
      </c>
      <c r="F836" s="31" t="s">
        <v>850</v>
      </c>
      <c r="G836" s="31" t="s">
        <v>2678</v>
      </c>
      <c r="H836" s="31" t="s">
        <v>852</v>
      </c>
      <c r="I836" s="31" t="s">
        <v>3368</v>
      </c>
      <c r="J836" s="31" t="s">
        <v>3746</v>
      </c>
      <c r="K836" s="31"/>
      <c r="N836" s="31" t="s">
        <v>3510</v>
      </c>
      <c r="O836" s="31" t="s">
        <v>871</v>
      </c>
      <c r="Q836" s="31" t="s">
        <v>842</v>
      </c>
      <c r="R836" s="31" t="s">
        <v>858</v>
      </c>
      <c r="S836" s="31" t="s">
        <v>844</v>
      </c>
    </row>
    <row r="837" spans="1:19" x14ac:dyDescent="0.25">
      <c r="A837" s="31" t="s">
        <v>3747</v>
      </c>
      <c r="B837" s="31" t="s">
        <v>3748</v>
      </c>
      <c r="C837" s="31">
        <v>5305455</v>
      </c>
      <c r="D837" s="31">
        <v>159074</v>
      </c>
      <c r="E837" s="31" t="s">
        <v>833</v>
      </c>
      <c r="F837" s="31" t="s">
        <v>850</v>
      </c>
      <c r="G837" s="31" t="s">
        <v>2678</v>
      </c>
      <c r="H837" s="31" t="s">
        <v>852</v>
      </c>
      <c r="I837" s="31" t="s">
        <v>2679</v>
      </c>
      <c r="J837" s="31" t="s">
        <v>3749</v>
      </c>
      <c r="K837" s="31"/>
      <c r="N837" s="31" t="s">
        <v>3507</v>
      </c>
      <c r="O837" s="31" t="s">
        <v>871</v>
      </c>
      <c r="Q837" s="31" t="s">
        <v>842</v>
      </c>
      <c r="R837" s="31" t="s">
        <v>858</v>
      </c>
      <c r="S837" s="31" t="s">
        <v>844</v>
      </c>
    </row>
    <row r="838" spans="1:19" x14ac:dyDescent="0.25">
      <c r="A838" s="31" t="s">
        <v>3750</v>
      </c>
      <c r="B838" s="31" t="s">
        <v>3424</v>
      </c>
      <c r="C838" s="31">
        <v>5305567</v>
      </c>
      <c r="D838" s="31">
        <v>159009</v>
      </c>
      <c r="E838" s="31" t="s">
        <v>833</v>
      </c>
      <c r="F838" s="31" t="s">
        <v>850</v>
      </c>
      <c r="G838" s="31" t="s">
        <v>2678</v>
      </c>
      <c r="H838" s="31" t="s">
        <v>852</v>
      </c>
      <c r="I838" s="31" t="s">
        <v>2679</v>
      </c>
      <c r="J838" s="31" t="s">
        <v>3751</v>
      </c>
      <c r="K838" s="31"/>
      <c r="N838" s="31" t="s">
        <v>3375</v>
      </c>
      <c r="O838" s="31" t="s">
        <v>857</v>
      </c>
      <c r="Q838" s="31" t="s">
        <v>842</v>
      </c>
      <c r="R838" s="31" t="s">
        <v>858</v>
      </c>
      <c r="S838" s="31" t="s">
        <v>844</v>
      </c>
    </row>
    <row r="839" spans="1:19" x14ac:dyDescent="0.25">
      <c r="A839" s="31" t="s">
        <v>3752</v>
      </c>
      <c r="B839" s="31" t="s">
        <v>3424</v>
      </c>
      <c r="C839" s="31">
        <v>5305856</v>
      </c>
      <c r="D839" s="31">
        <v>159076</v>
      </c>
      <c r="E839" s="31" t="s">
        <v>833</v>
      </c>
      <c r="F839" s="31" t="s">
        <v>850</v>
      </c>
      <c r="G839" s="31" t="s">
        <v>2678</v>
      </c>
      <c r="H839" s="31" t="s">
        <v>852</v>
      </c>
      <c r="I839" s="31" t="s">
        <v>2679</v>
      </c>
      <c r="J839" s="31" t="s">
        <v>3753</v>
      </c>
      <c r="K839" s="31"/>
      <c r="N839" s="31" t="s">
        <v>3507</v>
      </c>
      <c r="O839" s="31" t="s">
        <v>871</v>
      </c>
      <c r="Q839" s="31" t="s">
        <v>842</v>
      </c>
      <c r="R839" s="31" t="s">
        <v>858</v>
      </c>
      <c r="S839" s="31" t="s">
        <v>844</v>
      </c>
    </row>
    <row r="840" spans="1:19" x14ac:dyDescent="0.25">
      <c r="A840" s="31" t="s">
        <v>3754</v>
      </c>
      <c r="B840" s="31" t="s">
        <v>3417</v>
      </c>
      <c r="C840" s="31">
        <v>5305970</v>
      </c>
      <c r="D840" s="31">
        <v>159010</v>
      </c>
      <c r="E840" s="31" t="s">
        <v>833</v>
      </c>
      <c r="F840" s="31" t="s">
        <v>850</v>
      </c>
      <c r="G840" s="31" t="s">
        <v>2678</v>
      </c>
      <c r="H840" s="31" t="s">
        <v>852</v>
      </c>
      <c r="I840" s="31" t="s">
        <v>3368</v>
      </c>
      <c r="J840" s="31" t="s">
        <v>3755</v>
      </c>
      <c r="K840" s="31"/>
      <c r="N840" s="31" t="s">
        <v>3756</v>
      </c>
      <c r="O840" s="31" t="s">
        <v>871</v>
      </c>
      <c r="Q840" s="31" t="s">
        <v>842</v>
      </c>
      <c r="R840" s="31" t="s">
        <v>858</v>
      </c>
      <c r="S840" s="31" t="s">
        <v>844</v>
      </c>
    </row>
    <row r="841" spans="1:19" x14ac:dyDescent="0.25">
      <c r="A841" s="31" t="s">
        <v>3757</v>
      </c>
      <c r="B841" s="31" t="s">
        <v>3417</v>
      </c>
      <c r="C841" s="31">
        <v>5306090</v>
      </c>
      <c r="D841" s="31">
        <v>159077</v>
      </c>
      <c r="E841" s="31" t="s">
        <v>833</v>
      </c>
      <c r="F841" s="31" t="s">
        <v>850</v>
      </c>
      <c r="G841" s="31" t="s">
        <v>2678</v>
      </c>
      <c r="H841" s="31" t="s">
        <v>852</v>
      </c>
      <c r="I841" s="31" t="s">
        <v>3368</v>
      </c>
      <c r="J841" s="31" t="s">
        <v>3758</v>
      </c>
      <c r="K841" s="31"/>
      <c r="N841" s="31" t="s">
        <v>3507</v>
      </c>
      <c r="O841" s="31" t="s">
        <v>857</v>
      </c>
      <c r="Q841" s="31" t="s">
        <v>842</v>
      </c>
      <c r="R841" s="31" t="s">
        <v>858</v>
      </c>
      <c r="S841" s="31" t="s">
        <v>844</v>
      </c>
    </row>
    <row r="842" spans="1:19" x14ac:dyDescent="0.25">
      <c r="A842" s="31" t="s">
        <v>3759</v>
      </c>
      <c r="B842" s="31" t="s">
        <v>3681</v>
      </c>
      <c r="C842" s="31">
        <v>5306337</v>
      </c>
      <c r="D842" s="31">
        <v>159078</v>
      </c>
      <c r="E842" s="31" t="s">
        <v>833</v>
      </c>
      <c r="F842" s="31" t="s">
        <v>850</v>
      </c>
      <c r="G842" s="31" t="s">
        <v>2678</v>
      </c>
      <c r="H842" s="31" t="s">
        <v>852</v>
      </c>
      <c r="I842" s="31" t="s">
        <v>3608</v>
      </c>
      <c r="J842" s="31" t="s">
        <v>3760</v>
      </c>
      <c r="K842" s="31"/>
      <c r="N842" s="31" t="s">
        <v>3683</v>
      </c>
      <c r="O842" s="31" t="s">
        <v>857</v>
      </c>
      <c r="Q842" s="31" t="s">
        <v>842</v>
      </c>
      <c r="R842" s="31" t="s">
        <v>858</v>
      </c>
      <c r="S842" s="31" t="s">
        <v>844</v>
      </c>
    </row>
    <row r="843" spans="1:19" x14ac:dyDescent="0.25">
      <c r="A843" s="31" t="s">
        <v>3761</v>
      </c>
      <c r="B843" s="31" t="s">
        <v>2680</v>
      </c>
      <c r="C843" s="31">
        <v>5306474</v>
      </c>
      <c r="D843" s="31">
        <v>159012</v>
      </c>
      <c r="E843" s="31" t="s">
        <v>833</v>
      </c>
      <c r="F843" s="31" t="s">
        <v>850</v>
      </c>
      <c r="G843" s="31" t="s">
        <v>2678</v>
      </c>
      <c r="H843" s="31" t="s">
        <v>852</v>
      </c>
      <c r="I843" s="31" t="s">
        <v>2679</v>
      </c>
      <c r="J843" s="31" t="s">
        <v>3762</v>
      </c>
      <c r="K843" s="31"/>
      <c r="N843" s="31" t="s">
        <v>3763</v>
      </c>
      <c r="O843" s="31" t="s">
        <v>857</v>
      </c>
      <c r="Q843" s="31" t="s">
        <v>842</v>
      </c>
      <c r="R843" s="31" t="s">
        <v>858</v>
      </c>
      <c r="S843" s="31" t="s">
        <v>844</v>
      </c>
    </row>
    <row r="844" spans="1:19" x14ac:dyDescent="0.25">
      <c r="A844" s="31" t="s">
        <v>3764</v>
      </c>
      <c r="B844" s="31" t="s">
        <v>3765</v>
      </c>
      <c r="C844" s="31">
        <v>5306732</v>
      </c>
      <c r="D844" s="31">
        <v>159013</v>
      </c>
      <c r="E844" s="31" t="s">
        <v>833</v>
      </c>
      <c r="F844" s="31" t="s">
        <v>850</v>
      </c>
      <c r="G844" s="31" t="s">
        <v>2678</v>
      </c>
      <c r="H844" s="31" t="s">
        <v>852</v>
      </c>
      <c r="I844" s="31" t="s">
        <v>3368</v>
      </c>
      <c r="J844" s="31" t="s">
        <v>3766</v>
      </c>
      <c r="K844" s="31"/>
      <c r="N844" s="31" t="s">
        <v>3433</v>
      </c>
      <c r="O844" s="31" t="s">
        <v>857</v>
      </c>
      <c r="Q844" s="31" t="s">
        <v>842</v>
      </c>
      <c r="R844" s="31" t="s">
        <v>858</v>
      </c>
      <c r="S844" s="31" t="s">
        <v>844</v>
      </c>
    </row>
    <row r="845" spans="1:19" x14ac:dyDescent="0.25">
      <c r="A845" s="31" t="s">
        <v>3767</v>
      </c>
      <c r="B845" s="31" t="s">
        <v>3453</v>
      </c>
      <c r="C845" s="31">
        <v>5307022</v>
      </c>
      <c r="D845" s="31">
        <v>159080</v>
      </c>
      <c r="E845" s="31" t="s">
        <v>833</v>
      </c>
      <c r="F845" s="31" t="s">
        <v>850</v>
      </c>
      <c r="G845" s="31" t="s">
        <v>2678</v>
      </c>
      <c r="H845" s="31" t="s">
        <v>852</v>
      </c>
      <c r="I845" s="31" t="s">
        <v>3368</v>
      </c>
      <c r="J845" s="31" t="s">
        <v>3768</v>
      </c>
      <c r="K845" s="31"/>
      <c r="N845" s="31" t="s">
        <v>3769</v>
      </c>
      <c r="O845" s="31" t="s">
        <v>871</v>
      </c>
      <c r="Q845" s="31" t="s">
        <v>842</v>
      </c>
      <c r="R845" s="31" t="s">
        <v>858</v>
      </c>
      <c r="S845" s="31" t="s">
        <v>844</v>
      </c>
    </row>
    <row r="846" spans="1:19" x14ac:dyDescent="0.25">
      <c r="A846" s="31" t="s">
        <v>3770</v>
      </c>
      <c r="B846" s="31" t="s">
        <v>3771</v>
      </c>
      <c r="C846" s="31">
        <v>5307137</v>
      </c>
      <c r="D846" s="31">
        <v>159015</v>
      </c>
      <c r="E846" s="31" t="s">
        <v>833</v>
      </c>
      <c r="F846" s="31" t="s">
        <v>850</v>
      </c>
      <c r="G846" s="31" t="s">
        <v>2678</v>
      </c>
      <c r="H846" s="31" t="s">
        <v>852</v>
      </c>
      <c r="I846" s="31" t="s">
        <v>3380</v>
      </c>
      <c r="J846" s="31" t="s">
        <v>3772</v>
      </c>
      <c r="K846" s="31"/>
      <c r="N846" s="31" t="s">
        <v>3481</v>
      </c>
      <c r="O846" s="31" t="s">
        <v>857</v>
      </c>
      <c r="Q846" s="31" t="s">
        <v>842</v>
      </c>
      <c r="R846" s="31" t="s">
        <v>858</v>
      </c>
      <c r="S846" s="31" t="s">
        <v>844</v>
      </c>
    </row>
    <row r="847" spans="1:19" x14ac:dyDescent="0.25">
      <c r="A847" s="31" t="s">
        <v>3773</v>
      </c>
      <c r="B847" s="31" t="s">
        <v>3422</v>
      </c>
      <c r="C847" s="31">
        <v>5307386</v>
      </c>
      <c r="D847" s="31">
        <v>159016</v>
      </c>
      <c r="E847" s="31" t="s">
        <v>833</v>
      </c>
      <c r="F847" s="31" t="s">
        <v>850</v>
      </c>
      <c r="G847" s="31" t="s">
        <v>2678</v>
      </c>
      <c r="H847" s="31" t="s">
        <v>852</v>
      </c>
      <c r="I847" s="31" t="s">
        <v>2679</v>
      </c>
      <c r="J847" s="31" t="s">
        <v>3774</v>
      </c>
      <c r="K847" s="31"/>
      <c r="N847" s="31" t="s">
        <v>3711</v>
      </c>
      <c r="O847" s="31" t="s">
        <v>857</v>
      </c>
      <c r="Q847" s="31" t="s">
        <v>842</v>
      </c>
      <c r="R847" s="31" t="s">
        <v>858</v>
      </c>
      <c r="S847" s="31" t="s">
        <v>844</v>
      </c>
    </row>
    <row r="848" spans="1:19" x14ac:dyDescent="0.25">
      <c r="A848" s="31" t="s">
        <v>3775</v>
      </c>
      <c r="B848" s="31" t="s">
        <v>3776</v>
      </c>
      <c r="C848" s="31">
        <v>5307678</v>
      </c>
      <c r="D848" s="31">
        <v>159017</v>
      </c>
      <c r="E848" s="31" t="s">
        <v>833</v>
      </c>
      <c r="F848" s="31" t="s">
        <v>850</v>
      </c>
      <c r="G848" s="31" t="s">
        <v>2678</v>
      </c>
      <c r="H848" s="31" t="s">
        <v>852</v>
      </c>
      <c r="I848" s="31" t="s">
        <v>2679</v>
      </c>
      <c r="J848" s="31" t="s">
        <v>3777</v>
      </c>
      <c r="K848" s="31"/>
      <c r="N848" s="31" t="s">
        <v>3571</v>
      </c>
      <c r="O848" s="31" t="s">
        <v>857</v>
      </c>
      <c r="Q848" s="31" t="s">
        <v>842</v>
      </c>
      <c r="R848" s="31" t="s">
        <v>858</v>
      </c>
      <c r="S848" s="31" t="s">
        <v>844</v>
      </c>
    </row>
    <row r="849" spans="1:19" x14ac:dyDescent="0.25">
      <c r="A849" s="31" t="s">
        <v>3778</v>
      </c>
      <c r="B849" s="31" t="s">
        <v>3392</v>
      </c>
      <c r="C849" s="31">
        <v>5308029</v>
      </c>
      <c r="D849" s="31">
        <v>159084</v>
      </c>
      <c r="E849" s="31" t="s">
        <v>833</v>
      </c>
      <c r="F849" s="31" t="s">
        <v>850</v>
      </c>
      <c r="G849" s="31" t="s">
        <v>2678</v>
      </c>
      <c r="H849" s="31" t="s">
        <v>852</v>
      </c>
      <c r="I849" s="31" t="s">
        <v>3380</v>
      </c>
      <c r="J849" s="31" t="s">
        <v>3779</v>
      </c>
      <c r="K849" s="31"/>
      <c r="N849" s="31" t="s">
        <v>3780</v>
      </c>
      <c r="O849" s="31" t="s">
        <v>857</v>
      </c>
      <c r="Q849" s="31" t="s">
        <v>842</v>
      </c>
      <c r="R849" s="31" t="s">
        <v>858</v>
      </c>
      <c r="S849" s="31" t="s">
        <v>844</v>
      </c>
    </row>
    <row r="850" spans="1:19" x14ac:dyDescent="0.25">
      <c r="A850" s="31" t="s">
        <v>3781</v>
      </c>
      <c r="B850" s="31" t="s">
        <v>3782</v>
      </c>
      <c r="C850" s="31">
        <v>5308257</v>
      </c>
      <c r="D850" s="31">
        <v>159085</v>
      </c>
      <c r="E850" s="31" t="s">
        <v>833</v>
      </c>
      <c r="F850" s="31" t="s">
        <v>850</v>
      </c>
      <c r="G850" s="31" t="s">
        <v>2678</v>
      </c>
      <c r="H850" s="31" t="s">
        <v>852</v>
      </c>
      <c r="I850" s="31" t="s">
        <v>2679</v>
      </c>
      <c r="J850" s="31" t="s">
        <v>1859</v>
      </c>
      <c r="K850" s="31"/>
      <c r="N850" s="31" t="s">
        <v>2682</v>
      </c>
      <c r="O850" s="31" t="s">
        <v>857</v>
      </c>
      <c r="Q850" s="31" t="s">
        <v>842</v>
      </c>
      <c r="R850" s="31" t="s">
        <v>858</v>
      </c>
      <c r="S850" s="31" t="s">
        <v>844</v>
      </c>
    </row>
    <row r="851" spans="1:19" x14ac:dyDescent="0.25">
      <c r="A851" s="31" t="s">
        <v>3783</v>
      </c>
      <c r="B851" s="31" t="s">
        <v>3499</v>
      </c>
      <c r="C851" s="31">
        <v>5308451</v>
      </c>
      <c r="D851" s="31">
        <v>159086</v>
      </c>
      <c r="E851" s="31" t="s">
        <v>833</v>
      </c>
      <c r="F851" s="31" t="s">
        <v>850</v>
      </c>
      <c r="G851" s="31" t="s">
        <v>2678</v>
      </c>
      <c r="H851" s="31" t="s">
        <v>852</v>
      </c>
      <c r="I851" s="31" t="s">
        <v>3380</v>
      </c>
      <c r="J851" s="31" t="s">
        <v>3784</v>
      </c>
      <c r="K851" s="31"/>
      <c r="N851" s="31" t="s">
        <v>3785</v>
      </c>
      <c r="O851" s="31" t="s">
        <v>857</v>
      </c>
      <c r="Q851" s="31" t="s">
        <v>842</v>
      </c>
      <c r="R851" s="31" t="s">
        <v>858</v>
      </c>
      <c r="S851" s="31" t="s">
        <v>844</v>
      </c>
    </row>
    <row r="852" spans="1:19" x14ac:dyDescent="0.25">
      <c r="A852" s="31" t="s">
        <v>3786</v>
      </c>
      <c r="B852" s="31" t="s">
        <v>3409</v>
      </c>
      <c r="C852" s="31">
        <v>5308751</v>
      </c>
      <c r="D852" s="31">
        <v>159087</v>
      </c>
      <c r="E852" s="31" t="s">
        <v>833</v>
      </c>
      <c r="F852" s="31" t="s">
        <v>850</v>
      </c>
      <c r="G852" s="31" t="s">
        <v>2678</v>
      </c>
      <c r="H852" s="31" t="s">
        <v>852</v>
      </c>
      <c r="I852" s="31" t="s">
        <v>3380</v>
      </c>
      <c r="J852" s="31" t="s">
        <v>3787</v>
      </c>
      <c r="K852" s="31"/>
      <c r="N852" s="31" t="s">
        <v>3504</v>
      </c>
      <c r="O852" s="31" t="s">
        <v>857</v>
      </c>
      <c r="Q852" s="31" t="s">
        <v>842</v>
      </c>
      <c r="R852" s="31" t="s">
        <v>858</v>
      </c>
      <c r="S852" s="31" t="s">
        <v>844</v>
      </c>
    </row>
    <row r="853" spans="1:19" x14ac:dyDescent="0.25">
      <c r="A853" s="31" t="s">
        <v>3788</v>
      </c>
      <c r="B853" s="31" t="s">
        <v>3413</v>
      </c>
      <c r="C853" s="31">
        <v>5308907</v>
      </c>
      <c r="D853" s="31">
        <v>159021</v>
      </c>
      <c r="E853" s="31" t="s">
        <v>833</v>
      </c>
      <c r="F853" s="31" t="s">
        <v>850</v>
      </c>
      <c r="G853" s="31" t="s">
        <v>2678</v>
      </c>
      <c r="H853" s="31" t="s">
        <v>852</v>
      </c>
      <c r="I853" s="31" t="s">
        <v>2679</v>
      </c>
      <c r="J853" s="31" t="s">
        <v>3789</v>
      </c>
      <c r="K853" s="31"/>
      <c r="N853" s="31" t="s">
        <v>3790</v>
      </c>
      <c r="O853" s="31" t="s">
        <v>857</v>
      </c>
      <c r="Q853" s="31" t="s">
        <v>842</v>
      </c>
      <c r="R853" s="31" t="s">
        <v>858</v>
      </c>
      <c r="S853" s="31" t="s">
        <v>844</v>
      </c>
    </row>
    <row r="854" spans="1:19" x14ac:dyDescent="0.25">
      <c r="A854" s="31" t="s">
        <v>3791</v>
      </c>
      <c r="B854" s="31" t="s">
        <v>3681</v>
      </c>
      <c r="C854" s="31">
        <v>5309129</v>
      </c>
      <c r="D854" s="31">
        <v>159022</v>
      </c>
      <c r="E854" s="31" t="s">
        <v>833</v>
      </c>
      <c r="F854" s="31" t="s">
        <v>850</v>
      </c>
      <c r="G854" s="31" t="s">
        <v>2678</v>
      </c>
      <c r="H854" s="31" t="s">
        <v>852</v>
      </c>
      <c r="I854" s="31" t="s">
        <v>3608</v>
      </c>
      <c r="J854" s="31" t="s">
        <v>3792</v>
      </c>
      <c r="K854" s="31"/>
      <c r="N854" s="31" t="s">
        <v>3683</v>
      </c>
      <c r="O854" s="31" t="s">
        <v>871</v>
      </c>
      <c r="Q854" s="31" t="s">
        <v>842</v>
      </c>
      <c r="R854" s="31" t="s">
        <v>858</v>
      </c>
      <c r="S854" s="31" t="s">
        <v>844</v>
      </c>
    </row>
    <row r="855" spans="1:19" x14ac:dyDescent="0.25">
      <c r="A855" s="31" t="s">
        <v>3793</v>
      </c>
      <c r="B855" s="31" t="s">
        <v>3794</v>
      </c>
      <c r="C855" s="31">
        <v>5309414</v>
      </c>
      <c r="D855" s="31">
        <v>159023</v>
      </c>
      <c r="E855" s="31" t="s">
        <v>833</v>
      </c>
      <c r="F855" s="31" t="s">
        <v>850</v>
      </c>
      <c r="G855" s="31" t="s">
        <v>2678</v>
      </c>
      <c r="H855" s="31" t="s">
        <v>852</v>
      </c>
      <c r="I855" s="31" t="s">
        <v>3380</v>
      </c>
      <c r="J855" s="31" t="s">
        <v>3795</v>
      </c>
      <c r="K855" s="31"/>
      <c r="N855" s="31" t="s">
        <v>3462</v>
      </c>
      <c r="O855" s="31" t="s">
        <v>857</v>
      </c>
      <c r="Q855" s="31" t="s">
        <v>842</v>
      </c>
      <c r="R855" s="31" t="s">
        <v>858</v>
      </c>
      <c r="S855" s="31" t="s">
        <v>844</v>
      </c>
    </row>
    <row r="856" spans="1:19" x14ac:dyDescent="0.25">
      <c r="A856" s="31" t="s">
        <v>3796</v>
      </c>
      <c r="B856" s="31" t="s">
        <v>3681</v>
      </c>
      <c r="C856" s="31">
        <v>5309976</v>
      </c>
      <c r="D856" s="31">
        <v>159091</v>
      </c>
      <c r="E856" s="31" t="s">
        <v>833</v>
      </c>
      <c r="F856" s="31" t="s">
        <v>850</v>
      </c>
      <c r="G856" s="31" t="s">
        <v>2678</v>
      </c>
      <c r="H856" s="31" t="s">
        <v>852</v>
      </c>
      <c r="I856" s="31" t="s">
        <v>3608</v>
      </c>
      <c r="J856" s="31" t="s">
        <v>3797</v>
      </c>
      <c r="K856" s="31"/>
      <c r="N856" s="31" t="s">
        <v>3733</v>
      </c>
      <c r="O856" s="31" t="s">
        <v>871</v>
      </c>
      <c r="Q856" s="31" t="s">
        <v>842</v>
      </c>
      <c r="R856" s="31" t="s">
        <v>858</v>
      </c>
      <c r="S856" s="31" t="s">
        <v>844</v>
      </c>
    </row>
    <row r="857" spans="1:19" x14ac:dyDescent="0.25">
      <c r="A857" s="31" t="s">
        <v>3798</v>
      </c>
      <c r="B857" s="31" t="s">
        <v>3453</v>
      </c>
      <c r="C857" s="31">
        <v>5310092</v>
      </c>
      <c r="D857" s="31">
        <v>159026</v>
      </c>
      <c r="E857" s="31" t="s">
        <v>833</v>
      </c>
      <c r="F857" s="31" t="s">
        <v>850</v>
      </c>
      <c r="G857" s="31" t="s">
        <v>2678</v>
      </c>
      <c r="H857" s="31" t="s">
        <v>852</v>
      </c>
      <c r="I857" s="31" t="s">
        <v>3368</v>
      </c>
      <c r="J857" s="31" t="s">
        <v>3799</v>
      </c>
      <c r="K857" s="31"/>
      <c r="N857" s="31" t="s">
        <v>3455</v>
      </c>
      <c r="O857" s="31" t="s">
        <v>857</v>
      </c>
      <c r="Q857" s="31" t="s">
        <v>842</v>
      </c>
      <c r="R857" s="31" t="s">
        <v>858</v>
      </c>
      <c r="S857" s="31" t="s">
        <v>844</v>
      </c>
    </row>
    <row r="858" spans="1:19" x14ac:dyDescent="0.25">
      <c r="A858" s="31" t="s">
        <v>3800</v>
      </c>
      <c r="B858" s="31" t="s">
        <v>3794</v>
      </c>
      <c r="C858" s="31">
        <v>5310236</v>
      </c>
      <c r="D858" s="31">
        <v>159092</v>
      </c>
      <c r="E858" s="31" t="s">
        <v>833</v>
      </c>
      <c r="F858" s="31" t="s">
        <v>850</v>
      </c>
      <c r="G858" s="31" t="s">
        <v>2678</v>
      </c>
      <c r="H858" s="31" t="s">
        <v>852</v>
      </c>
      <c r="I858" s="31" t="s">
        <v>3380</v>
      </c>
      <c r="J858" s="31" t="s">
        <v>3801</v>
      </c>
      <c r="K858" s="31"/>
      <c r="N858" s="31" t="s">
        <v>1280</v>
      </c>
      <c r="O858" s="31" t="s">
        <v>857</v>
      </c>
      <c r="Q858" s="31" t="s">
        <v>842</v>
      </c>
      <c r="R858" s="31" t="s">
        <v>858</v>
      </c>
      <c r="S858" s="31" t="s">
        <v>844</v>
      </c>
    </row>
    <row r="859" spans="1:19" x14ac:dyDescent="0.25">
      <c r="A859" s="31" t="s">
        <v>3802</v>
      </c>
      <c r="B859" s="31" t="s">
        <v>3619</v>
      </c>
      <c r="C859" s="31">
        <v>5310372</v>
      </c>
      <c r="D859" s="31">
        <v>159027</v>
      </c>
      <c r="E859" s="31" t="s">
        <v>833</v>
      </c>
      <c r="F859" s="31" t="s">
        <v>850</v>
      </c>
      <c r="G859" s="31" t="s">
        <v>2678</v>
      </c>
      <c r="H859" s="31" t="s">
        <v>852</v>
      </c>
      <c r="I859" s="31" t="s">
        <v>3543</v>
      </c>
      <c r="J859" s="31" t="s">
        <v>3803</v>
      </c>
      <c r="K859" s="31"/>
      <c r="N859" s="31" t="s">
        <v>3804</v>
      </c>
      <c r="O859" s="31" t="s">
        <v>857</v>
      </c>
      <c r="Q859" s="31" t="s">
        <v>842</v>
      </c>
      <c r="R859" s="31" t="s">
        <v>858</v>
      </c>
      <c r="S859" s="31" t="s">
        <v>844</v>
      </c>
    </row>
    <row r="860" spans="1:19" x14ac:dyDescent="0.25">
      <c r="A860" s="31" t="s">
        <v>3805</v>
      </c>
      <c r="B860" s="31" t="s">
        <v>3806</v>
      </c>
      <c r="C860" s="31">
        <v>5310488</v>
      </c>
      <c r="D860" s="31">
        <v>159093</v>
      </c>
      <c r="E860" s="31" t="s">
        <v>833</v>
      </c>
      <c r="F860" s="31" t="s">
        <v>850</v>
      </c>
      <c r="G860" s="31" t="s">
        <v>2678</v>
      </c>
      <c r="H860" s="31" t="s">
        <v>852</v>
      </c>
      <c r="I860" s="31" t="s">
        <v>2679</v>
      </c>
      <c r="J860" s="31" t="s">
        <v>2917</v>
      </c>
      <c r="K860" s="31"/>
      <c r="N860" s="31" t="s">
        <v>3790</v>
      </c>
      <c r="O860" s="31" t="s">
        <v>857</v>
      </c>
      <c r="Q860" s="31" t="s">
        <v>842</v>
      </c>
      <c r="R860" s="31" t="s">
        <v>858</v>
      </c>
      <c r="S860" s="31" t="s">
        <v>844</v>
      </c>
    </row>
    <row r="861" spans="1:19" x14ac:dyDescent="0.25">
      <c r="A861" s="31" t="s">
        <v>3807</v>
      </c>
      <c r="B861" s="31" t="s">
        <v>3808</v>
      </c>
      <c r="C861" s="31">
        <v>5310636</v>
      </c>
      <c r="D861" s="31">
        <v>159028</v>
      </c>
      <c r="E861" s="31" t="s">
        <v>833</v>
      </c>
      <c r="F861" s="31" t="s">
        <v>850</v>
      </c>
      <c r="G861" s="31" t="s">
        <v>2678</v>
      </c>
      <c r="H861" s="31" t="s">
        <v>852</v>
      </c>
      <c r="I861" s="31" t="s">
        <v>3368</v>
      </c>
      <c r="J861" s="31" t="s">
        <v>3809</v>
      </c>
      <c r="K861" s="31"/>
      <c r="N861" s="31" t="s">
        <v>3810</v>
      </c>
      <c r="O861" s="31" t="s">
        <v>857</v>
      </c>
      <c r="Q861" s="31" t="s">
        <v>842</v>
      </c>
      <c r="R861" s="31" t="s">
        <v>858</v>
      </c>
      <c r="S861" s="31" t="s">
        <v>844</v>
      </c>
    </row>
    <row r="862" spans="1:19" x14ac:dyDescent="0.25">
      <c r="A862" s="31" t="s">
        <v>3811</v>
      </c>
      <c r="B862" s="31" t="s">
        <v>3460</v>
      </c>
      <c r="C862" s="31">
        <v>5310768</v>
      </c>
      <c r="D862" s="31">
        <v>159094</v>
      </c>
      <c r="E862" s="31" t="s">
        <v>833</v>
      </c>
      <c r="F862" s="31" t="s">
        <v>850</v>
      </c>
      <c r="G862" s="31" t="s">
        <v>2678</v>
      </c>
      <c r="H862" s="31" t="s">
        <v>852</v>
      </c>
      <c r="I862" s="31" t="s">
        <v>3380</v>
      </c>
      <c r="J862" s="31" t="s">
        <v>3812</v>
      </c>
      <c r="K862" s="31"/>
      <c r="N862" s="31" t="s">
        <v>3813</v>
      </c>
      <c r="O862" s="31" t="s">
        <v>857</v>
      </c>
      <c r="Q862" s="31" t="s">
        <v>842</v>
      </c>
      <c r="R862" s="31" t="s">
        <v>858</v>
      </c>
      <c r="S862" s="31" t="s">
        <v>844</v>
      </c>
    </row>
    <row r="863" spans="1:19" x14ac:dyDescent="0.25">
      <c r="A863" s="31" t="s">
        <v>3814</v>
      </c>
      <c r="B863" s="31" t="s">
        <v>3409</v>
      </c>
      <c r="C863" s="31">
        <v>5310905</v>
      </c>
      <c r="D863" s="31">
        <v>159029</v>
      </c>
      <c r="E863" s="31" t="s">
        <v>833</v>
      </c>
      <c r="F863" s="31" t="s">
        <v>850</v>
      </c>
      <c r="G863" s="31" t="s">
        <v>2678</v>
      </c>
      <c r="H863" s="31" t="s">
        <v>852</v>
      </c>
      <c r="I863" s="31" t="s">
        <v>3380</v>
      </c>
      <c r="J863" s="31" t="s">
        <v>3815</v>
      </c>
      <c r="K863" s="31"/>
      <c r="N863" s="31" t="s">
        <v>3375</v>
      </c>
      <c r="O863" s="31" t="s">
        <v>857</v>
      </c>
      <c r="Q863" s="31" t="s">
        <v>842</v>
      </c>
      <c r="R863" s="31" t="s">
        <v>858</v>
      </c>
      <c r="S863" s="31" t="s">
        <v>844</v>
      </c>
    </row>
    <row r="864" spans="1:19" x14ac:dyDescent="0.25">
      <c r="A864" s="31" t="s">
        <v>3816</v>
      </c>
      <c r="B864" s="31" t="s">
        <v>3817</v>
      </c>
      <c r="C864" s="31">
        <v>5311053</v>
      </c>
      <c r="D864" s="31">
        <v>159095</v>
      </c>
      <c r="E864" s="31" t="s">
        <v>833</v>
      </c>
      <c r="F864" s="31" t="s">
        <v>850</v>
      </c>
      <c r="G864" s="31" t="s">
        <v>2678</v>
      </c>
      <c r="H864" s="31" t="s">
        <v>852</v>
      </c>
      <c r="I864" s="31" t="s">
        <v>3368</v>
      </c>
      <c r="J864" s="31" t="s">
        <v>3818</v>
      </c>
      <c r="K864" s="31"/>
      <c r="N864" s="31" t="s">
        <v>3819</v>
      </c>
      <c r="O864" s="31" t="s">
        <v>857</v>
      </c>
      <c r="Q864" s="31" t="s">
        <v>842</v>
      </c>
      <c r="R864" s="31" t="s">
        <v>858</v>
      </c>
      <c r="S864" s="31" t="s">
        <v>844</v>
      </c>
    </row>
    <row r="865" spans="1:19" x14ac:dyDescent="0.25">
      <c r="A865" s="31" t="s">
        <v>3820</v>
      </c>
      <c r="B865" s="31" t="s">
        <v>3817</v>
      </c>
      <c r="C865" s="31">
        <v>5311245</v>
      </c>
      <c r="D865" s="31">
        <v>159096</v>
      </c>
      <c r="E865" s="31" t="s">
        <v>833</v>
      </c>
      <c r="F865" s="31" t="s">
        <v>850</v>
      </c>
      <c r="G865" s="31" t="s">
        <v>2678</v>
      </c>
      <c r="H865" s="31" t="s">
        <v>852</v>
      </c>
      <c r="I865" s="31" t="s">
        <v>3368</v>
      </c>
      <c r="J865" s="31" t="s">
        <v>209</v>
      </c>
      <c r="K865" s="31"/>
      <c r="N865" s="31" t="s">
        <v>3419</v>
      </c>
      <c r="O865" s="31" t="s">
        <v>857</v>
      </c>
      <c r="Q865" s="31" t="s">
        <v>842</v>
      </c>
      <c r="R865" s="31" t="s">
        <v>858</v>
      </c>
      <c r="S865" s="31" t="s">
        <v>844</v>
      </c>
    </row>
    <row r="866" spans="1:19" x14ac:dyDescent="0.25">
      <c r="A866" s="31" t="s">
        <v>3821</v>
      </c>
      <c r="B866" s="31" t="s">
        <v>3409</v>
      </c>
      <c r="C866" s="31">
        <v>5311357</v>
      </c>
      <c r="D866" s="31">
        <v>159030</v>
      </c>
      <c r="E866" s="31" t="s">
        <v>833</v>
      </c>
      <c r="F866" s="31" t="s">
        <v>850</v>
      </c>
      <c r="G866" s="31" t="s">
        <v>2678</v>
      </c>
      <c r="H866" s="31" t="s">
        <v>852</v>
      </c>
      <c r="I866" s="31" t="s">
        <v>3380</v>
      </c>
      <c r="J866" s="31" t="s">
        <v>3822</v>
      </c>
      <c r="K866" s="31"/>
      <c r="N866" s="31" t="s">
        <v>3823</v>
      </c>
      <c r="O866" s="31" t="s">
        <v>857</v>
      </c>
      <c r="Q866" s="31" t="s">
        <v>842</v>
      </c>
      <c r="R866" s="31" t="s">
        <v>858</v>
      </c>
      <c r="S866" s="31" t="s">
        <v>844</v>
      </c>
    </row>
    <row r="867" spans="1:19" x14ac:dyDescent="0.25">
      <c r="A867" s="31" t="s">
        <v>3824</v>
      </c>
      <c r="B867" s="31" t="s">
        <v>3817</v>
      </c>
      <c r="C867" s="31">
        <v>5312057</v>
      </c>
      <c r="D867" s="31">
        <v>159033</v>
      </c>
      <c r="E867" s="31" t="s">
        <v>833</v>
      </c>
      <c r="F867" s="31" t="s">
        <v>850</v>
      </c>
      <c r="G867" s="31" t="s">
        <v>2678</v>
      </c>
      <c r="H867" s="31" t="s">
        <v>852</v>
      </c>
      <c r="I867" s="31" t="s">
        <v>3368</v>
      </c>
      <c r="J867" s="31" t="s">
        <v>3825</v>
      </c>
      <c r="K867" s="31"/>
      <c r="N867" s="31" t="s">
        <v>3510</v>
      </c>
      <c r="O867" s="31" t="s">
        <v>871</v>
      </c>
      <c r="Q867" s="31" t="s">
        <v>842</v>
      </c>
      <c r="R867" s="31" t="s">
        <v>858</v>
      </c>
      <c r="S867" s="31" t="s">
        <v>844</v>
      </c>
    </row>
    <row r="868" spans="1:19" x14ac:dyDescent="0.25">
      <c r="A868" s="31" t="s">
        <v>3826</v>
      </c>
      <c r="B868" s="31" t="s">
        <v>3827</v>
      </c>
      <c r="C868" s="31">
        <v>5312599</v>
      </c>
      <c r="D868" s="31">
        <v>159100</v>
      </c>
      <c r="E868" s="31" t="s">
        <v>833</v>
      </c>
      <c r="F868" s="31" t="s">
        <v>850</v>
      </c>
      <c r="G868" s="31" t="s">
        <v>2678</v>
      </c>
      <c r="H868" s="31" t="s">
        <v>852</v>
      </c>
      <c r="I868" s="31" t="s">
        <v>2679</v>
      </c>
      <c r="J868" s="31" t="s">
        <v>3828</v>
      </c>
      <c r="K868" s="31"/>
      <c r="N868" s="31" t="s">
        <v>2685</v>
      </c>
      <c r="O868" s="31" t="s">
        <v>857</v>
      </c>
      <c r="Q868" s="31" t="s">
        <v>842</v>
      </c>
      <c r="R868" s="31" t="s">
        <v>858</v>
      </c>
      <c r="S868" s="31" t="s">
        <v>844</v>
      </c>
    </row>
    <row r="869" spans="1:19" x14ac:dyDescent="0.25">
      <c r="A869" s="31" t="s">
        <v>3829</v>
      </c>
      <c r="B869" s="31" t="s">
        <v>3424</v>
      </c>
      <c r="C869" s="31">
        <v>5313103</v>
      </c>
      <c r="D869" s="31">
        <v>159102</v>
      </c>
      <c r="E869" s="31" t="s">
        <v>833</v>
      </c>
      <c r="F869" s="31" t="s">
        <v>850</v>
      </c>
      <c r="G869" s="31" t="s">
        <v>2678</v>
      </c>
      <c r="H869" s="31" t="s">
        <v>852</v>
      </c>
      <c r="I869" s="31" t="s">
        <v>2679</v>
      </c>
      <c r="J869" s="31" t="s">
        <v>3830</v>
      </c>
      <c r="K869" s="31"/>
      <c r="N869" s="31" t="s">
        <v>3831</v>
      </c>
      <c r="O869" s="31" t="s">
        <v>857</v>
      </c>
      <c r="Q869" s="31" t="s">
        <v>842</v>
      </c>
      <c r="R869" s="31" t="s">
        <v>858</v>
      </c>
      <c r="S869" s="31" t="s">
        <v>844</v>
      </c>
    </row>
    <row r="870" spans="1:19" x14ac:dyDescent="0.25">
      <c r="A870" s="31" t="s">
        <v>3832</v>
      </c>
      <c r="B870" s="31" t="s">
        <v>3647</v>
      </c>
      <c r="C870" s="31">
        <v>5313254</v>
      </c>
      <c r="D870" s="31">
        <v>159038</v>
      </c>
      <c r="E870" s="31" t="s">
        <v>833</v>
      </c>
      <c r="F870" s="31" t="s">
        <v>850</v>
      </c>
      <c r="G870" s="31" t="s">
        <v>2678</v>
      </c>
      <c r="H870" s="31" t="s">
        <v>852</v>
      </c>
      <c r="I870" s="31" t="s">
        <v>3646</v>
      </c>
      <c r="J870" s="31" t="s">
        <v>3833</v>
      </c>
      <c r="K870" s="31"/>
      <c r="N870" s="31" t="s">
        <v>3834</v>
      </c>
      <c r="O870" s="31" t="s">
        <v>871</v>
      </c>
      <c r="Q870" s="31" t="s">
        <v>842</v>
      </c>
      <c r="R870" s="31" t="s">
        <v>858</v>
      </c>
      <c r="S870" s="31" t="s">
        <v>844</v>
      </c>
    </row>
    <row r="871" spans="1:19" x14ac:dyDescent="0.25">
      <c r="A871" s="31" t="s">
        <v>3835</v>
      </c>
      <c r="B871" s="31" t="s">
        <v>3817</v>
      </c>
      <c r="C871" s="31">
        <v>5313515</v>
      </c>
      <c r="D871" s="31">
        <v>159039</v>
      </c>
      <c r="E871" s="31" t="s">
        <v>833</v>
      </c>
      <c r="F871" s="31" t="s">
        <v>850</v>
      </c>
      <c r="G871" s="31" t="s">
        <v>2678</v>
      </c>
      <c r="H871" s="31" t="s">
        <v>852</v>
      </c>
      <c r="I871" s="31" t="s">
        <v>3368</v>
      </c>
      <c r="J871" s="31" t="s">
        <v>3836</v>
      </c>
      <c r="K871" s="31"/>
      <c r="N871" s="31" t="s">
        <v>3433</v>
      </c>
      <c r="O871" s="31" t="s">
        <v>857</v>
      </c>
      <c r="Q871" s="31" t="s">
        <v>842</v>
      </c>
      <c r="R871" s="31" t="s">
        <v>858</v>
      </c>
      <c r="S871" s="31" t="s">
        <v>844</v>
      </c>
    </row>
    <row r="872" spans="1:19" x14ac:dyDescent="0.25">
      <c r="A872" s="31" t="s">
        <v>3837</v>
      </c>
      <c r="B872" s="31" t="s">
        <v>3437</v>
      </c>
      <c r="C872" s="31">
        <v>5314075</v>
      </c>
      <c r="D872" s="31">
        <v>159106</v>
      </c>
      <c r="E872" s="31" t="s">
        <v>833</v>
      </c>
      <c r="F872" s="31" t="s">
        <v>850</v>
      </c>
      <c r="G872" s="31" t="s">
        <v>2678</v>
      </c>
      <c r="H872" s="31" t="s">
        <v>852</v>
      </c>
      <c r="I872" s="31" t="s">
        <v>3380</v>
      </c>
      <c r="J872" s="31" t="s">
        <v>3838</v>
      </c>
      <c r="K872" s="31"/>
      <c r="N872" s="31" t="s">
        <v>3839</v>
      </c>
      <c r="O872" s="31" t="s">
        <v>857</v>
      </c>
      <c r="Q872" s="31" t="s">
        <v>842</v>
      </c>
      <c r="R872" s="31" t="s">
        <v>858</v>
      </c>
      <c r="S872" s="31" t="s">
        <v>844</v>
      </c>
    </row>
    <row r="873" spans="1:19" x14ac:dyDescent="0.25">
      <c r="A873" s="31" t="s">
        <v>3840</v>
      </c>
      <c r="B873" s="31" t="s">
        <v>3619</v>
      </c>
      <c r="C873" s="31">
        <v>5314797</v>
      </c>
      <c r="D873" s="31">
        <v>159043</v>
      </c>
      <c r="E873" s="31" t="s">
        <v>833</v>
      </c>
      <c r="F873" s="31" t="s">
        <v>850</v>
      </c>
      <c r="G873" s="31" t="s">
        <v>2678</v>
      </c>
      <c r="H873" s="31" t="s">
        <v>852</v>
      </c>
      <c r="I873" s="31" t="s">
        <v>3543</v>
      </c>
      <c r="J873" s="31" t="s">
        <v>3841</v>
      </c>
      <c r="K873" s="31"/>
      <c r="N873" s="31" t="s">
        <v>3455</v>
      </c>
      <c r="O873" s="31" t="s">
        <v>871</v>
      </c>
      <c r="Q873" s="31" t="s">
        <v>842</v>
      </c>
      <c r="R873" s="31" t="s">
        <v>858</v>
      </c>
      <c r="S873" s="31" t="s">
        <v>844</v>
      </c>
    </row>
    <row r="874" spans="1:19" x14ac:dyDescent="0.25">
      <c r="A874" s="31" t="s">
        <v>3842</v>
      </c>
      <c r="B874" s="31" t="s">
        <v>3843</v>
      </c>
      <c r="C874" s="31">
        <v>5314908</v>
      </c>
      <c r="D874" s="31">
        <v>159109</v>
      </c>
      <c r="E874" s="31" t="s">
        <v>833</v>
      </c>
      <c r="F874" s="31" t="s">
        <v>850</v>
      </c>
      <c r="G874" s="31" t="s">
        <v>2678</v>
      </c>
      <c r="H874" s="31" t="s">
        <v>852</v>
      </c>
      <c r="I874" s="31" t="s">
        <v>3468</v>
      </c>
      <c r="J874" s="31" t="s">
        <v>3844</v>
      </c>
      <c r="K874" s="31"/>
      <c r="N874" s="31" t="s">
        <v>3845</v>
      </c>
      <c r="O874" s="31" t="s">
        <v>857</v>
      </c>
      <c r="Q874" s="31" t="s">
        <v>842</v>
      </c>
      <c r="R874" s="31" t="s">
        <v>858</v>
      </c>
      <c r="S874" s="31" t="s">
        <v>844</v>
      </c>
    </row>
    <row r="875" spans="1:19" x14ac:dyDescent="0.25">
      <c r="A875" s="31" t="s">
        <v>3846</v>
      </c>
      <c r="B875" s="31" t="s">
        <v>3373</v>
      </c>
      <c r="C875" s="31">
        <v>5315072</v>
      </c>
      <c r="D875" s="31">
        <v>159044</v>
      </c>
      <c r="E875" s="31" t="s">
        <v>833</v>
      </c>
      <c r="F875" s="31" t="s">
        <v>850</v>
      </c>
      <c r="G875" s="31" t="s">
        <v>2678</v>
      </c>
      <c r="H875" s="31" t="s">
        <v>852</v>
      </c>
      <c r="I875" s="31" t="s">
        <v>2679</v>
      </c>
      <c r="J875" s="31" t="s">
        <v>3847</v>
      </c>
      <c r="K875" s="31"/>
      <c r="N875" s="31" t="s">
        <v>3848</v>
      </c>
    </row>
    <row r="876" spans="1:19" x14ac:dyDescent="0.25">
      <c r="A876" s="31" t="s">
        <v>3849</v>
      </c>
      <c r="B876" s="31" t="s">
        <v>3850</v>
      </c>
      <c r="C876" s="31">
        <v>5315378</v>
      </c>
      <c r="D876" s="31">
        <v>159110</v>
      </c>
      <c r="E876" s="31" t="s">
        <v>833</v>
      </c>
      <c r="F876" s="31" t="s">
        <v>850</v>
      </c>
      <c r="G876" s="31" t="s">
        <v>2678</v>
      </c>
      <c r="H876" s="31" t="s">
        <v>852</v>
      </c>
      <c r="I876" s="31" t="s">
        <v>3646</v>
      </c>
      <c r="J876" s="31" t="s">
        <v>3851</v>
      </c>
      <c r="K876" s="31"/>
      <c r="N876" s="31" t="s">
        <v>3852</v>
      </c>
      <c r="O876" s="31" t="s">
        <v>857</v>
      </c>
      <c r="Q876" s="31" t="s">
        <v>842</v>
      </c>
      <c r="R876" s="31" t="s">
        <v>858</v>
      </c>
      <c r="S876" s="31" t="s">
        <v>844</v>
      </c>
    </row>
    <row r="877" spans="1:19" x14ac:dyDescent="0.25">
      <c r="A877" s="31" t="s">
        <v>3853</v>
      </c>
      <c r="B877" s="31" t="s">
        <v>3854</v>
      </c>
      <c r="C877" s="31">
        <v>5315753</v>
      </c>
      <c r="D877" s="31">
        <v>159047</v>
      </c>
      <c r="E877" s="31" t="s">
        <v>833</v>
      </c>
      <c r="F877" s="31" t="s">
        <v>850</v>
      </c>
      <c r="G877" s="31" t="s">
        <v>2678</v>
      </c>
      <c r="H877" s="31" t="s">
        <v>852</v>
      </c>
      <c r="I877" s="31" t="s">
        <v>3368</v>
      </c>
      <c r="J877" s="31" t="s">
        <v>3855</v>
      </c>
      <c r="K877" s="31"/>
      <c r="N877" s="31" t="s">
        <v>3856</v>
      </c>
      <c r="O877" s="31" t="s">
        <v>857</v>
      </c>
      <c r="Q877" s="31" t="s">
        <v>842</v>
      </c>
      <c r="R877" s="31" t="s">
        <v>858</v>
      </c>
      <c r="S877" s="31" t="s">
        <v>844</v>
      </c>
    </row>
    <row r="878" spans="1:19" x14ac:dyDescent="0.25">
      <c r="A878" s="31" t="s">
        <v>3857</v>
      </c>
      <c r="B878" s="31" t="s">
        <v>3409</v>
      </c>
      <c r="C878" s="31">
        <v>5315873</v>
      </c>
      <c r="D878" s="31">
        <v>159112</v>
      </c>
      <c r="E878" s="31" t="s">
        <v>833</v>
      </c>
      <c r="F878" s="31" t="s">
        <v>850</v>
      </c>
      <c r="G878" s="31" t="s">
        <v>2678</v>
      </c>
      <c r="H878" s="31" t="s">
        <v>852</v>
      </c>
      <c r="I878" s="31" t="s">
        <v>3380</v>
      </c>
      <c r="J878" s="31" t="s">
        <v>3858</v>
      </c>
      <c r="K878" s="31"/>
      <c r="N878" s="31" t="s">
        <v>3859</v>
      </c>
    </row>
    <row r="879" spans="1:19" x14ac:dyDescent="0.25">
      <c r="A879" s="31" t="s">
        <v>3860</v>
      </c>
      <c r="B879" s="31" t="s">
        <v>3422</v>
      </c>
      <c r="C879" s="31">
        <v>5316004</v>
      </c>
      <c r="D879" s="31">
        <v>159048</v>
      </c>
      <c r="E879" s="31" t="s">
        <v>833</v>
      </c>
      <c r="F879" s="31" t="s">
        <v>850</v>
      </c>
      <c r="G879" s="31" t="s">
        <v>2678</v>
      </c>
      <c r="H879" s="31" t="s">
        <v>852</v>
      </c>
      <c r="I879" s="31" t="s">
        <v>2679</v>
      </c>
      <c r="J879" s="31" t="s">
        <v>3861</v>
      </c>
      <c r="K879" s="31"/>
      <c r="N879" s="31" t="s">
        <v>3704</v>
      </c>
      <c r="O879" s="31" t="s">
        <v>871</v>
      </c>
      <c r="Q879" s="31" t="s">
        <v>842</v>
      </c>
      <c r="R879" s="31" t="s">
        <v>858</v>
      </c>
      <c r="S879" s="31" t="s">
        <v>844</v>
      </c>
    </row>
    <row r="880" spans="1:19" x14ac:dyDescent="0.25">
      <c r="A880" s="31" t="s">
        <v>3862</v>
      </c>
      <c r="B880" s="31" t="s">
        <v>3384</v>
      </c>
      <c r="C880" s="31">
        <v>5316241</v>
      </c>
      <c r="D880" s="31">
        <v>159049</v>
      </c>
      <c r="E880" s="31" t="s">
        <v>833</v>
      </c>
      <c r="F880" s="31" t="s">
        <v>850</v>
      </c>
      <c r="G880" s="31" t="s">
        <v>2678</v>
      </c>
      <c r="H880" s="31" t="s">
        <v>852</v>
      </c>
      <c r="I880" s="31" t="s">
        <v>3380</v>
      </c>
      <c r="J880" s="31" t="s">
        <v>3863</v>
      </c>
      <c r="K880" s="31"/>
      <c r="N880" s="31" t="s">
        <v>3864</v>
      </c>
      <c r="O880" s="31" t="s">
        <v>1464</v>
      </c>
      <c r="P880" s="31" t="s">
        <v>2649</v>
      </c>
      <c r="Q880" s="31" t="s">
        <v>842</v>
      </c>
      <c r="R880" s="31" t="s">
        <v>858</v>
      </c>
      <c r="S880" s="31" t="s">
        <v>844</v>
      </c>
    </row>
    <row r="881" spans="1:19" x14ac:dyDescent="0.25">
      <c r="A881" s="31" t="s">
        <v>3865</v>
      </c>
      <c r="B881" s="31" t="s">
        <v>3866</v>
      </c>
      <c r="C881" s="31">
        <v>5316360</v>
      </c>
      <c r="D881" s="31">
        <v>159114</v>
      </c>
      <c r="E881" s="31" t="s">
        <v>833</v>
      </c>
      <c r="F881" s="31" t="s">
        <v>850</v>
      </c>
      <c r="G881" s="31" t="s">
        <v>2678</v>
      </c>
      <c r="H881" s="31" t="s">
        <v>852</v>
      </c>
      <c r="I881" s="31" t="s">
        <v>2679</v>
      </c>
      <c r="J881" s="31" t="s">
        <v>3867</v>
      </c>
      <c r="K881" s="31"/>
      <c r="N881" s="31" t="s">
        <v>3507</v>
      </c>
      <c r="O881" s="31" t="s">
        <v>857</v>
      </c>
      <c r="Q881" s="31" t="s">
        <v>842</v>
      </c>
      <c r="R881" s="31" t="s">
        <v>858</v>
      </c>
      <c r="S881" s="31" t="s">
        <v>844</v>
      </c>
    </row>
    <row r="882" spans="1:19" x14ac:dyDescent="0.25">
      <c r="A882" s="31" t="s">
        <v>3868</v>
      </c>
      <c r="B882" s="31" t="s">
        <v>3388</v>
      </c>
      <c r="C882" s="31">
        <v>5316531</v>
      </c>
      <c r="D882" s="31">
        <v>159115</v>
      </c>
      <c r="E882" s="31" t="s">
        <v>833</v>
      </c>
      <c r="F882" s="31" t="s">
        <v>850</v>
      </c>
      <c r="G882" s="31" t="s">
        <v>2678</v>
      </c>
      <c r="H882" s="31" t="s">
        <v>852</v>
      </c>
      <c r="I882" s="31" t="s">
        <v>3368</v>
      </c>
      <c r="J882" s="31" t="s">
        <v>3869</v>
      </c>
      <c r="K882" s="31"/>
      <c r="N882" s="31" t="s">
        <v>3810</v>
      </c>
      <c r="O882" s="31" t="s">
        <v>857</v>
      </c>
      <c r="Q882" s="31" t="s">
        <v>842</v>
      </c>
      <c r="R882" s="31" t="s">
        <v>858</v>
      </c>
      <c r="S882" s="31" t="s">
        <v>844</v>
      </c>
    </row>
    <row r="883" spans="1:19" x14ac:dyDescent="0.25">
      <c r="A883" s="31" t="s">
        <v>3870</v>
      </c>
      <c r="B883" s="31" t="s">
        <v>3417</v>
      </c>
      <c r="C883" s="31">
        <v>5316759</v>
      </c>
      <c r="D883" s="31">
        <v>159116</v>
      </c>
      <c r="E883" s="31" t="s">
        <v>833</v>
      </c>
      <c r="F883" s="31" t="s">
        <v>850</v>
      </c>
      <c r="G883" s="31" t="s">
        <v>2678</v>
      </c>
      <c r="H883" s="31" t="s">
        <v>852</v>
      </c>
      <c r="I883" s="31" t="s">
        <v>3368</v>
      </c>
      <c r="J883" s="31" t="s">
        <v>3385</v>
      </c>
      <c r="K883" s="31"/>
      <c r="N883" s="31" t="s">
        <v>3419</v>
      </c>
      <c r="O883" s="31" t="s">
        <v>871</v>
      </c>
      <c r="Q883" s="31" t="s">
        <v>842</v>
      </c>
      <c r="R883" s="31" t="s">
        <v>858</v>
      </c>
      <c r="S883" s="31" t="s">
        <v>844</v>
      </c>
    </row>
    <row r="884" spans="1:19" x14ac:dyDescent="0.25">
      <c r="A884" s="31" t="s">
        <v>3871</v>
      </c>
      <c r="B884" s="31" t="s">
        <v>3384</v>
      </c>
      <c r="C884" s="31">
        <v>5316882</v>
      </c>
      <c r="D884" s="31">
        <v>159051</v>
      </c>
      <c r="E884" s="31" t="s">
        <v>833</v>
      </c>
      <c r="F884" s="31" t="s">
        <v>850</v>
      </c>
      <c r="G884" s="31" t="s">
        <v>2678</v>
      </c>
      <c r="H884" s="31" t="s">
        <v>852</v>
      </c>
      <c r="I884" s="31" t="s">
        <v>3380</v>
      </c>
      <c r="J884" s="31" t="s">
        <v>3872</v>
      </c>
      <c r="K884" s="31"/>
      <c r="N884" s="31" t="s">
        <v>3873</v>
      </c>
      <c r="O884" s="31" t="s">
        <v>871</v>
      </c>
      <c r="Q884" s="31" t="s">
        <v>842</v>
      </c>
      <c r="R884" s="31" t="s">
        <v>858</v>
      </c>
      <c r="S884" s="31" t="s">
        <v>844</v>
      </c>
    </row>
    <row r="885" spans="1:19" x14ac:dyDescent="0.25">
      <c r="A885" s="31" t="s">
        <v>3874</v>
      </c>
      <c r="B885" s="31" t="s">
        <v>3609</v>
      </c>
      <c r="C885" s="31">
        <v>5316988</v>
      </c>
      <c r="D885" s="31">
        <v>159117</v>
      </c>
      <c r="E885" s="31" t="s">
        <v>833</v>
      </c>
      <c r="F885" s="31" t="s">
        <v>850</v>
      </c>
      <c r="G885" s="31" t="s">
        <v>2678</v>
      </c>
      <c r="H885" s="31" t="s">
        <v>852</v>
      </c>
      <c r="I885" s="31" t="s">
        <v>3608</v>
      </c>
      <c r="J885" s="31" t="s">
        <v>3650</v>
      </c>
      <c r="K885" s="31"/>
      <c r="N885" s="31" t="s">
        <v>3875</v>
      </c>
      <c r="O885" s="31" t="s">
        <v>857</v>
      </c>
      <c r="Q885" s="31" t="s">
        <v>842</v>
      </c>
      <c r="R885" s="31" t="s">
        <v>858</v>
      </c>
      <c r="S885" s="31" t="s">
        <v>844</v>
      </c>
    </row>
    <row r="886" spans="1:19" x14ac:dyDescent="0.25">
      <c r="A886" s="31" t="s">
        <v>3876</v>
      </c>
      <c r="B886" s="31" t="s">
        <v>3877</v>
      </c>
      <c r="C886" s="31">
        <v>5317132</v>
      </c>
      <c r="D886" s="31">
        <v>159052</v>
      </c>
      <c r="E886" s="31" t="s">
        <v>833</v>
      </c>
      <c r="F886" s="31" t="s">
        <v>850</v>
      </c>
      <c r="G886" s="31" t="s">
        <v>2678</v>
      </c>
      <c r="H886" s="31" t="s">
        <v>852</v>
      </c>
      <c r="I886" s="31" t="s">
        <v>2679</v>
      </c>
      <c r="J886" s="31" t="s">
        <v>3878</v>
      </c>
      <c r="K886" s="31"/>
      <c r="N886" s="31" t="s">
        <v>3402</v>
      </c>
      <c r="O886" s="31" t="s">
        <v>857</v>
      </c>
      <c r="Q886" s="31" t="s">
        <v>842</v>
      </c>
      <c r="R886" s="31" t="s">
        <v>858</v>
      </c>
      <c r="S886" s="31" t="s">
        <v>844</v>
      </c>
    </row>
    <row r="887" spans="1:19" x14ac:dyDescent="0.25">
      <c r="A887" s="31" t="s">
        <v>3879</v>
      </c>
      <c r="B887" s="31" t="s">
        <v>3384</v>
      </c>
      <c r="C887" s="31">
        <v>5317245</v>
      </c>
      <c r="D887" s="31">
        <v>159118</v>
      </c>
      <c r="E887" s="31" t="s">
        <v>833</v>
      </c>
      <c r="F887" s="31" t="s">
        <v>850</v>
      </c>
      <c r="G887" s="31" t="s">
        <v>2678</v>
      </c>
      <c r="H887" s="31" t="s">
        <v>852</v>
      </c>
      <c r="I887" s="31" t="s">
        <v>3380</v>
      </c>
      <c r="J887" s="31" t="s">
        <v>3880</v>
      </c>
      <c r="K887" s="31"/>
      <c r="N887" s="31" t="s">
        <v>3881</v>
      </c>
      <c r="O887" s="31" t="s">
        <v>857</v>
      </c>
      <c r="Q887" s="31" t="s">
        <v>842</v>
      </c>
      <c r="R887" s="31" t="s">
        <v>858</v>
      </c>
      <c r="S887" s="31" t="s">
        <v>844</v>
      </c>
    </row>
    <row r="888" spans="1:19" x14ac:dyDescent="0.25">
      <c r="A888" s="31" t="s">
        <v>3882</v>
      </c>
      <c r="B888" s="31" t="s">
        <v>3400</v>
      </c>
      <c r="C888" s="31">
        <v>5317398</v>
      </c>
      <c r="D888" s="31">
        <v>159053</v>
      </c>
      <c r="E888" s="31" t="s">
        <v>833</v>
      </c>
      <c r="F888" s="31" t="s">
        <v>850</v>
      </c>
      <c r="G888" s="31" t="s">
        <v>2678</v>
      </c>
      <c r="H888" s="31" t="s">
        <v>852</v>
      </c>
      <c r="I888" s="31" t="s">
        <v>2679</v>
      </c>
      <c r="J888" s="31" t="s">
        <v>3883</v>
      </c>
      <c r="K888" s="31"/>
      <c r="N888" s="31" t="s">
        <v>3402</v>
      </c>
      <c r="O888" s="31" t="s">
        <v>857</v>
      </c>
      <c r="Q888" s="31" t="s">
        <v>842</v>
      </c>
      <c r="R888" s="31" t="s">
        <v>858</v>
      </c>
      <c r="S888" s="31" t="s">
        <v>844</v>
      </c>
    </row>
    <row r="889" spans="1:19" x14ac:dyDescent="0.25">
      <c r="A889" s="31" t="s">
        <v>3884</v>
      </c>
      <c r="B889" s="31" t="s">
        <v>3413</v>
      </c>
      <c r="C889" s="31">
        <v>5317809</v>
      </c>
      <c r="D889" s="31">
        <v>159060</v>
      </c>
      <c r="E889" s="31" t="s">
        <v>833</v>
      </c>
      <c r="F889" s="31" t="s">
        <v>850</v>
      </c>
      <c r="G889" s="31" t="s">
        <v>2678</v>
      </c>
      <c r="H889" s="31" t="s">
        <v>852</v>
      </c>
      <c r="I889" s="31" t="s">
        <v>2679</v>
      </c>
      <c r="J889" s="31" t="s">
        <v>3885</v>
      </c>
      <c r="K889" s="31"/>
      <c r="N889" s="31" t="s">
        <v>3375</v>
      </c>
      <c r="O889" s="31" t="s">
        <v>857</v>
      </c>
      <c r="Q889" s="31" t="s">
        <v>842</v>
      </c>
      <c r="R889" s="31" t="s">
        <v>858</v>
      </c>
      <c r="S889" s="31" t="s">
        <v>844</v>
      </c>
    </row>
    <row r="890" spans="1:19" x14ac:dyDescent="0.25">
      <c r="A890" s="31" t="s">
        <v>3886</v>
      </c>
      <c r="B890" s="31" t="s">
        <v>3384</v>
      </c>
      <c r="C890" s="31">
        <v>5317974</v>
      </c>
      <c r="D890" s="31">
        <v>159061</v>
      </c>
      <c r="E890" s="31" t="s">
        <v>833</v>
      </c>
      <c r="F890" s="31" t="s">
        <v>850</v>
      </c>
      <c r="G890" s="31" t="s">
        <v>2678</v>
      </c>
      <c r="H890" s="31" t="s">
        <v>852</v>
      </c>
      <c r="I890" s="31" t="s">
        <v>3380</v>
      </c>
      <c r="J890" s="31" t="s">
        <v>3887</v>
      </c>
      <c r="K890" s="31"/>
      <c r="N890" s="31" t="s">
        <v>3864</v>
      </c>
      <c r="O890" s="31" t="s">
        <v>1464</v>
      </c>
      <c r="P890" s="31" t="s">
        <v>2649</v>
      </c>
      <c r="Q890" s="31" t="s">
        <v>842</v>
      </c>
      <c r="R890" s="31" t="s">
        <v>858</v>
      </c>
      <c r="S890" s="31" t="s">
        <v>844</v>
      </c>
    </row>
    <row r="891" spans="1:19" x14ac:dyDescent="0.25">
      <c r="A891" s="31" t="s">
        <v>3888</v>
      </c>
      <c r="B891" s="31" t="s">
        <v>3392</v>
      </c>
      <c r="C891" s="31">
        <v>5318249</v>
      </c>
      <c r="D891" s="31">
        <v>159062</v>
      </c>
      <c r="E891" s="31" t="s">
        <v>833</v>
      </c>
      <c r="F891" s="31" t="s">
        <v>850</v>
      </c>
      <c r="G891" s="31" t="s">
        <v>2678</v>
      </c>
      <c r="H891" s="31" t="s">
        <v>852</v>
      </c>
      <c r="I891" s="31" t="s">
        <v>3380</v>
      </c>
      <c r="J891" s="31" t="s">
        <v>3889</v>
      </c>
      <c r="K891" s="31"/>
      <c r="N891" s="31" t="s">
        <v>3890</v>
      </c>
      <c r="O891" s="31" t="s">
        <v>857</v>
      </c>
      <c r="Q891" s="31" t="s">
        <v>842</v>
      </c>
      <c r="R891" s="31" t="s">
        <v>858</v>
      </c>
      <c r="S891" s="31" t="s">
        <v>844</v>
      </c>
    </row>
    <row r="892" spans="1:19" x14ac:dyDescent="0.25">
      <c r="A892" s="31" t="s">
        <v>3891</v>
      </c>
      <c r="B892" s="31" t="s">
        <v>3444</v>
      </c>
      <c r="C892" s="31">
        <v>5318360</v>
      </c>
      <c r="D892" s="31">
        <v>159121</v>
      </c>
      <c r="E892" s="31" t="s">
        <v>833</v>
      </c>
      <c r="F892" s="31" t="s">
        <v>850</v>
      </c>
      <c r="G892" s="31" t="s">
        <v>2678</v>
      </c>
      <c r="H892" s="31" t="s">
        <v>852</v>
      </c>
      <c r="I892" s="31" t="s">
        <v>2679</v>
      </c>
      <c r="J892" s="31" t="s">
        <v>3892</v>
      </c>
      <c r="K892" s="31"/>
      <c r="N892" s="31" t="s">
        <v>3852</v>
      </c>
      <c r="O892" s="31" t="s">
        <v>857</v>
      </c>
      <c r="Q892" s="31" t="s">
        <v>842</v>
      </c>
      <c r="R892" s="31" t="s">
        <v>858</v>
      </c>
      <c r="S892" s="31" t="s">
        <v>844</v>
      </c>
    </row>
    <row r="893" spans="1:19" x14ac:dyDescent="0.25">
      <c r="A893" s="31" t="s">
        <v>3893</v>
      </c>
      <c r="B893" s="31" t="s">
        <v>3444</v>
      </c>
      <c r="C893" s="31">
        <v>5318472</v>
      </c>
      <c r="D893" s="31">
        <v>159063</v>
      </c>
      <c r="E893" s="31" t="s">
        <v>833</v>
      </c>
      <c r="F893" s="31" t="s">
        <v>850</v>
      </c>
      <c r="G893" s="31" t="s">
        <v>2678</v>
      </c>
      <c r="H893" s="31" t="s">
        <v>852</v>
      </c>
      <c r="I893" s="31" t="s">
        <v>2679</v>
      </c>
      <c r="J893" s="31" t="s">
        <v>3894</v>
      </c>
      <c r="K893" s="31"/>
      <c r="N893" s="31" t="s">
        <v>3895</v>
      </c>
      <c r="O893" s="31" t="s">
        <v>871</v>
      </c>
      <c r="Q893" s="31" t="s">
        <v>842</v>
      </c>
      <c r="R893" s="31" t="s">
        <v>858</v>
      </c>
      <c r="S893" s="31" t="s">
        <v>844</v>
      </c>
    </row>
    <row r="894" spans="1:19" x14ac:dyDescent="0.25">
      <c r="A894" s="31" t="s">
        <v>3896</v>
      </c>
      <c r="B894" s="31" t="s">
        <v>3897</v>
      </c>
      <c r="C894" s="31">
        <v>5318685</v>
      </c>
      <c r="D894" s="31">
        <v>159064</v>
      </c>
      <c r="E894" s="31" t="s">
        <v>833</v>
      </c>
      <c r="F894" s="31" t="s">
        <v>850</v>
      </c>
      <c r="G894" s="31" t="s">
        <v>2678</v>
      </c>
      <c r="H894" s="31" t="s">
        <v>852</v>
      </c>
      <c r="I894" s="31" t="s">
        <v>3380</v>
      </c>
      <c r="J894" s="31" t="s">
        <v>3898</v>
      </c>
      <c r="K894" s="31"/>
      <c r="N894" s="31" t="s">
        <v>3899</v>
      </c>
      <c r="O894" s="31" t="s">
        <v>1464</v>
      </c>
      <c r="P894" s="31" t="s">
        <v>2649</v>
      </c>
      <c r="Q894" s="31" t="s">
        <v>842</v>
      </c>
      <c r="R894" s="31" t="s">
        <v>858</v>
      </c>
      <c r="S894" s="31" t="s">
        <v>844</v>
      </c>
    </row>
    <row r="895" spans="1:19" x14ac:dyDescent="0.25">
      <c r="A895" s="31" t="s">
        <v>3900</v>
      </c>
      <c r="B895" s="31" t="s">
        <v>3490</v>
      </c>
      <c r="C895" s="31">
        <v>5319390</v>
      </c>
      <c r="D895" s="31">
        <v>159067</v>
      </c>
      <c r="E895" s="31" t="s">
        <v>833</v>
      </c>
      <c r="F895" s="31" t="s">
        <v>850</v>
      </c>
      <c r="G895" s="31" t="s">
        <v>2678</v>
      </c>
      <c r="H895" s="31" t="s">
        <v>852</v>
      </c>
      <c r="I895" s="31" t="s">
        <v>2679</v>
      </c>
      <c r="J895" s="31" t="s">
        <v>3901</v>
      </c>
      <c r="K895" s="31"/>
      <c r="N895" s="31" t="s">
        <v>3462</v>
      </c>
      <c r="O895" s="31" t="s">
        <v>857</v>
      </c>
      <c r="Q895" s="31" t="s">
        <v>842</v>
      </c>
      <c r="R895" s="31" t="s">
        <v>858</v>
      </c>
      <c r="S895" s="31" t="s">
        <v>844</v>
      </c>
    </row>
    <row r="896" spans="1:19" x14ac:dyDescent="0.25">
      <c r="A896" s="31" t="s">
        <v>3902</v>
      </c>
      <c r="B896" s="31" t="s">
        <v>3674</v>
      </c>
      <c r="C896" s="31">
        <v>5319501</v>
      </c>
      <c r="D896" s="31">
        <v>159068</v>
      </c>
      <c r="E896" s="31" t="s">
        <v>833</v>
      </c>
      <c r="F896" s="31" t="s">
        <v>850</v>
      </c>
      <c r="G896" s="31" t="s">
        <v>2678</v>
      </c>
      <c r="H896" s="31" t="s">
        <v>852</v>
      </c>
      <c r="I896" s="31" t="s">
        <v>3380</v>
      </c>
      <c r="J896" s="31" t="s">
        <v>3903</v>
      </c>
      <c r="K896" s="31"/>
      <c r="N896" s="31" t="s">
        <v>1280</v>
      </c>
      <c r="O896" s="31" t="s">
        <v>857</v>
      </c>
      <c r="Q896" s="31" t="s">
        <v>842</v>
      </c>
      <c r="R896" s="31" t="s">
        <v>858</v>
      </c>
      <c r="S896" s="31" t="s">
        <v>844</v>
      </c>
    </row>
    <row r="897" spans="1:19" x14ac:dyDescent="0.25">
      <c r="A897" s="31" t="s">
        <v>3904</v>
      </c>
      <c r="B897" s="31" t="s">
        <v>3544</v>
      </c>
      <c r="C897" s="31">
        <v>5319671</v>
      </c>
      <c r="D897" s="31">
        <v>159069</v>
      </c>
      <c r="E897" s="31" t="s">
        <v>833</v>
      </c>
      <c r="F897" s="31" t="s">
        <v>850</v>
      </c>
      <c r="G897" s="31" t="s">
        <v>2678</v>
      </c>
      <c r="H897" s="31" t="s">
        <v>852</v>
      </c>
      <c r="I897" s="31" t="s">
        <v>3543</v>
      </c>
      <c r="J897" s="31" t="s">
        <v>3905</v>
      </c>
      <c r="K897" s="31"/>
      <c r="N897" s="31" t="s">
        <v>3906</v>
      </c>
      <c r="O897" s="31" t="s">
        <v>857</v>
      </c>
      <c r="Q897" s="31" t="s">
        <v>842</v>
      </c>
      <c r="R897" s="31" t="s">
        <v>858</v>
      </c>
      <c r="S897" s="31" t="s">
        <v>844</v>
      </c>
    </row>
    <row r="898" spans="1:19" x14ac:dyDescent="0.25">
      <c r="A898" s="31" t="s">
        <v>3907</v>
      </c>
      <c r="B898" s="31" t="s">
        <v>3909</v>
      </c>
      <c r="C898" s="31">
        <v>5399839</v>
      </c>
      <c r="D898" s="31">
        <v>161331</v>
      </c>
      <c r="E898" s="31" t="s">
        <v>833</v>
      </c>
      <c r="F898" s="31" t="s">
        <v>834</v>
      </c>
      <c r="G898" s="31" t="s">
        <v>2578</v>
      </c>
      <c r="H898" s="31" t="s">
        <v>1291</v>
      </c>
      <c r="I898" s="31" t="s">
        <v>3908</v>
      </c>
      <c r="J898" s="31" t="s">
        <v>3185</v>
      </c>
      <c r="K898" s="31"/>
      <c r="N898" s="31" t="s">
        <v>3910</v>
      </c>
    </row>
    <row r="899" spans="1:19" x14ac:dyDescent="0.25">
      <c r="A899" s="31" t="s">
        <v>3911</v>
      </c>
      <c r="B899" s="31" t="s">
        <v>3913</v>
      </c>
      <c r="C899" s="31">
        <v>5404947</v>
      </c>
      <c r="D899" s="31">
        <v>161353</v>
      </c>
      <c r="E899" s="31" t="s">
        <v>833</v>
      </c>
      <c r="F899" s="31" t="s">
        <v>834</v>
      </c>
      <c r="G899" s="31" t="s">
        <v>2578</v>
      </c>
      <c r="H899" s="31" t="s">
        <v>1291</v>
      </c>
      <c r="I899" s="31" t="s">
        <v>3912</v>
      </c>
      <c r="J899" s="31" t="s">
        <v>3914</v>
      </c>
      <c r="K899" s="31"/>
      <c r="N899" s="31" t="s">
        <v>3915</v>
      </c>
    </row>
    <row r="900" spans="1:19" x14ac:dyDescent="0.25">
      <c r="A900" s="31" t="s">
        <v>3916</v>
      </c>
      <c r="B900" s="31" t="s">
        <v>3913</v>
      </c>
      <c r="C900" s="31">
        <v>5407163</v>
      </c>
      <c r="D900" s="31">
        <v>161365</v>
      </c>
      <c r="E900" s="31" t="s">
        <v>833</v>
      </c>
      <c r="F900" s="31" t="s">
        <v>834</v>
      </c>
      <c r="G900" s="31" t="s">
        <v>2578</v>
      </c>
      <c r="H900" s="31" t="s">
        <v>1291</v>
      </c>
      <c r="I900" s="31" t="s">
        <v>3912</v>
      </c>
      <c r="J900" s="31" t="s">
        <v>3917</v>
      </c>
      <c r="K900" s="31"/>
      <c r="N900" s="31" t="s">
        <v>3918</v>
      </c>
      <c r="O900" s="31" t="s">
        <v>871</v>
      </c>
      <c r="Q900" s="31" t="s">
        <v>842</v>
      </c>
      <c r="R900" s="31" t="s">
        <v>858</v>
      </c>
      <c r="S900" s="31" t="s">
        <v>844</v>
      </c>
    </row>
    <row r="901" spans="1:19" x14ac:dyDescent="0.25">
      <c r="A901" s="31" t="s">
        <v>3919</v>
      </c>
      <c r="B901" s="31" t="s">
        <v>3920</v>
      </c>
      <c r="C901" s="31">
        <v>5410167</v>
      </c>
      <c r="D901" s="31">
        <v>161378</v>
      </c>
      <c r="E901" s="31" t="s">
        <v>833</v>
      </c>
      <c r="F901" s="31" t="s">
        <v>834</v>
      </c>
      <c r="G901" s="31" t="s">
        <v>2522</v>
      </c>
      <c r="H901" s="31" t="s">
        <v>1291</v>
      </c>
      <c r="I901" s="31" t="s">
        <v>2523</v>
      </c>
      <c r="J901" s="31" t="s">
        <v>3921</v>
      </c>
      <c r="K901" s="31"/>
      <c r="N901" s="31" t="s">
        <v>1637</v>
      </c>
      <c r="O901" s="31" t="s">
        <v>841</v>
      </c>
      <c r="Q901" s="31" t="s">
        <v>842</v>
      </c>
      <c r="R901" s="31" t="s">
        <v>843</v>
      </c>
      <c r="S901" s="31" t="s">
        <v>844</v>
      </c>
    </row>
    <row r="902" spans="1:19" x14ac:dyDescent="0.25">
      <c r="A902" s="31" t="s">
        <v>3922</v>
      </c>
      <c r="B902" s="31" t="s">
        <v>3923</v>
      </c>
      <c r="C902" s="31">
        <v>5421359</v>
      </c>
      <c r="D902" s="31">
        <v>161427</v>
      </c>
      <c r="E902" s="31" t="s">
        <v>833</v>
      </c>
      <c r="F902" s="31" t="s">
        <v>834</v>
      </c>
      <c r="G902" s="31" t="s">
        <v>2578</v>
      </c>
      <c r="H902" s="31" t="s">
        <v>1291</v>
      </c>
      <c r="I902" s="31" t="s">
        <v>3908</v>
      </c>
      <c r="J902" s="31" t="s">
        <v>2377</v>
      </c>
      <c r="K902" s="31"/>
      <c r="N902" s="31" t="s">
        <v>3910</v>
      </c>
    </row>
    <row r="903" spans="1:19" x14ac:dyDescent="0.25">
      <c r="A903" s="31" t="s">
        <v>3924</v>
      </c>
      <c r="B903" s="31" t="s">
        <v>3926</v>
      </c>
      <c r="C903" s="31">
        <v>5423507</v>
      </c>
      <c r="D903" s="31">
        <v>161436</v>
      </c>
      <c r="E903" s="31" t="s">
        <v>833</v>
      </c>
      <c r="F903" s="31" t="s">
        <v>834</v>
      </c>
      <c r="G903" s="31" t="s">
        <v>1297</v>
      </c>
      <c r="H903" s="31" t="s">
        <v>1291</v>
      </c>
      <c r="I903" s="31" t="s">
        <v>3925</v>
      </c>
      <c r="J903" s="31" t="s">
        <v>3245</v>
      </c>
      <c r="K903" s="31"/>
      <c r="N903" s="31" t="s">
        <v>3927</v>
      </c>
      <c r="O903" s="31" t="s">
        <v>871</v>
      </c>
      <c r="Q903" s="31" t="s">
        <v>842</v>
      </c>
      <c r="R903" s="31" t="s">
        <v>858</v>
      </c>
      <c r="S903" s="31" t="s">
        <v>844</v>
      </c>
    </row>
    <row r="904" spans="1:19" x14ac:dyDescent="0.25">
      <c r="A904" s="31" t="s">
        <v>3928</v>
      </c>
      <c r="B904" s="31" t="s">
        <v>1293</v>
      </c>
      <c r="C904" s="31">
        <v>5425124</v>
      </c>
      <c r="D904" s="31">
        <v>161443</v>
      </c>
      <c r="E904" s="31" t="s">
        <v>833</v>
      </c>
      <c r="F904" s="31" t="s">
        <v>834</v>
      </c>
      <c r="G904" s="31" t="s">
        <v>1290</v>
      </c>
      <c r="H904" s="31" t="s">
        <v>1291</v>
      </c>
      <c r="I904" s="31" t="s">
        <v>1292</v>
      </c>
      <c r="J904" s="31" t="s">
        <v>3929</v>
      </c>
      <c r="K904" s="31"/>
      <c r="N904" s="31" t="s">
        <v>3284</v>
      </c>
      <c r="O904" s="31" t="s">
        <v>857</v>
      </c>
      <c r="Q904" s="31" t="s">
        <v>842</v>
      </c>
      <c r="R904" s="31" t="s">
        <v>858</v>
      </c>
      <c r="S904" s="31" t="s">
        <v>844</v>
      </c>
    </row>
    <row r="905" spans="1:19" x14ac:dyDescent="0.25">
      <c r="A905" s="31" t="s">
        <v>3930</v>
      </c>
      <c r="B905" s="31" t="s">
        <v>3913</v>
      </c>
      <c r="C905" s="31">
        <v>5430818</v>
      </c>
      <c r="D905" s="31">
        <v>161467</v>
      </c>
      <c r="E905" s="31" t="s">
        <v>833</v>
      </c>
      <c r="F905" s="31" t="s">
        <v>834</v>
      </c>
      <c r="G905" s="31" t="s">
        <v>2578</v>
      </c>
      <c r="H905" s="31" t="s">
        <v>1291</v>
      </c>
      <c r="I905" s="31" t="s">
        <v>3912</v>
      </c>
      <c r="J905" s="31" t="s">
        <v>3931</v>
      </c>
      <c r="K905" s="31"/>
      <c r="N905" s="31" t="s">
        <v>3932</v>
      </c>
      <c r="O905" s="31" t="s">
        <v>871</v>
      </c>
      <c r="Q905" s="31" t="s">
        <v>842</v>
      </c>
      <c r="R905" s="31" t="s">
        <v>858</v>
      </c>
      <c r="S905" s="31" t="s">
        <v>844</v>
      </c>
    </row>
    <row r="906" spans="1:19" x14ac:dyDescent="0.25">
      <c r="A906" s="31" t="s">
        <v>3933</v>
      </c>
      <c r="B906" s="31" t="s">
        <v>3935</v>
      </c>
      <c r="C906" s="31">
        <v>5439639</v>
      </c>
      <c r="D906" s="31">
        <v>161510</v>
      </c>
      <c r="E906" s="31" t="s">
        <v>833</v>
      </c>
      <c r="F906" s="31" t="s">
        <v>834</v>
      </c>
      <c r="G906" s="31" t="s">
        <v>2578</v>
      </c>
      <c r="H906" s="31" t="s">
        <v>1291</v>
      </c>
      <c r="I906" s="31" t="s">
        <v>3934</v>
      </c>
      <c r="J906" s="31" t="s">
        <v>3936</v>
      </c>
      <c r="K906" s="31"/>
      <c r="N906" s="31" t="s">
        <v>3937</v>
      </c>
      <c r="O906" s="31" t="s">
        <v>847</v>
      </c>
      <c r="P906" s="31" t="s">
        <v>3938</v>
      </c>
      <c r="Q906" s="31" t="s">
        <v>842</v>
      </c>
      <c r="R906" s="31" t="s">
        <v>858</v>
      </c>
      <c r="S906" s="31" t="s">
        <v>844</v>
      </c>
    </row>
    <row r="907" spans="1:19" x14ac:dyDescent="0.25">
      <c r="A907" s="31" t="s">
        <v>3939</v>
      </c>
      <c r="B907" s="31" t="s">
        <v>3941</v>
      </c>
      <c r="C907" s="31">
        <v>5441575</v>
      </c>
      <c r="D907" s="31">
        <v>161518</v>
      </c>
      <c r="E907" s="31" t="s">
        <v>833</v>
      </c>
      <c r="F907" s="31" t="s">
        <v>834</v>
      </c>
      <c r="G907" s="31" t="s">
        <v>2522</v>
      </c>
      <c r="H907" s="31" t="s">
        <v>1291</v>
      </c>
      <c r="I907" s="31" t="s">
        <v>3940</v>
      </c>
      <c r="J907" s="31" t="s">
        <v>3942</v>
      </c>
      <c r="K907" s="31"/>
      <c r="N907" s="31" t="s">
        <v>3943</v>
      </c>
      <c r="O907" s="31" t="s">
        <v>871</v>
      </c>
      <c r="Q907" s="31" t="s">
        <v>842</v>
      </c>
      <c r="R907" s="31" t="s">
        <v>858</v>
      </c>
      <c r="S907" s="31" t="s">
        <v>844</v>
      </c>
    </row>
    <row r="908" spans="1:19" x14ac:dyDescent="0.25">
      <c r="A908" s="31" t="s">
        <v>3944</v>
      </c>
      <c r="B908" s="31" t="s">
        <v>3920</v>
      </c>
      <c r="C908" s="31">
        <v>5443301</v>
      </c>
      <c r="D908" s="31">
        <v>161524</v>
      </c>
      <c r="E908" s="31" t="s">
        <v>833</v>
      </c>
      <c r="F908" s="31" t="s">
        <v>834</v>
      </c>
      <c r="G908" s="31" t="s">
        <v>2522</v>
      </c>
      <c r="H908" s="31" t="s">
        <v>1291</v>
      </c>
      <c r="I908" s="31" t="s">
        <v>2523</v>
      </c>
      <c r="J908" s="31" t="s">
        <v>3945</v>
      </c>
      <c r="K908" s="31"/>
      <c r="N908" s="31" t="s">
        <v>1806</v>
      </c>
    </row>
    <row r="909" spans="1:19" x14ac:dyDescent="0.25">
      <c r="A909" s="31" t="s">
        <v>3946</v>
      </c>
      <c r="B909" s="31" t="s">
        <v>3920</v>
      </c>
      <c r="C909" s="31">
        <v>5452406</v>
      </c>
      <c r="D909" s="31">
        <v>161564</v>
      </c>
      <c r="E909" s="31" t="s">
        <v>833</v>
      </c>
      <c r="F909" s="31" t="s">
        <v>834</v>
      </c>
      <c r="G909" s="31" t="s">
        <v>2522</v>
      </c>
      <c r="H909" s="31" t="s">
        <v>1291</v>
      </c>
      <c r="I909" s="31" t="s">
        <v>2523</v>
      </c>
      <c r="J909" s="31" t="s">
        <v>3947</v>
      </c>
      <c r="K909" s="31"/>
      <c r="N909" s="31" t="s">
        <v>3948</v>
      </c>
      <c r="O909" s="31" t="s">
        <v>871</v>
      </c>
      <c r="Q909" s="31" t="s">
        <v>842</v>
      </c>
      <c r="R909" s="31" t="s">
        <v>858</v>
      </c>
      <c r="S909" s="31" t="s">
        <v>844</v>
      </c>
    </row>
    <row r="910" spans="1:19" x14ac:dyDescent="0.25">
      <c r="A910" s="31" t="s">
        <v>3949</v>
      </c>
      <c r="B910" s="31" t="s">
        <v>3926</v>
      </c>
      <c r="C910" s="31">
        <v>5453661</v>
      </c>
      <c r="D910" s="31">
        <v>161568</v>
      </c>
      <c r="E910" s="31" t="s">
        <v>833</v>
      </c>
      <c r="F910" s="31" t="s">
        <v>834</v>
      </c>
      <c r="G910" s="31" t="s">
        <v>1297</v>
      </c>
      <c r="H910" s="31" t="s">
        <v>1291</v>
      </c>
      <c r="I910" s="31" t="s">
        <v>3925</v>
      </c>
      <c r="J910" s="31" t="s">
        <v>3950</v>
      </c>
      <c r="K910" s="31"/>
      <c r="N910" s="31" t="s">
        <v>3951</v>
      </c>
      <c r="O910" s="31" t="s">
        <v>871</v>
      </c>
      <c r="Q910" s="31" t="s">
        <v>842</v>
      </c>
      <c r="R910" s="31" t="s">
        <v>858</v>
      </c>
      <c r="S910" s="31" t="s">
        <v>844</v>
      </c>
    </row>
    <row r="911" spans="1:19" x14ac:dyDescent="0.25">
      <c r="A911" s="31" t="s">
        <v>3952</v>
      </c>
      <c r="B911" s="31" t="s">
        <v>3913</v>
      </c>
      <c r="C911" s="31">
        <v>5454975</v>
      </c>
      <c r="D911" s="31">
        <v>161572</v>
      </c>
      <c r="E911" s="31" t="s">
        <v>833</v>
      </c>
      <c r="F911" s="31" t="s">
        <v>834</v>
      </c>
      <c r="G911" s="31" t="s">
        <v>2578</v>
      </c>
      <c r="H911" s="31" t="s">
        <v>1291</v>
      </c>
      <c r="I911" s="31" t="s">
        <v>3912</v>
      </c>
      <c r="J911" s="31" t="s">
        <v>3953</v>
      </c>
      <c r="K911" s="31"/>
      <c r="N911" s="31" t="s">
        <v>3954</v>
      </c>
    </row>
    <row r="912" spans="1:19" x14ac:dyDescent="0.25">
      <c r="A912" s="31" t="s">
        <v>3955</v>
      </c>
      <c r="B912" s="31" t="s">
        <v>3957</v>
      </c>
      <c r="C912" s="31">
        <v>5456479</v>
      </c>
      <c r="D912" s="31">
        <v>161580</v>
      </c>
      <c r="E912" s="31" t="s">
        <v>833</v>
      </c>
      <c r="F912" s="31" t="s">
        <v>834</v>
      </c>
      <c r="G912" s="31" t="s">
        <v>2578</v>
      </c>
      <c r="H912" s="31" t="s">
        <v>1291</v>
      </c>
      <c r="I912" s="31" t="s">
        <v>3956</v>
      </c>
      <c r="J912" s="31" t="s">
        <v>3958</v>
      </c>
      <c r="K912" s="31"/>
      <c r="N912" s="31" t="s">
        <v>3959</v>
      </c>
      <c r="O912" s="31" t="s">
        <v>871</v>
      </c>
      <c r="Q912" s="31" t="s">
        <v>842</v>
      </c>
      <c r="R912" s="31" t="s">
        <v>858</v>
      </c>
      <c r="S912" s="31" t="s">
        <v>844</v>
      </c>
    </row>
    <row r="913" spans="1:19" x14ac:dyDescent="0.25">
      <c r="A913" s="31" t="s">
        <v>3960</v>
      </c>
      <c r="B913" s="31" t="s">
        <v>3913</v>
      </c>
      <c r="C913" s="31">
        <v>5463698</v>
      </c>
      <c r="D913" s="31">
        <v>161609</v>
      </c>
      <c r="E913" s="31" t="s">
        <v>833</v>
      </c>
      <c r="F913" s="31" t="s">
        <v>834</v>
      </c>
      <c r="G913" s="31" t="s">
        <v>2578</v>
      </c>
      <c r="H913" s="31" t="s">
        <v>1291</v>
      </c>
      <c r="I913" s="31" t="s">
        <v>3912</v>
      </c>
      <c r="J913" s="31" t="s">
        <v>3961</v>
      </c>
      <c r="K913" s="31"/>
      <c r="N913" s="31" t="s">
        <v>2029</v>
      </c>
      <c r="O913" s="31" t="s">
        <v>857</v>
      </c>
      <c r="Q913" s="31" t="s">
        <v>842</v>
      </c>
      <c r="R913" s="31" t="s">
        <v>858</v>
      </c>
      <c r="S913" s="31" t="s">
        <v>844</v>
      </c>
    </row>
    <row r="914" spans="1:19" x14ac:dyDescent="0.25">
      <c r="A914" s="31" t="s">
        <v>3962</v>
      </c>
      <c r="B914" s="31" t="s">
        <v>3913</v>
      </c>
      <c r="C914" s="31">
        <v>5474126</v>
      </c>
      <c r="D914" s="31">
        <v>161657</v>
      </c>
      <c r="E914" s="31" t="s">
        <v>833</v>
      </c>
      <c r="F914" s="31" t="s">
        <v>834</v>
      </c>
      <c r="G914" s="31" t="s">
        <v>2578</v>
      </c>
      <c r="H914" s="31" t="s">
        <v>1291</v>
      </c>
      <c r="I914" s="31" t="s">
        <v>3912</v>
      </c>
      <c r="J914" s="31" t="s">
        <v>3963</v>
      </c>
      <c r="K914" s="31"/>
      <c r="N914" s="31" t="s">
        <v>1806</v>
      </c>
    </row>
    <row r="915" spans="1:19" x14ac:dyDescent="0.25">
      <c r="A915" s="31" t="s">
        <v>3964</v>
      </c>
      <c r="B915" s="31" t="s">
        <v>3913</v>
      </c>
      <c r="C915" s="31">
        <v>5480430</v>
      </c>
      <c r="D915" s="31">
        <v>161687</v>
      </c>
      <c r="E915" s="31" t="s">
        <v>833</v>
      </c>
      <c r="F915" s="31" t="s">
        <v>834</v>
      </c>
      <c r="G915" s="31" t="s">
        <v>2578</v>
      </c>
      <c r="H915" s="31" t="s">
        <v>1291</v>
      </c>
      <c r="I915" s="31" t="s">
        <v>3912</v>
      </c>
      <c r="J915" s="31" t="s">
        <v>3965</v>
      </c>
      <c r="K915" s="31"/>
      <c r="N915" s="31" t="s">
        <v>3269</v>
      </c>
      <c r="O915" s="31" t="s">
        <v>871</v>
      </c>
      <c r="Q915" s="31" t="s">
        <v>842</v>
      </c>
      <c r="R915" s="31" t="s">
        <v>858</v>
      </c>
      <c r="S915" s="31" t="s">
        <v>844</v>
      </c>
    </row>
    <row r="916" spans="1:19" x14ac:dyDescent="0.25">
      <c r="A916" s="31" t="s">
        <v>3966</v>
      </c>
      <c r="B916" s="31" t="s">
        <v>3968</v>
      </c>
      <c r="C916" s="31">
        <v>5482468</v>
      </c>
      <c r="D916" s="31">
        <v>161696</v>
      </c>
      <c r="E916" s="31" t="s">
        <v>833</v>
      </c>
      <c r="F916" s="31" t="s">
        <v>834</v>
      </c>
      <c r="G916" s="31" t="s">
        <v>2507</v>
      </c>
      <c r="H916" s="31" t="s">
        <v>1291</v>
      </c>
      <c r="I916" s="31" t="s">
        <v>3967</v>
      </c>
      <c r="J916" s="31" t="s">
        <v>3969</v>
      </c>
      <c r="K916" s="31"/>
      <c r="N916" s="31" t="s">
        <v>3970</v>
      </c>
      <c r="O916" s="31" t="s">
        <v>847</v>
      </c>
      <c r="P916" s="31" t="s">
        <v>848</v>
      </c>
      <c r="Q916" s="31" t="s">
        <v>842</v>
      </c>
      <c r="R916" s="31" t="s">
        <v>843</v>
      </c>
      <c r="S916" s="31" t="s">
        <v>844</v>
      </c>
    </row>
    <row r="917" spans="1:19" x14ac:dyDescent="0.25">
      <c r="A917" s="31" t="s">
        <v>3971</v>
      </c>
      <c r="B917" s="31" t="s">
        <v>3972</v>
      </c>
      <c r="C917" s="31">
        <v>5483728</v>
      </c>
      <c r="D917" s="31">
        <v>161699</v>
      </c>
      <c r="E917" s="31" t="s">
        <v>833</v>
      </c>
      <c r="F917" s="31" t="s">
        <v>834</v>
      </c>
      <c r="G917" s="31" t="s">
        <v>2578</v>
      </c>
      <c r="H917" s="31" t="s">
        <v>1291</v>
      </c>
      <c r="I917" s="31" t="s">
        <v>3912</v>
      </c>
      <c r="J917" s="31" t="s">
        <v>3973</v>
      </c>
      <c r="K917" s="31"/>
      <c r="N917" s="31" t="s">
        <v>3974</v>
      </c>
    </row>
    <row r="918" spans="1:19" x14ac:dyDescent="0.25">
      <c r="A918" s="31" t="s">
        <v>3975</v>
      </c>
      <c r="B918" s="31" t="s">
        <v>3935</v>
      </c>
      <c r="C918" s="31">
        <v>5492018</v>
      </c>
      <c r="D918" s="31">
        <v>161737</v>
      </c>
      <c r="E918" s="31" t="s">
        <v>833</v>
      </c>
      <c r="F918" s="31" t="s">
        <v>834</v>
      </c>
      <c r="G918" s="31" t="s">
        <v>2578</v>
      </c>
      <c r="H918" s="31" t="s">
        <v>1291</v>
      </c>
      <c r="I918" s="31" t="s">
        <v>3934</v>
      </c>
      <c r="J918" s="31" t="s">
        <v>3976</v>
      </c>
      <c r="K918" s="31"/>
      <c r="N918" s="31" t="s">
        <v>1865</v>
      </c>
      <c r="O918" s="31" t="s">
        <v>871</v>
      </c>
      <c r="Q918" s="31" t="s">
        <v>842</v>
      </c>
      <c r="R918" s="31" t="s">
        <v>858</v>
      </c>
      <c r="S918" s="31" t="s">
        <v>844</v>
      </c>
    </row>
    <row r="919" spans="1:19" x14ac:dyDescent="0.25">
      <c r="A919" s="31" t="s">
        <v>3977</v>
      </c>
      <c r="B919" s="31" t="s">
        <v>3978</v>
      </c>
      <c r="C919" s="31">
        <v>5511019</v>
      </c>
      <c r="D919" s="31">
        <v>16190</v>
      </c>
      <c r="E919" s="31" t="s">
        <v>833</v>
      </c>
      <c r="F919" s="31" t="s">
        <v>834</v>
      </c>
      <c r="G919" s="31" t="s">
        <v>1987</v>
      </c>
      <c r="H919" s="31" t="s">
        <v>1988</v>
      </c>
      <c r="I919" s="31" t="s">
        <v>2662</v>
      </c>
      <c r="J919" s="31" t="s">
        <v>3979</v>
      </c>
      <c r="K919" s="31"/>
      <c r="N919" s="31" t="s">
        <v>3980</v>
      </c>
      <c r="O919" s="31" t="s">
        <v>871</v>
      </c>
      <c r="Q919" s="31" t="s">
        <v>842</v>
      </c>
      <c r="R919" s="31" t="s">
        <v>843</v>
      </c>
      <c r="S919" s="31" t="s">
        <v>844</v>
      </c>
    </row>
    <row r="920" spans="1:19" x14ac:dyDescent="0.25">
      <c r="A920" s="31" t="s">
        <v>3981</v>
      </c>
      <c r="B920" s="31" t="s">
        <v>3978</v>
      </c>
      <c r="C920" s="31">
        <v>5512427</v>
      </c>
      <c r="D920" s="31">
        <v>16191</v>
      </c>
      <c r="E920" s="31" t="s">
        <v>833</v>
      </c>
      <c r="F920" s="31" t="s">
        <v>834</v>
      </c>
      <c r="G920" s="31" t="s">
        <v>1987</v>
      </c>
      <c r="H920" s="31" t="s">
        <v>1988</v>
      </c>
      <c r="I920" s="31" t="s">
        <v>2662</v>
      </c>
      <c r="J920" s="31" t="s">
        <v>3982</v>
      </c>
      <c r="K920" s="31"/>
      <c r="N920" s="31" t="s">
        <v>3983</v>
      </c>
      <c r="O920" s="31" t="s">
        <v>871</v>
      </c>
      <c r="Q920" s="31" t="s">
        <v>842</v>
      </c>
      <c r="R920" s="31" t="s">
        <v>843</v>
      </c>
      <c r="S920" s="31" t="s">
        <v>844</v>
      </c>
    </row>
    <row r="921" spans="1:19" x14ac:dyDescent="0.25">
      <c r="A921" s="31" t="s">
        <v>3984</v>
      </c>
      <c r="B921" s="31" t="s">
        <v>3373</v>
      </c>
      <c r="C921" s="31">
        <v>5949345</v>
      </c>
      <c r="D921" s="31">
        <v>164973</v>
      </c>
      <c r="E921" s="31" t="s">
        <v>833</v>
      </c>
      <c r="F921" s="31" t="s">
        <v>850</v>
      </c>
      <c r="G921" s="31" t="s">
        <v>2678</v>
      </c>
      <c r="H921" s="31" t="s">
        <v>852</v>
      </c>
      <c r="I921" s="31" t="s">
        <v>2679</v>
      </c>
      <c r="J921" s="31" t="s">
        <v>3985</v>
      </c>
      <c r="K921" s="31"/>
      <c r="N921" s="31" t="s">
        <v>3848</v>
      </c>
    </row>
    <row r="922" spans="1:19" x14ac:dyDescent="0.25">
      <c r="A922" s="31" t="s">
        <v>3986</v>
      </c>
      <c r="B922" s="31" t="s">
        <v>3913</v>
      </c>
      <c r="C922" s="31">
        <v>6002398</v>
      </c>
      <c r="D922" s="31">
        <v>165302</v>
      </c>
      <c r="E922" s="31" t="s">
        <v>833</v>
      </c>
      <c r="F922" s="31" t="s">
        <v>834</v>
      </c>
      <c r="G922" s="31" t="s">
        <v>2578</v>
      </c>
      <c r="H922" s="31" t="s">
        <v>1291</v>
      </c>
      <c r="I922" s="31" t="s">
        <v>3912</v>
      </c>
      <c r="J922" s="31" t="s">
        <v>3987</v>
      </c>
      <c r="K922" s="31"/>
      <c r="N922" s="31" t="s">
        <v>3988</v>
      </c>
      <c r="O922" s="31" t="s">
        <v>871</v>
      </c>
      <c r="Q922" s="31" t="s">
        <v>842</v>
      </c>
      <c r="R922" s="31" t="s">
        <v>858</v>
      </c>
      <c r="S922" s="31" t="s">
        <v>844</v>
      </c>
    </row>
    <row r="923" spans="1:19" x14ac:dyDescent="0.25">
      <c r="A923" s="31" t="s">
        <v>3989</v>
      </c>
      <c r="B923" s="31" t="s">
        <v>3913</v>
      </c>
      <c r="C923" s="31">
        <v>6002531</v>
      </c>
      <c r="D923" s="31">
        <v>165303</v>
      </c>
      <c r="E923" s="31" t="s">
        <v>833</v>
      </c>
      <c r="F923" s="31" t="s">
        <v>834</v>
      </c>
      <c r="G923" s="31" t="s">
        <v>2578</v>
      </c>
      <c r="H923" s="31" t="s">
        <v>1291</v>
      </c>
      <c r="I923" s="31" t="s">
        <v>3912</v>
      </c>
      <c r="J923" s="31" t="s">
        <v>3990</v>
      </c>
      <c r="K923" s="31"/>
      <c r="N923" s="31" t="s">
        <v>3991</v>
      </c>
      <c r="O923" s="31" t="s">
        <v>871</v>
      </c>
      <c r="Q923" s="31" t="s">
        <v>842</v>
      </c>
      <c r="R923" s="31" t="s">
        <v>858</v>
      </c>
      <c r="S923" s="31" t="s">
        <v>844</v>
      </c>
    </row>
    <row r="924" spans="1:19" x14ac:dyDescent="0.25">
      <c r="A924" s="31" t="s">
        <v>3992</v>
      </c>
      <c r="B924" s="31" t="s">
        <v>3995</v>
      </c>
      <c r="C924" s="31">
        <v>6002669</v>
      </c>
      <c r="D924" s="31">
        <v>165309</v>
      </c>
      <c r="E924" s="31" t="s">
        <v>833</v>
      </c>
      <c r="F924" s="31" t="s">
        <v>1268</v>
      </c>
      <c r="G924" s="31" t="s">
        <v>3993</v>
      </c>
      <c r="H924" s="31" t="s">
        <v>1468</v>
      </c>
      <c r="I924" s="31" t="s">
        <v>3994</v>
      </c>
      <c r="J924" s="31" t="s">
        <v>3996</v>
      </c>
      <c r="K924" s="31"/>
      <c r="N924" s="31" t="s">
        <v>3997</v>
      </c>
      <c r="O924" s="31" t="s">
        <v>857</v>
      </c>
      <c r="Q924" s="31" t="s">
        <v>842</v>
      </c>
      <c r="R924" s="31" t="s">
        <v>858</v>
      </c>
      <c r="S924" s="31" t="s">
        <v>844</v>
      </c>
    </row>
    <row r="925" spans="1:19" x14ac:dyDescent="0.25">
      <c r="A925" s="31" t="s">
        <v>3998</v>
      </c>
      <c r="B925" s="31" t="s">
        <v>3299</v>
      </c>
      <c r="C925" s="31">
        <v>6067709</v>
      </c>
      <c r="D925" s="31">
        <v>165611</v>
      </c>
      <c r="E925" s="31" t="s">
        <v>833</v>
      </c>
      <c r="F925" s="31" t="s">
        <v>834</v>
      </c>
      <c r="G925" s="31" t="s">
        <v>835</v>
      </c>
      <c r="H925" s="31" t="s">
        <v>836</v>
      </c>
      <c r="I925" s="31" t="s">
        <v>3298</v>
      </c>
      <c r="J925" s="31" t="s">
        <v>1982</v>
      </c>
      <c r="K925" s="31"/>
      <c r="N925" s="31" t="s">
        <v>3999</v>
      </c>
      <c r="O925" s="31" t="s">
        <v>857</v>
      </c>
      <c r="Q925" s="31" t="s">
        <v>842</v>
      </c>
      <c r="R925" s="31" t="s">
        <v>1454</v>
      </c>
      <c r="S925" s="31" t="s">
        <v>844</v>
      </c>
    </row>
    <row r="926" spans="1:19" x14ac:dyDescent="0.25">
      <c r="A926" s="31" t="s">
        <v>4000</v>
      </c>
      <c r="B926" s="31" t="s">
        <v>4001</v>
      </c>
      <c r="C926" s="31">
        <v>6068352</v>
      </c>
      <c r="D926" s="31">
        <v>165613</v>
      </c>
      <c r="E926" s="31" t="s">
        <v>833</v>
      </c>
      <c r="F926" s="31" t="s">
        <v>834</v>
      </c>
      <c r="G926" s="31" t="s">
        <v>835</v>
      </c>
      <c r="H926" s="31" t="s">
        <v>836</v>
      </c>
      <c r="I926" s="31" t="s">
        <v>3298</v>
      </c>
      <c r="J926" s="31" t="s">
        <v>209</v>
      </c>
      <c r="K926" s="31"/>
      <c r="N926" s="31" t="s">
        <v>4002</v>
      </c>
      <c r="O926" s="31" t="s">
        <v>857</v>
      </c>
      <c r="Q926" s="31" t="s">
        <v>842</v>
      </c>
      <c r="R926" s="31" t="s">
        <v>858</v>
      </c>
      <c r="S926" s="31" t="s">
        <v>844</v>
      </c>
    </row>
    <row r="927" spans="1:19" x14ac:dyDescent="0.25">
      <c r="A927" s="31" t="s">
        <v>4003</v>
      </c>
      <c r="B927" s="31" t="s">
        <v>3299</v>
      </c>
      <c r="C927" s="31">
        <v>6075592</v>
      </c>
      <c r="D927" s="31">
        <v>165637</v>
      </c>
      <c r="E927" s="31" t="s">
        <v>833</v>
      </c>
      <c r="F927" s="31" t="s">
        <v>834</v>
      </c>
      <c r="G927" s="31" t="s">
        <v>835</v>
      </c>
      <c r="H927" s="31" t="s">
        <v>836</v>
      </c>
      <c r="I927" s="31" t="s">
        <v>3298</v>
      </c>
      <c r="J927" s="31" t="s">
        <v>4004</v>
      </c>
      <c r="K927" s="31"/>
      <c r="N927" s="31" t="s">
        <v>1350</v>
      </c>
      <c r="O927" s="31" t="s">
        <v>857</v>
      </c>
      <c r="Q927" s="31" t="s">
        <v>842</v>
      </c>
      <c r="R927" s="31" t="s">
        <v>1454</v>
      </c>
      <c r="S927" s="31" t="s">
        <v>844</v>
      </c>
    </row>
    <row r="928" spans="1:19" x14ac:dyDescent="0.25">
      <c r="A928" s="31" t="s">
        <v>4005</v>
      </c>
      <c r="B928" s="31" t="s">
        <v>4001</v>
      </c>
      <c r="C928" s="31">
        <v>6079535</v>
      </c>
      <c r="D928" s="31">
        <v>165646</v>
      </c>
      <c r="E928" s="31" t="s">
        <v>833</v>
      </c>
      <c r="F928" s="31" t="s">
        <v>834</v>
      </c>
      <c r="G928" s="31" t="s">
        <v>835</v>
      </c>
      <c r="H928" s="31" t="s">
        <v>836</v>
      </c>
      <c r="I928" s="31" t="s">
        <v>3298</v>
      </c>
      <c r="J928" s="31" t="s">
        <v>4006</v>
      </c>
      <c r="K928" s="31"/>
      <c r="N928" s="31" t="s">
        <v>4007</v>
      </c>
      <c r="O928" s="31" t="s">
        <v>857</v>
      </c>
      <c r="Q928" s="31" t="s">
        <v>842</v>
      </c>
      <c r="R928" s="31" t="s">
        <v>858</v>
      </c>
      <c r="S928" s="31" t="s">
        <v>844</v>
      </c>
    </row>
    <row r="929" spans="1:19" x14ac:dyDescent="0.25">
      <c r="A929" s="31" t="s">
        <v>4008</v>
      </c>
      <c r="B929" s="31" t="s">
        <v>4010</v>
      </c>
      <c r="C929" s="31">
        <v>6145156</v>
      </c>
      <c r="D929" s="31">
        <v>165837</v>
      </c>
      <c r="E929" s="31" t="s">
        <v>833</v>
      </c>
      <c r="F929" s="31" t="s">
        <v>834</v>
      </c>
      <c r="G929" s="31" t="s">
        <v>835</v>
      </c>
      <c r="H929" s="31" t="s">
        <v>836</v>
      </c>
      <c r="I929" s="31" t="s">
        <v>4009</v>
      </c>
      <c r="J929" s="31" t="s">
        <v>4011</v>
      </c>
      <c r="K929" s="31"/>
      <c r="N929" s="31" t="s">
        <v>4012</v>
      </c>
    </row>
    <row r="930" spans="1:19" x14ac:dyDescent="0.25">
      <c r="A930" s="31" t="s">
        <v>4013</v>
      </c>
      <c r="B930" s="31" t="s">
        <v>4010</v>
      </c>
      <c r="C930" s="31">
        <v>6152213</v>
      </c>
      <c r="D930" s="31">
        <v>165865</v>
      </c>
      <c r="E930" s="31" t="s">
        <v>833</v>
      </c>
      <c r="F930" s="31" t="s">
        <v>834</v>
      </c>
      <c r="G930" s="31" t="s">
        <v>835</v>
      </c>
      <c r="H930" s="31" t="s">
        <v>836</v>
      </c>
      <c r="I930" s="31" t="s">
        <v>4009</v>
      </c>
      <c r="J930" s="31" t="s">
        <v>4014</v>
      </c>
      <c r="K930" s="31"/>
      <c r="N930" s="31" t="s">
        <v>4015</v>
      </c>
      <c r="O930" s="31" t="s">
        <v>857</v>
      </c>
      <c r="Q930" s="31" t="s">
        <v>842</v>
      </c>
      <c r="R930" s="31" t="s">
        <v>1454</v>
      </c>
      <c r="S930" s="31" t="s">
        <v>844</v>
      </c>
    </row>
    <row r="931" spans="1:19" x14ac:dyDescent="0.25">
      <c r="A931" s="31" t="s">
        <v>4016</v>
      </c>
      <c r="B931" s="31" t="s">
        <v>4017</v>
      </c>
      <c r="C931" s="31">
        <v>6155521</v>
      </c>
      <c r="D931" s="31">
        <v>165879</v>
      </c>
      <c r="E931" s="31" t="s">
        <v>833</v>
      </c>
      <c r="F931" s="31" t="s">
        <v>834</v>
      </c>
      <c r="G931" s="31" t="s">
        <v>835</v>
      </c>
      <c r="H931" s="31" t="s">
        <v>836</v>
      </c>
      <c r="I931" s="31" t="s">
        <v>4009</v>
      </c>
      <c r="J931" s="31" t="s">
        <v>4018</v>
      </c>
      <c r="K931" s="31"/>
      <c r="N931" s="31" t="s">
        <v>4019</v>
      </c>
      <c r="O931" s="31" t="s">
        <v>857</v>
      </c>
      <c r="Q931" s="31" t="s">
        <v>842</v>
      </c>
      <c r="R931" s="31" t="s">
        <v>1454</v>
      </c>
      <c r="S931" s="31" t="s">
        <v>844</v>
      </c>
    </row>
    <row r="932" spans="1:19" x14ac:dyDescent="0.25">
      <c r="A932" s="31" t="s">
        <v>4020</v>
      </c>
      <c r="B932" s="31" t="s">
        <v>4017</v>
      </c>
      <c r="C932" s="31">
        <v>6156566</v>
      </c>
      <c r="D932" s="31">
        <v>165883</v>
      </c>
      <c r="E932" s="31" t="s">
        <v>833</v>
      </c>
      <c r="F932" s="31" t="s">
        <v>834</v>
      </c>
      <c r="G932" s="31" t="s">
        <v>835</v>
      </c>
      <c r="H932" s="31" t="s">
        <v>836</v>
      </c>
      <c r="I932" s="31" t="s">
        <v>4009</v>
      </c>
      <c r="J932" s="31" t="s">
        <v>3258</v>
      </c>
      <c r="K932" s="31"/>
      <c r="N932" s="31" t="s">
        <v>1280</v>
      </c>
      <c r="O932" s="31" t="s">
        <v>857</v>
      </c>
      <c r="Q932" s="31" t="s">
        <v>842</v>
      </c>
      <c r="R932" s="31" t="s">
        <v>1454</v>
      </c>
      <c r="S932" s="31" t="s">
        <v>844</v>
      </c>
    </row>
    <row r="933" spans="1:19" x14ac:dyDescent="0.25">
      <c r="A933" s="31" t="s">
        <v>4021</v>
      </c>
      <c r="B933" s="31" t="s">
        <v>4022</v>
      </c>
      <c r="C933" s="31">
        <v>6157789</v>
      </c>
      <c r="D933" s="31">
        <v>165887</v>
      </c>
      <c r="E933" s="31" t="s">
        <v>833</v>
      </c>
      <c r="F933" s="31" t="s">
        <v>834</v>
      </c>
      <c r="G933" s="31" t="s">
        <v>835</v>
      </c>
      <c r="H933" s="31" t="s">
        <v>836</v>
      </c>
      <c r="I933" s="31" t="s">
        <v>4009</v>
      </c>
      <c r="J933" s="31" t="s">
        <v>4023</v>
      </c>
      <c r="K933" s="31"/>
      <c r="N933" s="31" t="s">
        <v>1280</v>
      </c>
      <c r="O933" s="31" t="s">
        <v>857</v>
      </c>
      <c r="Q933" s="31" t="s">
        <v>842</v>
      </c>
      <c r="R933" s="31" t="s">
        <v>1454</v>
      </c>
      <c r="S933" s="31" t="s">
        <v>844</v>
      </c>
    </row>
    <row r="934" spans="1:19" x14ac:dyDescent="0.25">
      <c r="A934" s="31" t="s">
        <v>4024</v>
      </c>
      <c r="B934" s="31" t="s">
        <v>4022</v>
      </c>
      <c r="C934" s="31">
        <v>6160204</v>
      </c>
      <c r="D934" s="31">
        <v>165898</v>
      </c>
      <c r="E934" s="31" t="s">
        <v>833</v>
      </c>
      <c r="F934" s="31" t="s">
        <v>834</v>
      </c>
      <c r="G934" s="31" t="s">
        <v>835</v>
      </c>
      <c r="H934" s="31" t="s">
        <v>836</v>
      </c>
      <c r="I934" s="31" t="s">
        <v>4009</v>
      </c>
      <c r="J934" s="31" t="s">
        <v>4025</v>
      </c>
      <c r="K934" s="31"/>
      <c r="N934" s="31" t="s">
        <v>1509</v>
      </c>
      <c r="O934" s="31" t="s">
        <v>857</v>
      </c>
      <c r="Q934" s="31" t="s">
        <v>842</v>
      </c>
      <c r="R934" s="31" t="s">
        <v>1454</v>
      </c>
      <c r="S934" s="31" t="s">
        <v>844</v>
      </c>
    </row>
    <row r="935" spans="1:19" x14ac:dyDescent="0.25">
      <c r="A935" s="31" t="s">
        <v>4026</v>
      </c>
      <c r="B935" s="31" t="s">
        <v>4027</v>
      </c>
      <c r="C935" s="31">
        <v>6261849</v>
      </c>
      <c r="D935" s="31">
        <v>166694</v>
      </c>
      <c r="E935" s="31" t="s">
        <v>833</v>
      </c>
      <c r="F935" s="31" t="s">
        <v>1268</v>
      </c>
      <c r="G935" s="31" t="s">
        <v>1428</v>
      </c>
      <c r="H935" s="31" t="s">
        <v>1270</v>
      </c>
      <c r="I935" s="31" t="s">
        <v>1429</v>
      </c>
      <c r="J935" s="31" t="s">
        <v>4028</v>
      </c>
      <c r="K935" s="31"/>
      <c r="N935" s="31" t="s">
        <v>4029</v>
      </c>
      <c r="O935" s="31" t="s">
        <v>857</v>
      </c>
      <c r="Q935" s="31" t="s">
        <v>842</v>
      </c>
      <c r="R935" s="31" t="s">
        <v>858</v>
      </c>
      <c r="S935" s="31" t="s">
        <v>844</v>
      </c>
    </row>
    <row r="936" spans="1:19" x14ac:dyDescent="0.25">
      <c r="A936" s="31" t="s">
        <v>4030</v>
      </c>
      <c r="B936" s="31" t="s">
        <v>4033</v>
      </c>
      <c r="C936" s="31">
        <v>6359689</v>
      </c>
      <c r="D936" s="31">
        <v>167629</v>
      </c>
      <c r="E936" s="31" t="s">
        <v>833</v>
      </c>
      <c r="F936" s="31" t="s">
        <v>834</v>
      </c>
      <c r="G936" s="31" t="s">
        <v>4031</v>
      </c>
      <c r="H936" s="31" t="s">
        <v>836</v>
      </c>
      <c r="I936" s="31" t="s">
        <v>4032</v>
      </c>
      <c r="J936" s="31" t="s">
        <v>4004</v>
      </c>
      <c r="K936" s="31"/>
      <c r="N936" s="31" t="s">
        <v>4034</v>
      </c>
      <c r="O936" s="31" t="s">
        <v>857</v>
      </c>
      <c r="Q936" s="31" t="s">
        <v>842</v>
      </c>
      <c r="R936" s="31" t="s">
        <v>1454</v>
      </c>
      <c r="S936" s="31" t="s">
        <v>844</v>
      </c>
    </row>
    <row r="937" spans="1:19" x14ac:dyDescent="0.25">
      <c r="A937" s="31" t="s">
        <v>4035</v>
      </c>
      <c r="B937" s="31" t="s">
        <v>4037</v>
      </c>
      <c r="C937" s="31">
        <v>6359908</v>
      </c>
      <c r="D937" s="31">
        <v>167630</v>
      </c>
      <c r="E937" s="31" t="s">
        <v>833</v>
      </c>
      <c r="F937" s="31" t="s">
        <v>834</v>
      </c>
      <c r="G937" s="31" t="s">
        <v>4031</v>
      </c>
      <c r="H937" s="31" t="s">
        <v>836</v>
      </c>
      <c r="I937" s="31" t="s">
        <v>4036</v>
      </c>
      <c r="J937" s="31" t="s">
        <v>4038</v>
      </c>
      <c r="K937" s="31"/>
      <c r="N937" s="31" t="s">
        <v>4039</v>
      </c>
      <c r="O937" s="31" t="s">
        <v>857</v>
      </c>
      <c r="Q937" s="31" t="s">
        <v>842</v>
      </c>
      <c r="R937" s="31" t="s">
        <v>1454</v>
      </c>
      <c r="S937" s="31" t="s">
        <v>844</v>
      </c>
    </row>
    <row r="938" spans="1:19" x14ac:dyDescent="0.25">
      <c r="A938" s="31" t="s">
        <v>4040</v>
      </c>
      <c r="B938" s="31" t="s">
        <v>4042</v>
      </c>
      <c r="C938" s="31">
        <v>6360066</v>
      </c>
      <c r="D938" s="31">
        <v>167631</v>
      </c>
      <c r="E938" s="31" t="s">
        <v>833</v>
      </c>
      <c r="F938" s="31" t="s">
        <v>834</v>
      </c>
      <c r="G938" s="31" t="s">
        <v>4031</v>
      </c>
      <c r="H938" s="31" t="s">
        <v>836</v>
      </c>
      <c r="I938" s="31" t="s">
        <v>4041</v>
      </c>
      <c r="J938" s="31" t="s">
        <v>4043</v>
      </c>
      <c r="K938" s="31"/>
      <c r="N938" s="31" t="s">
        <v>4044</v>
      </c>
      <c r="O938" s="31" t="s">
        <v>857</v>
      </c>
      <c r="Q938" s="31" t="s">
        <v>842</v>
      </c>
      <c r="R938" s="31" t="s">
        <v>1454</v>
      </c>
      <c r="S938" s="31" t="s">
        <v>844</v>
      </c>
    </row>
    <row r="939" spans="1:19" x14ac:dyDescent="0.25">
      <c r="A939" s="31" t="s">
        <v>4045</v>
      </c>
      <c r="B939" s="31" t="s">
        <v>4046</v>
      </c>
      <c r="C939" s="31">
        <v>6360185</v>
      </c>
      <c r="D939" s="31">
        <v>167632</v>
      </c>
      <c r="E939" s="31" t="s">
        <v>833</v>
      </c>
      <c r="F939" s="31" t="s">
        <v>834</v>
      </c>
      <c r="G939" s="31" t="s">
        <v>4031</v>
      </c>
      <c r="H939" s="31" t="s">
        <v>836</v>
      </c>
      <c r="I939" s="31" t="s">
        <v>4036</v>
      </c>
      <c r="J939" s="31" t="s">
        <v>4047</v>
      </c>
      <c r="K939" s="31"/>
      <c r="N939" s="31" t="s">
        <v>4048</v>
      </c>
      <c r="O939" s="31" t="s">
        <v>857</v>
      </c>
      <c r="Q939" s="31" t="s">
        <v>842</v>
      </c>
      <c r="R939" s="31" t="s">
        <v>1454</v>
      </c>
      <c r="S939" s="31" t="s">
        <v>844</v>
      </c>
    </row>
    <row r="940" spans="1:19" x14ac:dyDescent="0.25">
      <c r="A940" s="31" t="s">
        <v>4049</v>
      </c>
      <c r="B940" s="31" t="s">
        <v>4051</v>
      </c>
      <c r="C940" s="31">
        <v>6360321</v>
      </c>
      <c r="D940" s="31">
        <v>167633</v>
      </c>
      <c r="E940" s="31" t="s">
        <v>833</v>
      </c>
      <c r="F940" s="31" t="s">
        <v>834</v>
      </c>
      <c r="G940" s="31" t="s">
        <v>1243</v>
      </c>
      <c r="H940" s="31" t="s">
        <v>836</v>
      </c>
      <c r="I940" s="31" t="s">
        <v>4050</v>
      </c>
      <c r="J940" s="31" t="s">
        <v>1744</v>
      </c>
      <c r="K940" s="31"/>
      <c r="N940" s="31" t="s">
        <v>4052</v>
      </c>
      <c r="O940" s="31" t="s">
        <v>857</v>
      </c>
      <c r="Q940" s="31" t="s">
        <v>842</v>
      </c>
      <c r="R940" s="31" t="s">
        <v>1454</v>
      </c>
      <c r="S940" s="31" t="s">
        <v>844</v>
      </c>
    </row>
    <row r="941" spans="1:19" x14ac:dyDescent="0.25">
      <c r="A941" s="31" t="s">
        <v>4053</v>
      </c>
      <c r="B941" s="31" t="s">
        <v>4055</v>
      </c>
      <c r="C941" s="31">
        <v>6360622</v>
      </c>
      <c r="D941" s="31">
        <v>167635</v>
      </c>
      <c r="E941" s="31" t="s">
        <v>833</v>
      </c>
      <c r="F941" s="31" t="s">
        <v>834</v>
      </c>
      <c r="G941" s="31" t="s">
        <v>1243</v>
      </c>
      <c r="H941" s="31" t="s">
        <v>836</v>
      </c>
      <c r="I941" s="31" t="s">
        <v>4054</v>
      </c>
      <c r="J941" s="31" t="s">
        <v>2872</v>
      </c>
      <c r="K941" s="31"/>
      <c r="N941" s="31" t="s">
        <v>4056</v>
      </c>
      <c r="O941" s="31" t="s">
        <v>857</v>
      </c>
      <c r="Q941" s="31" t="s">
        <v>842</v>
      </c>
      <c r="R941" s="31" t="s">
        <v>1454</v>
      </c>
      <c r="S941" s="31" t="s">
        <v>844</v>
      </c>
    </row>
    <row r="942" spans="1:19" x14ac:dyDescent="0.25">
      <c r="A942" s="31" t="s">
        <v>4057</v>
      </c>
      <c r="B942" s="31" t="s">
        <v>4059</v>
      </c>
      <c r="C942" s="31">
        <v>6360743</v>
      </c>
      <c r="D942" s="31">
        <v>167636</v>
      </c>
      <c r="E942" s="31" t="s">
        <v>833</v>
      </c>
      <c r="F942" s="31" t="s">
        <v>834</v>
      </c>
      <c r="G942" s="31" t="s">
        <v>4031</v>
      </c>
      <c r="H942" s="31" t="s">
        <v>836</v>
      </c>
      <c r="I942" s="31" t="s">
        <v>4058</v>
      </c>
      <c r="J942" s="31" t="s">
        <v>4060</v>
      </c>
      <c r="K942" s="31"/>
      <c r="N942" s="31" t="s">
        <v>4061</v>
      </c>
      <c r="O942" s="31" t="s">
        <v>857</v>
      </c>
      <c r="Q942" s="31" t="s">
        <v>842</v>
      </c>
      <c r="R942" s="31" t="s">
        <v>1454</v>
      </c>
      <c r="S942" s="31" t="s">
        <v>844</v>
      </c>
    </row>
    <row r="943" spans="1:19" x14ac:dyDescent="0.25">
      <c r="A943" s="31" t="s">
        <v>4062</v>
      </c>
      <c r="B943" s="31" t="s">
        <v>4064</v>
      </c>
      <c r="C943" s="31">
        <v>6360874</v>
      </c>
      <c r="D943" s="31">
        <v>167637</v>
      </c>
      <c r="E943" s="31" t="s">
        <v>833</v>
      </c>
      <c r="F943" s="31" t="s">
        <v>834</v>
      </c>
      <c r="G943" s="31" t="s">
        <v>1243</v>
      </c>
      <c r="H943" s="31" t="s">
        <v>836</v>
      </c>
      <c r="I943" s="31" t="s">
        <v>4063</v>
      </c>
      <c r="J943" s="31" t="s">
        <v>4065</v>
      </c>
      <c r="K943" s="31"/>
      <c r="N943" s="31" t="s">
        <v>4066</v>
      </c>
      <c r="O943" s="31" t="s">
        <v>857</v>
      </c>
      <c r="Q943" s="31" t="s">
        <v>842</v>
      </c>
      <c r="R943" s="31" t="s">
        <v>1454</v>
      </c>
      <c r="S943" s="31" t="s">
        <v>844</v>
      </c>
    </row>
    <row r="944" spans="1:19" x14ac:dyDescent="0.25">
      <c r="A944" s="31" t="s">
        <v>4067</v>
      </c>
      <c r="B944" s="31" t="s">
        <v>4069</v>
      </c>
      <c r="C944" s="31">
        <v>6361150</v>
      </c>
      <c r="D944" s="31">
        <v>167639</v>
      </c>
      <c r="E944" s="31" t="s">
        <v>833</v>
      </c>
      <c r="F944" s="31" t="s">
        <v>834</v>
      </c>
      <c r="G944" s="31" t="s">
        <v>4031</v>
      </c>
      <c r="H944" s="31" t="s">
        <v>836</v>
      </c>
      <c r="I944" s="31" t="s">
        <v>4068</v>
      </c>
      <c r="J944" s="31" t="s">
        <v>1184</v>
      </c>
      <c r="K944" s="31"/>
      <c r="N944" s="31" t="s">
        <v>4070</v>
      </c>
      <c r="O944" s="31" t="s">
        <v>857</v>
      </c>
      <c r="Q944" s="31" t="s">
        <v>842</v>
      </c>
      <c r="R944" s="31" t="s">
        <v>858</v>
      </c>
      <c r="S944" s="31" t="s">
        <v>844</v>
      </c>
    </row>
    <row r="945" spans="1:19" x14ac:dyDescent="0.25">
      <c r="A945" s="31" t="s">
        <v>4071</v>
      </c>
      <c r="B945" s="31" t="s">
        <v>4072</v>
      </c>
      <c r="C945" s="31">
        <v>6361596</v>
      </c>
      <c r="D945" s="31">
        <v>167642</v>
      </c>
      <c r="E945" s="31" t="s">
        <v>833</v>
      </c>
      <c r="F945" s="31" t="s">
        <v>834</v>
      </c>
      <c r="G945" s="31" t="s">
        <v>4031</v>
      </c>
      <c r="H945" s="31" t="s">
        <v>836</v>
      </c>
      <c r="I945" s="31" t="s">
        <v>4036</v>
      </c>
      <c r="J945" s="31" t="s">
        <v>1163</v>
      </c>
      <c r="K945" s="31"/>
      <c r="N945" s="31" t="s">
        <v>3313</v>
      </c>
      <c r="O945" s="31" t="s">
        <v>857</v>
      </c>
      <c r="Q945" s="31" t="s">
        <v>842</v>
      </c>
      <c r="R945" s="31" t="s">
        <v>1454</v>
      </c>
      <c r="S945" s="31" t="s">
        <v>844</v>
      </c>
    </row>
    <row r="946" spans="1:19" x14ac:dyDescent="0.25">
      <c r="A946" s="31" t="s">
        <v>4073</v>
      </c>
      <c r="B946" s="31" t="s">
        <v>4074</v>
      </c>
      <c r="C946" s="31">
        <v>6361746</v>
      </c>
      <c r="D946" s="31">
        <v>167643</v>
      </c>
      <c r="E946" s="31" t="s">
        <v>833</v>
      </c>
      <c r="F946" s="31" t="s">
        <v>834</v>
      </c>
      <c r="G946" s="31" t="s">
        <v>4031</v>
      </c>
      <c r="H946" s="31" t="s">
        <v>836</v>
      </c>
      <c r="I946" s="31" t="s">
        <v>4036</v>
      </c>
      <c r="J946" s="31" t="s">
        <v>4075</v>
      </c>
      <c r="K946" s="31"/>
      <c r="N946" s="31" t="s">
        <v>4076</v>
      </c>
      <c r="O946" s="31" t="s">
        <v>857</v>
      </c>
      <c r="Q946" s="31" t="s">
        <v>842</v>
      </c>
      <c r="R946" s="31" t="s">
        <v>858</v>
      </c>
      <c r="S946" s="31" t="s">
        <v>844</v>
      </c>
    </row>
    <row r="947" spans="1:19" x14ac:dyDescent="0.25">
      <c r="A947" s="31" t="s">
        <v>4077</v>
      </c>
      <c r="B947" s="31" t="s">
        <v>4079</v>
      </c>
      <c r="C947" s="31">
        <v>6362017</v>
      </c>
      <c r="D947" s="31">
        <v>167645</v>
      </c>
      <c r="E947" s="31" t="s">
        <v>833</v>
      </c>
      <c r="F947" s="31" t="s">
        <v>834</v>
      </c>
      <c r="G947" s="31" t="s">
        <v>4031</v>
      </c>
      <c r="H947" s="31" t="s">
        <v>836</v>
      </c>
      <c r="I947" s="31" t="s">
        <v>4078</v>
      </c>
      <c r="J947" s="31" t="s">
        <v>3487</v>
      </c>
      <c r="K947" s="31"/>
      <c r="N947" s="31" t="s">
        <v>4080</v>
      </c>
    </row>
    <row r="948" spans="1:19" x14ac:dyDescent="0.25">
      <c r="A948" s="31" t="s">
        <v>4081</v>
      </c>
      <c r="B948" s="31" t="s">
        <v>4083</v>
      </c>
      <c r="C948" s="31">
        <v>6362233</v>
      </c>
      <c r="D948" s="31">
        <v>167646</v>
      </c>
      <c r="E948" s="31" t="s">
        <v>833</v>
      </c>
      <c r="F948" s="31" t="s">
        <v>834</v>
      </c>
      <c r="G948" s="31" t="s">
        <v>4031</v>
      </c>
      <c r="H948" s="31" t="s">
        <v>836</v>
      </c>
      <c r="I948" s="31" t="s">
        <v>4082</v>
      </c>
      <c r="J948" s="31" t="s">
        <v>4084</v>
      </c>
      <c r="K948" s="31"/>
      <c r="N948" s="31" t="s">
        <v>4085</v>
      </c>
      <c r="O948" s="31" t="s">
        <v>857</v>
      </c>
      <c r="Q948" s="31" t="s">
        <v>842</v>
      </c>
      <c r="R948" s="31" t="s">
        <v>1454</v>
      </c>
      <c r="S948" s="31" t="s">
        <v>844</v>
      </c>
    </row>
    <row r="949" spans="1:19" x14ac:dyDescent="0.25">
      <c r="A949" s="31" t="s">
        <v>4086</v>
      </c>
      <c r="B949" s="31" t="s">
        <v>4088</v>
      </c>
      <c r="C949" s="31">
        <v>6362510</v>
      </c>
      <c r="D949" s="31">
        <v>167648</v>
      </c>
      <c r="E949" s="31" t="s">
        <v>833</v>
      </c>
      <c r="F949" s="31" t="s">
        <v>834</v>
      </c>
      <c r="G949" s="31" t="s">
        <v>1243</v>
      </c>
      <c r="H949" s="31" t="s">
        <v>836</v>
      </c>
      <c r="I949" s="31" t="s">
        <v>4087</v>
      </c>
      <c r="J949" s="31" t="s">
        <v>4089</v>
      </c>
      <c r="K949" s="31"/>
      <c r="N949" s="31" t="s">
        <v>2029</v>
      </c>
      <c r="O949" s="31" t="s">
        <v>857</v>
      </c>
      <c r="Q949" s="31" t="s">
        <v>842</v>
      </c>
      <c r="R949" s="31" t="s">
        <v>858</v>
      </c>
      <c r="S949" s="31" t="s">
        <v>844</v>
      </c>
    </row>
    <row r="950" spans="1:19" x14ac:dyDescent="0.25">
      <c r="A950" s="31" t="s">
        <v>4090</v>
      </c>
      <c r="B950" s="31" t="s">
        <v>4092</v>
      </c>
      <c r="C950" s="31">
        <v>6362812</v>
      </c>
      <c r="D950" s="31">
        <v>167650</v>
      </c>
      <c r="E950" s="31" t="s">
        <v>833</v>
      </c>
      <c r="F950" s="31" t="s">
        <v>834</v>
      </c>
      <c r="G950" s="31" t="s">
        <v>1768</v>
      </c>
      <c r="H950" s="31" t="s">
        <v>836</v>
      </c>
      <c r="I950" s="31" t="s">
        <v>4091</v>
      </c>
      <c r="J950" s="31" t="s">
        <v>4093</v>
      </c>
      <c r="K950" s="31"/>
      <c r="N950" s="31" t="s">
        <v>4094</v>
      </c>
      <c r="O950" s="31" t="s">
        <v>857</v>
      </c>
      <c r="Q950" s="31" t="s">
        <v>842</v>
      </c>
      <c r="R950" s="31" t="s">
        <v>1454</v>
      </c>
      <c r="S950" s="31" t="s">
        <v>844</v>
      </c>
    </row>
    <row r="951" spans="1:19" x14ac:dyDescent="0.25">
      <c r="A951" s="31" t="s">
        <v>4095</v>
      </c>
      <c r="B951" s="31" t="s">
        <v>4096</v>
      </c>
      <c r="C951" s="31">
        <v>6362981</v>
      </c>
      <c r="D951" s="31">
        <v>167651</v>
      </c>
      <c r="E951" s="31" t="s">
        <v>833</v>
      </c>
      <c r="F951" s="31" t="s">
        <v>834</v>
      </c>
      <c r="G951" s="31" t="s">
        <v>1243</v>
      </c>
      <c r="H951" s="31" t="s">
        <v>836</v>
      </c>
      <c r="I951" s="31" t="s">
        <v>4050</v>
      </c>
      <c r="J951" s="31" t="s">
        <v>4097</v>
      </c>
      <c r="K951" s="31"/>
      <c r="N951" s="31" t="s">
        <v>4098</v>
      </c>
    </row>
    <row r="952" spans="1:19" x14ac:dyDescent="0.25">
      <c r="A952" s="31" t="s">
        <v>4099</v>
      </c>
      <c r="B952" s="31" t="s">
        <v>4100</v>
      </c>
      <c r="C952" s="31">
        <v>6363594</v>
      </c>
      <c r="D952" s="31">
        <v>167656</v>
      </c>
      <c r="E952" s="31" t="s">
        <v>833</v>
      </c>
      <c r="F952" s="31" t="s">
        <v>834</v>
      </c>
      <c r="G952" s="31" t="s">
        <v>1243</v>
      </c>
      <c r="H952" s="31" t="s">
        <v>836</v>
      </c>
      <c r="I952" s="31" t="s">
        <v>4054</v>
      </c>
      <c r="J952" s="31" t="s">
        <v>4101</v>
      </c>
      <c r="K952" s="31"/>
      <c r="N952" s="31" t="s">
        <v>4102</v>
      </c>
      <c r="O952" s="31" t="s">
        <v>1601</v>
      </c>
      <c r="P952" s="31" t="s">
        <v>4103</v>
      </c>
    </row>
    <row r="953" spans="1:19" x14ac:dyDescent="0.25">
      <c r="A953" s="31" t="s">
        <v>4104</v>
      </c>
      <c r="B953" s="31" t="s">
        <v>4105</v>
      </c>
      <c r="C953" s="31">
        <v>6363894</v>
      </c>
      <c r="D953" s="31">
        <v>167658</v>
      </c>
      <c r="E953" s="31" t="s">
        <v>833</v>
      </c>
      <c r="F953" s="31" t="s">
        <v>834</v>
      </c>
      <c r="G953" s="31" t="s">
        <v>1243</v>
      </c>
      <c r="H953" s="31" t="s">
        <v>836</v>
      </c>
      <c r="I953" s="31" t="s">
        <v>4050</v>
      </c>
      <c r="J953" s="31" t="s">
        <v>4106</v>
      </c>
      <c r="K953" s="31"/>
      <c r="N953" s="31" t="s">
        <v>4107</v>
      </c>
      <c r="O953" s="31" t="s">
        <v>857</v>
      </c>
      <c r="Q953" s="31" t="s">
        <v>842</v>
      </c>
      <c r="R953" s="31" t="s">
        <v>1454</v>
      </c>
      <c r="S953" s="31" t="s">
        <v>844</v>
      </c>
    </row>
    <row r="954" spans="1:19" x14ac:dyDescent="0.25">
      <c r="A954" s="31" t="s">
        <v>4108</v>
      </c>
      <c r="B954" s="31" t="s">
        <v>4109</v>
      </c>
      <c r="C954" s="31">
        <v>6364136</v>
      </c>
      <c r="D954" s="31">
        <v>167660</v>
      </c>
      <c r="E954" s="31" t="s">
        <v>833</v>
      </c>
      <c r="F954" s="31" t="s">
        <v>834</v>
      </c>
      <c r="G954" s="31" t="s">
        <v>1243</v>
      </c>
      <c r="H954" s="31" t="s">
        <v>836</v>
      </c>
      <c r="I954" s="31" t="s">
        <v>4050</v>
      </c>
      <c r="J954" s="31" t="s">
        <v>4110</v>
      </c>
      <c r="K954" s="31"/>
      <c r="N954" s="31" t="s">
        <v>4111</v>
      </c>
      <c r="O954" s="31" t="s">
        <v>847</v>
      </c>
      <c r="P954" s="31" t="s">
        <v>4112</v>
      </c>
      <c r="Q954" s="31" t="s">
        <v>842</v>
      </c>
      <c r="R954" s="31" t="s">
        <v>843</v>
      </c>
      <c r="S954" s="31" t="s">
        <v>844</v>
      </c>
    </row>
    <row r="955" spans="1:19" x14ac:dyDescent="0.25">
      <c r="A955" s="31" t="s">
        <v>4113</v>
      </c>
      <c r="B955" s="31" t="s">
        <v>4114</v>
      </c>
      <c r="C955" s="31">
        <v>6364658</v>
      </c>
      <c r="D955" s="31">
        <v>167664</v>
      </c>
      <c r="E955" s="31" t="s">
        <v>833</v>
      </c>
      <c r="F955" s="31" t="s">
        <v>834</v>
      </c>
      <c r="G955" s="31" t="s">
        <v>1243</v>
      </c>
      <c r="H955" s="31" t="s">
        <v>836</v>
      </c>
      <c r="I955" s="31" t="s">
        <v>4050</v>
      </c>
      <c r="J955" s="31" t="s">
        <v>2117</v>
      </c>
      <c r="K955" s="31"/>
      <c r="N955" s="31" t="s">
        <v>4115</v>
      </c>
    </row>
    <row r="956" spans="1:19" x14ac:dyDescent="0.25">
      <c r="A956" s="31" t="s">
        <v>4116</v>
      </c>
      <c r="B956" s="31" t="s">
        <v>4055</v>
      </c>
      <c r="C956" s="31">
        <v>6364792</v>
      </c>
      <c r="D956" s="31">
        <v>167665</v>
      </c>
      <c r="E956" s="31" t="s">
        <v>833</v>
      </c>
      <c r="F956" s="31" t="s">
        <v>834</v>
      </c>
      <c r="G956" s="31" t="s">
        <v>1243</v>
      </c>
      <c r="H956" s="31" t="s">
        <v>836</v>
      </c>
      <c r="I956" s="31" t="s">
        <v>4054</v>
      </c>
      <c r="J956" s="31" t="s">
        <v>4117</v>
      </c>
      <c r="K956" s="31"/>
      <c r="N956" s="31" t="s">
        <v>4118</v>
      </c>
      <c r="O956" s="31" t="s">
        <v>857</v>
      </c>
      <c r="Q956" s="31" t="s">
        <v>842</v>
      </c>
      <c r="R956" s="31" t="s">
        <v>843</v>
      </c>
      <c r="S956" s="31" t="s">
        <v>844</v>
      </c>
    </row>
    <row r="957" spans="1:19" x14ac:dyDescent="0.25">
      <c r="A957" s="31" t="s">
        <v>4119</v>
      </c>
      <c r="B957" s="31" t="s">
        <v>4120</v>
      </c>
      <c r="C957" s="31">
        <v>6364934</v>
      </c>
      <c r="D957" s="31">
        <v>167666</v>
      </c>
      <c r="E957" s="31" t="s">
        <v>833</v>
      </c>
      <c r="F957" s="31" t="s">
        <v>834</v>
      </c>
      <c r="G957" s="31" t="s">
        <v>1243</v>
      </c>
      <c r="H957" s="31" t="s">
        <v>836</v>
      </c>
      <c r="I957" s="31" t="s">
        <v>4050</v>
      </c>
      <c r="J957" s="31" t="s">
        <v>4121</v>
      </c>
      <c r="K957" s="31"/>
      <c r="N957" s="31" t="s">
        <v>4122</v>
      </c>
    </row>
    <row r="958" spans="1:19" x14ac:dyDescent="0.25">
      <c r="A958" s="31" t="s">
        <v>4123</v>
      </c>
      <c r="B958" s="31" t="s">
        <v>4055</v>
      </c>
      <c r="C958" s="31">
        <v>6365214</v>
      </c>
      <c r="D958" s="31">
        <v>167668</v>
      </c>
      <c r="E958" s="31" t="s">
        <v>833</v>
      </c>
      <c r="F958" s="31" t="s">
        <v>834</v>
      </c>
      <c r="G958" s="31" t="s">
        <v>1243</v>
      </c>
      <c r="H958" s="31" t="s">
        <v>836</v>
      </c>
      <c r="I958" s="31" t="s">
        <v>4054</v>
      </c>
      <c r="J958" s="31" t="s">
        <v>1184</v>
      </c>
      <c r="K958" s="31"/>
      <c r="N958" s="31" t="s">
        <v>4124</v>
      </c>
    </row>
    <row r="959" spans="1:19" x14ac:dyDescent="0.25">
      <c r="A959" s="31" t="s">
        <v>4125</v>
      </c>
      <c r="B959" s="31" t="s">
        <v>4126</v>
      </c>
      <c r="C959" s="31">
        <v>6365341</v>
      </c>
      <c r="D959" s="31">
        <v>167669</v>
      </c>
      <c r="E959" s="31" t="s">
        <v>833</v>
      </c>
      <c r="F959" s="31" t="s">
        <v>834</v>
      </c>
      <c r="G959" s="31" t="s">
        <v>4031</v>
      </c>
      <c r="H959" s="31" t="s">
        <v>836</v>
      </c>
      <c r="I959" s="31" t="s">
        <v>4036</v>
      </c>
      <c r="J959" s="31" t="s">
        <v>4127</v>
      </c>
      <c r="K959" s="31"/>
      <c r="N959" s="31" t="s">
        <v>4128</v>
      </c>
      <c r="O959" s="31" t="s">
        <v>857</v>
      </c>
      <c r="Q959" s="31" t="s">
        <v>842</v>
      </c>
      <c r="R959" s="31" t="s">
        <v>1454</v>
      </c>
      <c r="S959" s="31" t="s">
        <v>844</v>
      </c>
    </row>
    <row r="960" spans="1:19" x14ac:dyDescent="0.25">
      <c r="A960" s="31" t="s">
        <v>4129</v>
      </c>
      <c r="B960" s="31" t="s">
        <v>4037</v>
      </c>
      <c r="C960" s="31">
        <v>6365504</v>
      </c>
      <c r="D960" s="31">
        <v>167670</v>
      </c>
      <c r="E960" s="31" t="s">
        <v>833</v>
      </c>
      <c r="F960" s="31" t="s">
        <v>834</v>
      </c>
      <c r="G960" s="31" t="s">
        <v>4031</v>
      </c>
      <c r="H960" s="31" t="s">
        <v>836</v>
      </c>
      <c r="I960" s="31" t="s">
        <v>4036</v>
      </c>
      <c r="J960" s="31" t="s">
        <v>4130</v>
      </c>
      <c r="K960" s="31"/>
      <c r="N960" s="31" t="s">
        <v>4131</v>
      </c>
      <c r="O960" s="31" t="s">
        <v>857</v>
      </c>
      <c r="Q960" s="31" t="s">
        <v>842</v>
      </c>
      <c r="R960" s="31" t="s">
        <v>1454</v>
      </c>
      <c r="S960" s="31" t="s">
        <v>844</v>
      </c>
    </row>
    <row r="961" spans="1:19" x14ac:dyDescent="0.25">
      <c r="A961" s="31" t="s">
        <v>4132</v>
      </c>
      <c r="B961" s="31" t="s">
        <v>4133</v>
      </c>
      <c r="C961" s="31">
        <v>6365640</v>
      </c>
      <c r="D961" s="31">
        <v>167671</v>
      </c>
      <c r="E961" s="31" t="s">
        <v>833</v>
      </c>
      <c r="F961" s="31" t="s">
        <v>834</v>
      </c>
      <c r="G961" s="31" t="s">
        <v>4031</v>
      </c>
      <c r="H961" s="31" t="s">
        <v>836</v>
      </c>
      <c r="I961" s="31" t="s">
        <v>4036</v>
      </c>
      <c r="J961" s="31" t="s">
        <v>4134</v>
      </c>
      <c r="K961" s="31"/>
      <c r="N961" s="31" t="s">
        <v>4135</v>
      </c>
      <c r="O961" s="31" t="s">
        <v>857</v>
      </c>
      <c r="Q961" s="31" t="s">
        <v>842</v>
      </c>
      <c r="R961" s="31" t="s">
        <v>1454</v>
      </c>
      <c r="S961" s="31" t="s">
        <v>844</v>
      </c>
    </row>
    <row r="962" spans="1:19" x14ac:dyDescent="0.25">
      <c r="A962" s="31" t="s">
        <v>4136</v>
      </c>
      <c r="B962" s="31" t="s">
        <v>4137</v>
      </c>
      <c r="C962" s="31">
        <v>6365787</v>
      </c>
      <c r="D962" s="31">
        <v>167672</v>
      </c>
      <c r="E962" s="31" t="s">
        <v>833</v>
      </c>
      <c r="F962" s="31" t="s">
        <v>834</v>
      </c>
      <c r="G962" s="31" t="s">
        <v>4031</v>
      </c>
      <c r="H962" s="31" t="s">
        <v>836</v>
      </c>
      <c r="I962" s="31" t="s">
        <v>4036</v>
      </c>
      <c r="J962" s="31" t="s">
        <v>4138</v>
      </c>
      <c r="K962" s="31"/>
      <c r="N962" s="31" t="s">
        <v>4139</v>
      </c>
      <c r="O962" s="31" t="s">
        <v>857</v>
      </c>
      <c r="Q962" s="31" t="s">
        <v>842</v>
      </c>
      <c r="R962" s="31" t="s">
        <v>1454</v>
      </c>
      <c r="S962" s="31" t="s">
        <v>844</v>
      </c>
    </row>
    <row r="963" spans="1:19" x14ac:dyDescent="0.25">
      <c r="A963" s="31" t="s">
        <v>4140</v>
      </c>
      <c r="B963" s="31" t="s">
        <v>4142</v>
      </c>
      <c r="C963" s="31">
        <v>6366039</v>
      </c>
      <c r="D963" s="31">
        <v>167674</v>
      </c>
      <c r="E963" s="31" t="s">
        <v>833</v>
      </c>
      <c r="F963" s="31" t="s">
        <v>834</v>
      </c>
      <c r="G963" s="31" t="s">
        <v>1243</v>
      </c>
      <c r="H963" s="31" t="s">
        <v>836</v>
      </c>
      <c r="I963" s="31" t="s">
        <v>4141</v>
      </c>
      <c r="J963" s="31" t="s">
        <v>1113</v>
      </c>
      <c r="K963" s="31"/>
      <c r="N963" s="31" t="s">
        <v>4143</v>
      </c>
      <c r="O963" s="31" t="s">
        <v>871</v>
      </c>
      <c r="Q963" s="31" t="s">
        <v>842</v>
      </c>
      <c r="R963" s="31" t="s">
        <v>858</v>
      </c>
      <c r="S963" s="31" t="s">
        <v>844</v>
      </c>
    </row>
    <row r="964" spans="1:19" x14ac:dyDescent="0.25">
      <c r="A964" s="31" t="s">
        <v>4144</v>
      </c>
      <c r="B964" s="31" t="s">
        <v>4147</v>
      </c>
      <c r="C964" s="31">
        <v>6366181</v>
      </c>
      <c r="D964" s="31">
        <v>167675</v>
      </c>
      <c r="E964" s="31" t="s">
        <v>833</v>
      </c>
      <c r="F964" s="31" t="s">
        <v>834</v>
      </c>
      <c r="G964" s="31" t="s">
        <v>4145</v>
      </c>
      <c r="H964" s="31" t="s">
        <v>836</v>
      </c>
      <c r="I964" s="31" t="s">
        <v>4146</v>
      </c>
      <c r="J964" s="31" t="s">
        <v>4148</v>
      </c>
      <c r="K964" s="31"/>
      <c r="N964" s="31" t="s">
        <v>4149</v>
      </c>
      <c r="O964" s="31" t="s">
        <v>857</v>
      </c>
      <c r="Q964" s="31" t="s">
        <v>842</v>
      </c>
      <c r="R964" s="31" t="s">
        <v>1454</v>
      </c>
      <c r="S964" s="31" t="s">
        <v>844</v>
      </c>
    </row>
    <row r="965" spans="1:19" x14ac:dyDescent="0.25">
      <c r="A965" s="31" t="s">
        <v>4150</v>
      </c>
      <c r="B965" s="31" t="s">
        <v>1770</v>
      </c>
      <c r="C965" s="31">
        <v>6366350</v>
      </c>
      <c r="D965" s="31">
        <v>167676</v>
      </c>
      <c r="E965" s="31" t="s">
        <v>833</v>
      </c>
      <c r="F965" s="31" t="s">
        <v>834</v>
      </c>
      <c r="G965" s="31" t="s">
        <v>1768</v>
      </c>
      <c r="H965" s="31" t="s">
        <v>836</v>
      </c>
      <c r="I965" s="31" t="s">
        <v>1769</v>
      </c>
      <c r="J965" s="31" t="s">
        <v>4151</v>
      </c>
      <c r="K965" s="31"/>
      <c r="N965" s="31" t="s">
        <v>4152</v>
      </c>
    </row>
    <row r="966" spans="1:19" x14ac:dyDescent="0.25">
      <c r="A966" s="31" t="s">
        <v>4153</v>
      </c>
      <c r="B966" s="31" t="s">
        <v>4155</v>
      </c>
      <c r="C966" s="31">
        <v>6366615</v>
      </c>
      <c r="D966" s="31">
        <v>167678</v>
      </c>
      <c r="E966" s="31" t="s">
        <v>833</v>
      </c>
      <c r="F966" s="31" t="s">
        <v>834</v>
      </c>
      <c r="G966" s="31" t="s">
        <v>1243</v>
      </c>
      <c r="H966" s="31" t="s">
        <v>836</v>
      </c>
      <c r="I966" s="31" t="s">
        <v>4154</v>
      </c>
      <c r="J966" s="31" t="s">
        <v>4156</v>
      </c>
      <c r="K966" s="31"/>
      <c r="N966" s="31" t="s">
        <v>4157</v>
      </c>
      <c r="O966" s="31" t="s">
        <v>857</v>
      </c>
      <c r="Q966" s="31" t="s">
        <v>842</v>
      </c>
      <c r="R966" s="31" t="s">
        <v>843</v>
      </c>
      <c r="S966" s="31" t="s">
        <v>844</v>
      </c>
    </row>
    <row r="967" spans="1:19" x14ac:dyDescent="0.25">
      <c r="A967" s="31" t="s">
        <v>4158</v>
      </c>
      <c r="B967" s="31" t="s">
        <v>4159</v>
      </c>
      <c r="C967" s="31">
        <v>6366763</v>
      </c>
      <c r="D967" s="31">
        <v>167679</v>
      </c>
      <c r="E967" s="31" t="s">
        <v>833</v>
      </c>
      <c r="F967" s="31" t="s">
        <v>834</v>
      </c>
      <c r="G967" s="31" t="s">
        <v>4145</v>
      </c>
      <c r="H967" s="31" t="s">
        <v>836</v>
      </c>
      <c r="I967" s="31" t="s">
        <v>4146</v>
      </c>
      <c r="J967" s="31" t="s">
        <v>4160</v>
      </c>
      <c r="K967" s="31"/>
      <c r="N967" s="31" t="s">
        <v>4161</v>
      </c>
      <c r="O967" s="31" t="s">
        <v>847</v>
      </c>
      <c r="P967" s="31" t="s">
        <v>4162</v>
      </c>
      <c r="Q967" s="31" t="s">
        <v>842</v>
      </c>
      <c r="R967" s="31" t="s">
        <v>858</v>
      </c>
      <c r="S967" s="31" t="s">
        <v>844</v>
      </c>
    </row>
    <row r="968" spans="1:19" x14ac:dyDescent="0.25">
      <c r="A968" s="31" t="s">
        <v>4163</v>
      </c>
      <c r="B968" s="31" t="s">
        <v>4165</v>
      </c>
      <c r="C968" s="31">
        <v>6366926</v>
      </c>
      <c r="D968" s="31">
        <v>167680</v>
      </c>
      <c r="E968" s="31" t="s">
        <v>833</v>
      </c>
      <c r="F968" s="31" t="s">
        <v>834</v>
      </c>
      <c r="G968" s="31" t="s">
        <v>1768</v>
      </c>
      <c r="H968" s="31" t="s">
        <v>836</v>
      </c>
      <c r="I968" s="31" t="s">
        <v>4164</v>
      </c>
      <c r="J968" s="31" t="s">
        <v>4166</v>
      </c>
      <c r="K968" s="31"/>
      <c r="N968" s="31" t="s">
        <v>4167</v>
      </c>
      <c r="O968" s="31" t="s">
        <v>857</v>
      </c>
      <c r="Q968" s="31" t="s">
        <v>842</v>
      </c>
      <c r="R968" s="31" t="s">
        <v>1454</v>
      </c>
      <c r="S968" s="31" t="s">
        <v>844</v>
      </c>
    </row>
    <row r="969" spans="1:19" x14ac:dyDescent="0.25">
      <c r="A969" s="31" t="s">
        <v>4168</v>
      </c>
      <c r="B969" s="31" t="s">
        <v>4169</v>
      </c>
      <c r="C969" s="31">
        <v>6367318</v>
      </c>
      <c r="D969" s="31">
        <v>167683</v>
      </c>
      <c r="E969" s="31" t="s">
        <v>833</v>
      </c>
      <c r="F969" s="31" t="s">
        <v>834</v>
      </c>
      <c r="G969" s="31" t="s">
        <v>4031</v>
      </c>
      <c r="H969" s="31" t="s">
        <v>836</v>
      </c>
      <c r="I969" s="31" t="s">
        <v>4036</v>
      </c>
      <c r="J969" s="31" t="s">
        <v>4170</v>
      </c>
      <c r="K969" s="31"/>
      <c r="N969" s="31" t="s">
        <v>4171</v>
      </c>
      <c r="O969" s="31" t="s">
        <v>857</v>
      </c>
      <c r="Q969" s="31" t="s">
        <v>842</v>
      </c>
      <c r="R969" s="31" t="s">
        <v>1454</v>
      </c>
      <c r="S969" s="31" t="s">
        <v>844</v>
      </c>
    </row>
    <row r="970" spans="1:19" x14ac:dyDescent="0.25">
      <c r="A970" s="31" t="s">
        <v>4172</v>
      </c>
      <c r="B970" s="31" t="s">
        <v>4174</v>
      </c>
      <c r="C970" s="31">
        <v>6367462</v>
      </c>
      <c r="D970" s="31">
        <v>167684</v>
      </c>
      <c r="E970" s="31" t="s">
        <v>833</v>
      </c>
      <c r="F970" s="31" t="s">
        <v>834</v>
      </c>
      <c r="G970" s="31" t="s">
        <v>1243</v>
      </c>
      <c r="H970" s="31" t="s">
        <v>836</v>
      </c>
      <c r="I970" s="31" t="s">
        <v>4173</v>
      </c>
      <c r="J970" s="31" t="s">
        <v>4175</v>
      </c>
      <c r="K970" s="31"/>
      <c r="N970" s="31" t="s">
        <v>4176</v>
      </c>
      <c r="O970" s="31" t="s">
        <v>857</v>
      </c>
      <c r="Q970" s="31" t="s">
        <v>842</v>
      </c>
      <c r="R970" s="31" t="s">
        <v>858</v>
      </c>
      <c r="S970" s="31" t="s">
        <v>844</v>
      </c>
    </row>
    <row r="971" spans="1:19" x14ac:dyDescent="0.25">
      <c r="A971" s="31" t="s">
        <v>4177</v>
      </c>
      <c r="B971" s="31" t="s">
        <v>4178</v>
      </c>
      <c r="C971" s="31">
        <v>6367743</v>
      </c>
      <c r="D971" s="31">
        <v>167686</v>
      </c>
      <c r="E971" s="31" t="s">
        <v>833</v>
      </c>
      <c r="F971" s="31" t="s">
        <v>834</v>
      </c>
      <c r="G971" s="31" t="s">
        <v>1243</v>
      </c>
      <c r="H971" s="31" t="s">
        <v>836</v>
      </c>
      <c r="I971" s="31" t="s">
        <v>4054</v>
      </c>
      <c r="J971" s="31" t="s">
        <v>3101</v>
      </c>
      <c r="K971" s="31"/>
      <c r="N971" s="31" t="s">
        <v>4124</v>
      </c>
    </row>
    <row r="972" spans="1:19" x14ac:dyDescent="0.25">
      <c r="A972" s="31" t="s">
        <v>4179</v>
      </c>
      <c r="B972" s="31" t="s">
        <v>4182</v>
      </c>
      <c r="C972" s="31">
        <v>6367885</v>
      </c>
      <c r="D972" s="31">
        <v>167687</v>
      </c>
      <c r="E972" s="31" t="s">
        <v>833</v>
      </c>
      <c r="F972" s="31" t="s">
        <v>834</v>
      </c>
      <c r="G972" s="31" t="s">
        <v>4180</v>
      </c>
      <c r="H972" s="31" t="s">
        <v>836</v>
      </c>
      <c r="I972" s="31" t="s">
        <v>4181</v>
      </c>
      <c r="J972" s="31" t="s">
        <v>2270</v>
      </c>
      <c r="K972" s="31"/>
      <c r="N972" s="31" t="s">
        <v>4183</v>
      </c>
      <c r="O972" s="31" t="s">
        <v>857</v>
      </c>
      <c r="Q972" s="31" t="s">
        <v>842</v>
      </c>
      <c r="R972" s="31" t="s">
        <v>1454</v>
      </c>
      <c r="S972" s="31" t="s">
        <v>844</v>
      </c>
    </row>
    <row r="973" spans="1:19" x14ac:dyDescent="0.25">
      <c r="A973" s="31" t="s">
        <v>4184</v>
      </c>
      <c r="B973" s="31" t="s">
        <v>4186</v>
      </c>
      <c r="C973" s="31">
        <v>6368405</v>
      </c>
      <c r="D973" s="31">
        <v>167691</v>
      </c>
      <c r="E973" s="31" t="s">
        <v>833</v>
      </c>
      <c r="F973" s="31" t="s">
        <v>834</v>
      </c>
      <c r="G973" s="31" t="s">
        <v>1243</v>
      </c>
      <c r="H973" s="31" t="s">
        <v>836</v>
      </c>
      <c r="I973" s="31" t="s">
        <v>4185</v>
      </c>
      <c r="J973" s="31" t="s">
        <v>4187</v>
      </c>
      <c r="K973" s="31"/>
      <c r="N973" s="31" t="s">
        <v>4188</v>
      </c>
      <c r="O973" s="31" t="s">
        <v>847</v>
      </c>
      <c r="P973" s="31" t="s">
        <v>1215</v>
      </c>
      <c r="Q973" s="31" t="s">
        <v>842</v>
      </c>
      <c r="R973" s="31" t="s">
        <v>843</v>
      </c>
      <c r="S973" s="31" t="s">
        <v>844</v>
      </c>
    </row>
    <row r="974" spans="1:19" x14ac:dyDescent="0.25">
      <c r="A974" s="31" t="s">
        <v>4189</v>
      </c>
      <c r="B974" s="31" t="s">
        <v>4191</v>
      </c>
      <c r="C974" s="31">
        <v>6368700</v>
      </c>
      <c r="D974" s="31">
        <v>167693</v>
      </c>
      <c r="E974" s="31" t="s">
        <v>833</v>
      </c>
      <c r="F974" s="31" t="s">
        <v>834</v>
      </c>
      <c r="G974" s="31" t="s">
        <v>835</v>
      </c>
      <c r="H974" s="31" t="s">
        <v>836</v>
      </c>
      <c r="I974" s="31" t="s">
        <v>4190</v>
      </c>
      <c r="J974" s="31" t="s">
        <v>4192</v>
      </c>
      <c r="K974" s="31"/>
      <c r="N974" s="31" t="s">
        <v>4193</v>
      </c>
      <c r="O974" s="31" t="s">
        <v>857</v>
      </c>
      <c r="Q974" s="31" t="s">
        <v>842</v>
      </c>
      <c r="R974" s="31" t="s">
        <v>1454</v>
      </c>
      <c r="S974" s="31" t="s">
        <v>844</v>
      </c>
    </row>
    <row r="975" spans="1:19" x14ac:dyDescent="0.25">
      <c r="A975" s="31" t="s">
        <v>4194</v>
      </c>
      <c r="B975" s="31" t="s">
        <v>4033</v>
      </c>
      <c r="C975" s="31">
        <v>6369023</v>
      </c>
      <c r="D975" s="31">
        <v>167695</v>
      </c>
      <c r="E975" s="31" t="s">
        <v>833</v>
      </c>
      <c r="F975" s="31" t="s">
        <v>834</v>
      </c>
      <c r="G975" s="31" t="s">
        <v>4031</v>
      </c>
      <c r="H975" s="31" t="s">
        <v>836</v>
      </c>
      <c r="I975" s="31" t="s">
        <v>4032</v>
      </c>
      <c r="J975" s="31" t="s">
        <v>4195</v>
      </c>
      <c r="K975" s="31"/>
      <c r="N975" s="31" t="s">
        <v>1709</v>
      </c>
      <c r="O975" s="31" t="s">
        <v>857</v>
      </c>
      <c r="Q975" s="31" t="s">
        <v>842</v>
      </c>
      <c r="R975" s="31" t="s">
        <v>843</v>
      </c>
      <c r="S975" s="31" t="s">
        <v>844</v>
      </c>
    </row>
    <row r="976" spans="1:19" x14ac:dyDescent="0.25">
      <c r="A976" s="31" t="s">
        <v>4196</v>
      </c>
      <c r="B976" s="31" t="s">
        <v>4051</v>
      </c>
      <c r="C976" s="31">
        <v>6369188</v>
      </c>
      <c r="D976" s="31">
        <v>167696</v>
      </c>
      <c r="E976" s="31" t="s">
        <v>833</v>
      </c>
      <c r="F976" s="31" t="s">
        <v>834</v>
      </c>
      <c r="G976" s="31" t="s">
        <v>1243</v>
      </c>
      <c r="H976" s="31" t="s">
        <v>836</v>
      </c>
      <c r="I976" s="31" t="s">
        <v>4050</v>
      </c>
      <c r="J976" s="31" t="s">
        <v>4197</v>
      </c>
      <c r="K976" s="31"/>
      <c r="N976" s="31" t="s">
        <v>4198</v>
      </c>
      <c r="O976" s="31" t="s">
        <v>857</v>
      </c>
      <c r="Q976" s="31" t="s">
        <v>842</v>
      </c>
      <c r="R976" s="31" t="s">
        <v>1454</v>
      </c>
      <c r="S976" s="31" t="s">
        <v>844</v>
      </c>
    </row>
    <row r="977" spans="1:19" x14ac:dyDescent="0.25">
      <c r="A977" s="31" t="s">
        <v>4199</v>
      </c>
      <c r="B977" s="31" t="s">
        <v>4200</v>
      </c>
      <c r="C977" s="31">
        <v>6369312</v>
      </c>
      <c r="D977" s="31">
        <v>167697</v>
      </c>
      <c r="E977" s="31" t="s">
        <v>833</v>
      </c>
      <c r="F977" s="31" t="s">
        <v>834</v>
      </c>
      <c r="G977" s="31" t="s">
        <v>1243</v>
      </c>
      <c r="H977" s="31" t="s">
        <v>836</v>
      </c>
      <c r="I977" s="31" t="s">
        <v>4050</v>
      </c>
      <c r="J977" s="31" t="s">
        <v>4201</v>
      </c>
      <c r="K977" s="31"/>
      <c r="N977" s="31" t="s">
        <v>4202</v>
      </c>
      <c r="O977" s="31" t="s">
        <v>871</v>
      </c>
      <c r="Q977" s="31" t="s">
        <v>842</v>
      </c>
      <c r="R977" s="31" t="s">
        <v>858</v>
      </c>
      <c r="S977" s="31" t="s">
        <v>844</v>
      </c>
    </row>
    <row r="978" spans="1:19" x14ac:dyDescent="0.25">
      <c r="A978" s="31" t="s">
        <v>4203</v>
      </c>
      <c r="B978" s="31" t="s">
        <v>4204</v>
      </c>
      <c r="C978" s="31">
        <v>6369863</v>
      </c>
      <c r="D978" s="31">
        <v>167700</v>
      </c>
      <c r="E978" s="31" t="s">
        <v>833</v>
      </c>
      <c r="F978" s="31" t="s">
        <v>834</v>
      </c>
      <c r="G978" s="31" t="s">
        <v>1768</v>
      </c>
      <c r="H978" s="31" t="s">
        <v>836</v>
      </c>
      <c r="I978" s="31" t="s">
        <v>1769</v>
      </c>
      <c r="J978" s="31" t="s">
        <v>4205</v>
      </c>
      <c r="K978" s="31"/>
      <c r="N978" s="31" t="s">
        <v>1898</v>
      </c>
      <c r="O978" s="31" t="s">
        <v>857</v>
      </c>
      <c r="Q978" s="31" t="s">
        <v>842</v>
      </c>
      <c r="R978" s="31" t="s">
        <v>1454</v>
      </c>
      <c r="S978" s="31" t="s">
        <v>844</v>
      </c>
    </row>
    <row r="979" spans="1:19" x14ac:dyDescent="0.25">
      <c r="A979" s="31" t="s">
        <v>4206</v>
      </c>
      <c r="B979" s="31" t="s">
        <v>4208</v>
      </c>
      <c r="C979" s="31">
        <v>6370149</v>
      </c>
      <c r="D979" s="31">
        <v>167702</v>
      </c>
      <c r="E979" s="31" t="s">
        <v>833</v>
      </c>
      <c r="F979" s="31" t="s">
        <v>834</v>
      </c>
      <c r="G979" s="31" t="s">
        <v>4031</v>
      </c>
      <c r="H979" s="31" t="s">
        <v>836</v>
      </c>
      <c r="I979" s="31" t="s">
        <v>4207</v>
      </c>
      <c r="J979" s="31" t="s">
        <v>4209</v>
      </c>
      <c r="K979" s="31"/>
      <c r="N979" s="31" t="s">
        <v>4210</v>
      </c>
    </row>
    <row r="980" spans="1:19" x14ac:dyDescent="0.25">
      <c r="A980" s="31" t="s">
        <v>4211</v>
      </c>
      <c r="B980" s="31" t="s">
        <v>4083</v>
      </c>
      <c r="C980" s="31">
        <v>6370273</v>
      </c>
      <c r="D980" s="31">
        <v>167703</v>
      </c>
      <c r="E980" s="31" t="s">
        <v>833</v>
      </c>
      <c r="F980" s="31" t="s">
        <v>834</v>
      </c>
      <c r="G980" s="31" t="s">
        <v>4031</v>
      </c>
      <c r="H980" s="31" t="s">
        <v>836</v>
      </c>
      <c r="I980" s="31" t="s">
        <v>4082</v>
      </c>
      <c r="J980" s="31" t="s">
        <v>4212</v>
      </c>
      <c r="K980" s="31"/>
      <c r="N980" s="31" t="s">
        <v>4213</v>
      </c>
      <c r="O980" s="31" t="s">
        <v>857</v>
      </c>
      <c r="Q980" s="31" t="s">
        <v>842</v>
      </c>
      <c r="R980" s="31" t="s">
        <v>1454</v>
      </c>
      <c r="S980" s="31" t="s">
        <v>844</v>
      </c>
    </row>
    <row r="981" spans="1:19" x14ac:dyDescent="0.25">
      <c r="A981" s="31" t="s">
        <v>4214</v>
      </c>
      <c r="B981" s="31" t="s">
        <v>4215</v>
      </c>
      <c r="C981" s="31">
        <v>6370407</v>
      </c>
      <c r="D981" s="31">
        <v>167704</v>
      </c>
      <c r="E981" s="31" t="s">
        <v>833</v>
      </c>
      <c r="F981" s="31" t="s">
        <v>834</v>
      </c>
      <c r="G981" s="31" t="s">
        <v>4031</v>
      </c>
      <c r="H981" s="31" t="s">
        <v>836</v>
      </c>
      <c r="I981" s="31" t="s">
        <v>4058</v>
      </c>
      <c r="J981" s="31" t="s">
        <v>1131</v>
      </c>
      <c r="K981" s="31"/>
      <c r="N981" s="31" t="s">
        <v>4216</v>
      </c>
      <c r="O981" s="31" t="s">
        <v>857</v>
      </c>
      <c r="Q981" s="31" t="s">
        <v>842</v>
      </c>
      <c r="R981" s="31" t="s">
        <v>1454</v>
      </c>
      <c r="S981" s="31" t="s">
        <v>844</v>
      </c>
    </row>
    <row r="982" spans="1:19" x14ac:dyDescent="0.25">
      <c r="A982" s="31" t="s">
        <v>4217</v>
      </c>
      <c r="B982" s="31" t="s">
        <v>4218</v>
      </c>
      <c r="C982" s="31">
        <v>6370530</v>
      </c>
      <c r="D982" s="31">
        <v>167705</v>
      </c>
      <c r="E982" s="31" t="s">
        <v>833</v>
      </c>
      <c r="F982" s="31" t="s">
        <v>834</v>
      </c>
      <c r="G982" s="31" t="s">
        <v>835</v>
      </c>
      <c r="H982" s="31" t="s">
        <v>836</v>
      </c>
      <c r="I982" s="31" t="s">
        <v>4190</v>
      </c>
      <c r="J982" s="31" t="s">
        <v>4219</v>
      </c>
      <c r="K982" s="31"/>
      <c r="N982" s="31" t="s">
        <v>4220</v>
      </c>
    </row>
    <row r="983" spans="1:19" x14ac:dyDescent="0.25">
      <c r="A983" s="31" t="s">
        <v>4221</v>
      </c>
      <c r="B983" s="31" t="s">
        <v>4222</v>
      </c>
      <c r="C983" s="31">
        <v>6370669</v>
      </c>
      <c r="D983" s="31">
        <v>167706</v>
      </c>
      <c r="E983" s="31" t="s">
        <v>833</v>
      </c>
      <c r="F983" s="31" t="s">
        <v>834</v>
      </c>
      <c r="G983" s="31" t="s">
        <v>1243</v>
      </c>
      <c r="H983" s="31" t="s">
        <v>836</v>
      </c>
      <c r="I983" s="31" t="s">
        <v>4141</v>
      </c>
      <c r="J983" s="31" t="s">
        <v>4223</v>
      </c>
      <c r="K983" s="31"/>
      <c r="N983" s="31" t="s">
        <v>4080</v>
      </c>
    </row>
    <row r="984" spans="1:19" x14ac:dyDescent="0.25">
      <c r="A984" s="31" t="s">
        <v>4224</v>
      </c>
      <c r="B984" s="31" t="s">
        <v>4051</v>
      </c>
      <c r="C984" s="31">
        <v>6370824</v>
      </c>
      <c r="D984" s="31">
        <v>167707</v>
      </c>
      <c r="E984" s="31" t="s">
        <v>833</v>
      </c>
      <c r="F984" s="31" t="s">
        <v>834</v>
      </c>
      <c r="G984" s="31" t="s">
        <v>1243</v>
      </c>
      <c r="H984" s="31" t="s">
        <v>836</v>
      </c>
      <c r="I984" s="31" t="s">
        <v>4050</v>
      </c>
      <c r="J984" s="31" t="s">
        <v>4225</v>
      </c>
      <c r="K984" s="31"/>
      <c r="N984" s="31" t="s">
        <v>4226</v>
      </c>
      <c r="O984" s="31" t="s">
        <v>857</v>
      </c>
      <c r="Q984" s="31" t="s">
        <v>842</v>
      </c>
      <c r="R984" s="31" t="s">
        <v>1454</v>
      </c>
      <c r="S984" s="31" t="s">
        <v>844</v>
      </c>
    </row>
    <row r="985" spans="1:19" x14ac:dyDescent="0.25">
      <c r="A985" s="31" t="s">
        <v>4227</v>
      </c>
      <c r="B985" s="31" t="s">
        <v>4228</v>
      </c>
      <c r="C985" s="31">
        <v>6370962</v>
      </c>
      <c r="D985" s="31">
        <v>167708</v>
      </c>
      <c r="E985" s="31" t="s">
        <v>833</v>
      </c>
      <c r="F985" s="31" t="s">
        <v>834</v>
      </c>
      <c r="G985" s="31" t="s">
        <v>1243</v>
      </c>
      <c r="H985" s="31" t="s">
        <v>836</v>
      </c>
      <c r="I985" s="31" t="s">
        <v>4050</v>
      </c>
      <c r="J985" s="31" t="s">
        <v>4229</v>
      </c>
      <c r="K985" s="31"/>
      <c r="N985" s="31" t="s">
        <v>4230</v>
      </c>
      <c r="O985" s="31" t="s">
        <v>857</v>
      </c>
      <c r="Q985" s="31" t="s">
        <v>842</v>
      </c>
      <c r="R985" s="31" t="s">
        <v>1454</v>
      </c>
      <c r="S985" s="31" t="s">
        <v>844</v>
      </c>
    </row>
    <row r="986" spans="1:19" x14ac:dyDescent="0.25">
      <c r="A986" s="31" t="s">
        <v>4231</v>
      </c>
      <c r="B986" s="31" t="s">
        <v>4232</v>
      </c>
      <c r="C986" s="31">
        <v>6371319</v>
      </c>
      <c r="D986" s="31">
        <v>167711</v>
      </c>
      <c r="E986" s="31" t="s">
        <v>833</v>
      </c>
      <c r="F986" s="31" t="s">
        <v>834</v>
      </c>
      <c r="G986" s="31" t="s">
        <v>835</v>
      </c>
      <c r="H986" s="31" t="s">
        <v>836</v>
      </c>
      <c r="I986" s="31" t="s">
        <v>4190</v>
      </c>
      <c r="J986" s="31" t="s">
        <v>4233</v>
      </c>
      <c r="K986" s="31"/>
      <c r="N986" s="31" t="s">
        <v>4234</v>
      </c>
    </row>
    <row r="987" spans="1:19" x14ac:dyDescent="0.25">
      <c r="A987" s="31" t="s">
        <v>4235</v>
      </c>
      <c r="B987" s="31" t="s">
        <v>4083</v>
      </c>
      <c r="C987" s="31">
        <v>6371845</v>
      </c>
      <c r="D987" s="31">
        <v>167715</v>
      </c>
      <c r="E987" s="31" t="s">
        <v>833</v>
      </c>
      <c r="F987" s="31" t="s">
        <v>834</v>
      </c>
      <c r="G987" s="31" t="s">
        <v>4031</v>
      </c>
      <c r="H987" s="31" t="s">
        <v>836</v>
      </c>
      <c r="I987" s="31" t="s">
        <v>4082</v>
      </c>
      <c r="J987" s="31" t="s">
        <v>4236</v>
      </c>
      <c r="K987" s="31"/>
      <c r="N987" s="31" t="s">
        <v>4237</v>
      </c>
      <c r="O987" s="31" t="s">
        <v>857</v>
      </c>
      <c r="Q987" s="31" t="s">
        <v>842</v>
      </c>
      <c r="R987" s="31" t="s">
        <v>1454</v>
      </c>
      <c r="S987" s="31" t="s">
        <v>844</v>
      </c>
    </row>
    <row r="988" spans="1:19" x14ac:dyDescent="0.25">
      <c r="A988" s="31" t="s">
        <v>4238</v>
      </c>
      <c r="B988" s="31" t="s">
        <v>4222</v>
      </c>
      <c r="C988" s="31">
        <v>6371967</v>
      </c>
      <c r="D988" s="31">
        <v>167716</v>
      </c>
      <c r="E988" s="31" t="s">
        <v>833</v>
      </c>
      <c r="F988" s="31" t="s">
        <v>834</v>
      </c>
      <c r="G988" s="31" t="s">
        <v>1243</v>
      </c>
      <c r="H988" s="31" t="s">
        <v>836</v>
      </c>
      <c r="I988" s="31" t="s">
        <v>4141</v>
      </c>
      <c r="J988" s="31" t="s">
        <v>4239</v>
      </c>
      <c r="K988" s="31"/>
      <c r="N988" s="31" t="s">
        <v>4240</v>
      </c>
    </row>
    <row r="989" spans="1:19" x14ac:dyDescent="0.25">
      <c r="A989" s="31" t="s">
        <v>4241</v>
      </c>
      <c r="B989" s="31" t="s">
        <v>4218</v>
      </c>
      <c r="C989" s="31">
        <v>6372093</v>
      </c>
      <c r="D989" s="31">
        <v>167717</v>
      </c>
      <c r="E989" s="31" t="s">
        <v>833</v>
      </c>
      <c r="F989" s="31" t="s">
        <v>834</v>
      </c>
      <c r="G989" s="31" t="s">
        <v>835</v>
      </c>
      <c r="H989" s="31" t="s">
        <v>836</v>
      </c>
      <c r="I989" s="31" t="s">
        <v>4190</v>
      </c>
      <c r="J989" s="31" t="s">
        <v>4242</v>
      </c>
      <c r="K989" s="31"/>
      <c r="N989" s="31" t="s">
        <v>4243</v>
      </c>
      <c r="O989" s="31" t="s">
        <v>857</v>
      </c>
      <c r="Q989" s="31" t="s">
        <v>842</v>
      </c>
      <c r="R989" s="31" t="s">
        <v>1454</v>
      </c>
      <c r="S989" s="31" t="s">
        <v>844</v>
      </c>
    </row>
    <row r="990" spans="1:19" x14ac:dyDescent="0.25">
      <c r="A990" s="31" t="s">
        <v>4244</v>
      </c>
      <c r="B990" s="31" t="s">
        <v>4033</v>
      </c>
      <c r="C990" s="31">
        <v>6372407</v>
      </c>
      <c r="D990" s="31">
        <v>167719</v>
      </c>
      <c r="E990" s="31" t="s">
        <v>833</v>
      </c>
      <c r="F990" s="31" t="s">
        <v>834</v>
      </c>
      <c r="G990" s="31" t="s">
        <v>4031</v>
      </c>
      <c r="H990" s="31" t="s">
        <v>836</v>
      </c>
      <c r="I990" s="31" t="s">
        <v>4032</v>
      </c>
      <c r="J990" s="31" t="s">
        <v>4245</v>
      </c>
      <c r="K990" s="31"/>
      <c r="N990" s="31" t="s">
        <v>4246</v>
      </c>
      <c r="O990" s="31" t="s">
        <v>857</v>
      </c>
      <c r="Q990" s="31" t="s">
        <v>842</v>
      </c>
      <c r="R990" s="31" t="s">
        <v>843</v>
      </c>
      <c r="S990" s="31" t="s">
        <v>844</v>
      </c>
    </row>
    <row r="991" spans="1:19" x14ac:dyDescent="0.25">
      <c r="A991" s="31" t="s">
        <v>4247</v>
      </c>
      <c r="B991" s="31" t="s">
        <v>4248</v>
      </c>
      <c r="C991" s="31">
        <v>6372593</v>
      </c>
      <c r="D991" s="31">
        <v>167720</v>
      </c>
      <c r="E991" s="31" t="s">
        <v>833</v>
      </c>
      <c r="F991" s="31" t="s">
        <v>834</v>
      </c>
      <c r="G991" s="31" t="s">
        <v>4031</v>
      </c>
      <c r="H991" s="31" t="s">
        <v>836</v>
      </c>
      <c r="I991" s="31" t="s">
        <v>4058</v>
      </c>
      <c r="J991" s="31" t="s">
        <v>4249</v>
      </c>
      <c r="K991" s="31"/>
      <c r="N991" s="31" t="s">
        <v>4250</v>
      </c>
      <c r="O991" s="31" t="s">
        <v>857</v>
      </c>
      <c r="Q991" s="31" t="s">
        <v>842</v>
      </c>
      <c r="R991" s="31" t="s">
        <v>1454</v>
      </c>
      <c r="S991" s="31" t="s">
        <v>844</v>
      </c>
    </row>
    <row r="992" spans="1:19" x14ac:dyDescent="0.25">
      <c r="A992" s="31" t="s">
        <v>4251</v>
      </c>
      <c r="B992" s="31" t="s">
        <v>4055</v>
      </c>
      <c r="C992" s="31">
        <v>6372899</v>
      </c>
      <c r="D992" s="31">
        <v>167722</v>
      </c>
      <c r="E992" s="31" t="s">
        <v>833</v>
      </c>
      <c r="F992" s="31" t="s">
        <v>834</v>
      </c>
      <c r="G992" s="31" t="s">
        <v>1243</v>
      </c>
      <c r="H992" s="31" t="s">
        <v>836</v>
      </c>
      <c r="I992" s="31" t="s">
        <v>4054</v>
      </c>
      <c r="J992" s="31" t="s">
        <v>4252</v>
      </c>
      <c r="K992" s="31"/>
      <c r="N992" s="31" t="s">
        <v>4253</v>
      </c>
    </row>
    <row r="993" spans="1:19" x14ac:dyDescent="0.25">
      <c r="A993" s="31" t="s">
        <v>4254</v>
      </c>
      <c r="B993" s="31" t="s">
        <v>4255</v>
      </c>
      <c r="C993" s="31">
        <v>6373042</v>
      </c>
      <c r="D993" s="31">
        <v>167723</v>
      </c>
      <c r="E993" s="31" t="s">
        <v>833</v>
      </c>
      <c r="F993" s="31" t="s">
        <v>834</v>
      </c>
      <c r="G993" s="31" t="s">
        <v>1243</v>
      </c>
      <c r="H993" s="31" t="s">
        <v>836</v>
      </c>
      <c r="I993" s="31" t="s">
        <v>4185</v>
      </c>
      <c r="J993" s="31" t="s">
        <v>4256</v>
      </c>
      <c r="K993" s="31"/>
      <c r="N993" s="31" t="s">
        <v>4257</v>
      </c>
      <c r="O993" s="31" t="s">
        <v>857</v>
      </c>
      <c r="Q993" s="31" t="s">
        <v>842</v>
      </c>
      <c r="R993" s="31" t="s">
        <v>1454</v>
      </c>
      <c r="S993" s="31" t="s">
        <v>844</v>
      </c>
    </row>
    <row r="994" spans="1:19" x14ac:dyDescent="0.25">
      <c r="A994" s="31" t="s">
        <v>4258</v>
      </c>
      <c r="B994" s="31" t="s">
        <v>4228</v>
      </c>
      <c r="C994" s="31">
        <v>6373580</v>
      </c>
      <c r="D994" s="31">
        <v>167727</v>
      </c>
      <c r="E994" s="31" t="s">
        <v>833</v>
      </c>
      <c r="F994" s="31" t="s">
        <v>834</v>
      </c>
      <c r="G994" s="31" t="s">
        <v>1243</v>
      </c>
      <c r="H994" s="31" t="s">
        <v>836</v>
      </c>
      <c r="I994" s="31" t="s">
        <v>4050</v>
      </c>
      <c r="J994" s="31" t="s">
        <v>4259</v>
      </c>
      <c r="K994" s="31"/>
      <c r="N994" s="31" t="s">
        <v>4230</v>
      </c>
      <c r="O994" s="31" t="s">
        <v>857</v>
      </c>
      <c r="Q994" s="31" t="s">
        <v>842</v>
      </c>
      <c r="R994" s="31" t="s">
        <v>1454</v>
      </c>
      <c r="S994" s="31" t="s">
        <v>844</v>
      </c>
    </row>
    <row r="995" spans="1:19" x14ac:dyDescent="0.25">
      <c r="A995" s="31" t="s">
        <v>4260</v>
      </c>
      <c r="B995" s="31" t="s">
        <v>4261</v>
      </c>
      <c r="C995" s="31">
        <v>6373690</v>
      </c>
      <c r="D995" s="31">
        <v>167728</v>
      </c>
      <c r="E995" s="31" t="s">
        <v>833</v>
      </c>
      <c r="F995" s="31" t="s">
        <v>834</v>
      </c>
      <c r="G995" s="31" t="s">
        <v>1243</v>
      </c>
      <c r="H995" s="31" t="s">
        <v>836</v>
      </c>
      <c r="I995" s="31" t="s">
        <v>4185</v>
      </c>
      <c r="J995" s="31" t="s">
        <v>4262</v>
      </c>
      <c r="K995" s="31"/>
      <c r="N995" s="31" t="s">
        <v>4263</v>
      </c>
      <c r="O995" s="31" t="s">
        <v>857</v>
      </c>
      <c r="Q995" s="31" t="s">
        <v>842</v>
      </c>
      <c r="R995" s="31" t="s">
        <v>858</v>
      </c>
      <c r="S995" s="31" t="s">
        <v>844</v>
      </c>
    </row>
    <row r="996" spans="1:19" x14ac:dyDescent="0.25">
      <c r="A996" s="31" t="s">
        <v>4264</v>
      </c>
      <c r="B996" s="31" t="s">
        <v>4265</v>
      </c>
      <c r="C996" s="31">
        <v>6373929</v>
      </c>
      <c r="D996" s="31">
        <v>167730</v>
      </c>
      <c r="E996" s="31" t="s">
        <v>833</v>
      </c>
      <c r="F996" s="31" t="s">
        <v>834</v>
      </c>
      <c r="G996" s="31" t="s">
        <v>1243</v>
      </c>
      <c r="H996" s="31" t="s">
        <v>836</v>
      </c>
      <c r="I996" s="31" t="s">
        <v>4050</v>
      </c>
      <c r="J996" s="31" t="s">
        <v>4266</v>
      </c>
      <c r="K996" s="31"/>
      <c r="N996" s="31" t="s">
        <v>4267</v>
      </c>
    </row>
    <row r="997" spans="1:19" x14ac:dyDescent="0.25">
      <c r="A997" s="31" t="s">
        <v>4268</v>
      </c>
      <c r="B997" s="31" t="s">
        <v>4269</v>
      </c>
      <c r="C997" s="31">
        <v>6374072</v>
      </c>
      <c r="D997" s="31">
        <v>167731</v>
      </c>
      <c r="E997" s="31" t="s">
        <v>833</v>
      </c>
      <c r="F997" s="31" t="s">
        <v>834</v>
      </c>
      <c r="G997" s="31" t="s">
        <v>1768</v>
      </c>
      <c r="H997" s="31" t="s">
        <v>836</v>
      </c>
      <c r="I997" s="31" t="s">
        <v>4164</v>
      </c>
      <c r="J997" s="31" t="s">
        <v>4270</v>
      </c>
      <c r="K997" s="31"/>
      <c r="N997" s="31" t="s">
        <v>4271</v>
      </c>
      <c r="O997" s="31" t="s">
        <v>857</v>
      </c>
      <c r="Q997" s="31" t="s">
        <v>842</v>
      </c>
      <c r="R997" s="31" t="s">
        <v>1454</v>
      </c>
      <c r="S997" s="31" t="s">
        <v>844</v>
      </c>
    </row>
    <row r="998" spans="1:19" x14ac:dyDescent="0.25">
      <c r="A998" s="31" t="s">
        <v>4272</v>
      </c>
      <c r="B998" s="31" t="s">
        <v>4273</v>
      </c>
      <c r="C998" s="31">
        <v>6374201</v>
      </c>
      <c r="D998" s="31">
        <v>167732</v>
      </c>
      <c r="E998" s="31" t="s">
        <v>833</v>
      </c>
      <c r="F998" s="31" t="s">
        <v>834</v>
      </c>
      <c r="G998" s="31" t="s">
        <v>4031</v>
      </c>
      <c r="H998" s="31" t="s">
        <v>836</v>
      </c>
      <c r="I998" s="31" t="s">
        <v>4036</v>
      </c>
      <c r="J998" s="31" t="s">
        <v>4274</v>
      </c>
      <c r="K998" s="31"/>
      <c r="N998" s="31" t="s">
        <v>4250</v>
      </c>
      <c r="O998" s="31" t="s">
        <v>857</v>
      </c>
      <c r="Q998" s="31" t="s">
        <v>842</v>
      </c>
      <c r="R998" s="31" t="s">
        <v>1454</v>
      </c>
      <c r="S998" s="31" t="s">
        <v>844</v>
      </c>
    </row>
    <row r="999" spans="1:19" x14ac:dyDescent="0.25">
      <c r="A999" s="31" t="s">
        <v>4275</v>
      </c>
      <c r="B999" s="31" t="s">
        <v>4137</v>
      </c>
      <c r="C999" s="31">
        <v>6374329</v>
      </c>
      <c r="D999" s="31">
        <v>167733</v>
      </c>
      <c r="E999" s="31" t="s">
        <v>833</v>
      </c>
      <c r="F999" s="31" t="s">
        <v>834</v>
      </c>
      <c r="G999" s="31" t="s">
        <v>4031</v>
      </c>
      <c r="H999" s="31" t="s">
        <v>836</v>
      </c>
      <c r="I999" s="31" t="s">
        <v>4036</v>
      </c>
      <c r="J999" s="31" t="s">
        <v>4276</v>
      </c>
      <c r="K999" s="31"/>
      <c r="N999" s="31" t="s">
        <v>4277</v>
      </c>
      <c r="O999" s="31" t="s">
        <v>847</v>
      </c>
      <c r="P999" s="31" t="s">
        <v>4278</v>
      </c>
    </row>
    <row r="1000" spans="1:19" x14ac:dyDescent="0.25">
      <c r="A1000" s="31" t="s">
        <v>4279</v>
      </c>
      <c r="B1000" s="31" t="s">
        <v>4218</v>
      </c>
      <c r="C1000" s="31">
        <v>6374502</v>
      </c>
      <c r="D1000" s="31">
        <v>167734</v>
      </c>
      <c r="E1000" s="31" t="s">
        <v>833</v>
      </c>
      <c r="F1000" s="31" t="s">
        <v>834</v>
      </c>
      <c r="G1000" s="31" t="s">
        <v>835</v>
      </c>
      <c r="H1000" s="31" t="s">
        <v>836</v>
      </c>
      <c r="I1000" s="31" t="s">
        <v>4190</v>
      </c>
      <c r="J1000" s="31" t="s">
        <v>4280</v>
      </c>
      <c r="K1000" s="31"/>
      <c r="N1000" s="31" t="s">
        <v>4281</v>
      </c>
      <c r="O1000" s="31" t="s">
        <v>857</v>
      </c>
      <c r="Q1000" s="31" t="s">
        <v>842</v>
      </c>
      <c r="R1000" s="31" t="s">
        <v>1454</v>
      </c>
      <c r="S1000" s="31" t="s">
        <v>844</v>
      </c>
    </row>
    <row r="1001" spans="1:19" x14ac:dyDescent="0.25">
      <c r="A1001" s="31" t="s">
        <v>4282</v>
      </c>
      <c r="B1001" s="31" t="s">
        <v>4284</v>
      </c>
      <c r="C1001" s="31">
        <v>6374880</v>
      </c>
      <c r="D1001" s="31">
        <v>167737</v>
      </c>
      <c r="E1001" s="31" t="s">
        <v>833</v>
      </c>
      <c r="F1001" s="31" t="s">
        <v>834</v>
      </c>
      <c r="G1001" s="31" t="s">
        <v>1768</v>
      </c>
      <c r="H1001" s="31" t="s">
        <v>836</v>
      </c>
      <c r="I1001" s="31" t="s">
        <v>4283</v>
      </c>
      <c r="J1001" s="31" t="s">
        <v>4285</v>
      </c>
      <c r="K1001" s="31"/>
      <c r="N1001" s="31" t="s">
        <v>4286</v>
      </c>
    </row>
    <row r="1002" spans="1:19" x14ac:dyDescent="0.25">
      <c r="A1002" s="31" t="s">
        <v>4287</v>
      </c>
      <c r="B1002" s="31" t="s">
        <v>4288</v>
      </c>
      <c r="C1002" s="31">
        <v>6375019</v>
      </c>
      <c r="D1002" s="31">
        <v>167738</v>
      </c>
      <c r="E1002" s="31" t="s">
        <v>833</v>
      </c>
      <c r="F1002" s="31" t="s">
        <v>834</v>
      </c>
      <c r="G1002" s="31" t="s">
        <v>1243</v>
      </c>
      <c r="H1002" s="31" t="s">
        <v>836</v>
      </c>
      <c r="I1002" s="31" t="s">
        <v>1764</v>
      </c>
      <c r="J1002" s="31" t="s">
        <v>4289</v>
      </c>
      <c r="K1002" s="31"/>
      <c r="N1002" s="31" t="s">
        <v>4290</v>
      </c>
      <c r="O1002" s="31" t="s">
        <v>857</v>
      </c>
      <c r="Q1002" s="31" t="s">
        <v>842</v>
      </c>
      <c r="R1002" s="31" t="s">
        <v>858</v>
      </c>
      <c r="S1002" s="31" t="s">
        <v>844</v>
      </c>
    </row>
    <row r="1003" spans="1:19" x14ac:dyDescent="0.25">
      <c r="A1003" s="31" t="s">
        <v>4291</v>
      </c>
      <c r="B1003" s="31" t="s">
        <v>4079</v>
      </c>
      <c r="C1003" s="31">
        <v>6375829</v>
      </c>
      <c r="D1003" s="31">
        <v>167744</v>
      </c>
      <c r="E1003" s="31" t="s">
        <v>833</v>
      </c>
      <c r="F1003" s="31" t="s">
        <v>834</v>
      </c>
      <c r="G1003" s="31" t="s">
        <v>4031</v>
      </c>
      <c r="H1003" s="31" t="s">
        <v>836</v>
      </c>
      <c r="I1003" s="31" t="s">
        <v>4078</v>
      </c>
      <c r="J1003" s="31" t="s">
        <v>4292</v>
      </c>
      <c r="K1003" s="31"/>
      <c r="N1003" s="31" t="s">
        <v>4293</v>
      </c>
      <c r="O1003" s="31" t="s">
        <v>847</v>
      </c>
      <c r="P1003" s="31" t="s">
        <v>4294</v>
      </c>
      <c r="Q1003" s="31" t="s">
        <v>842</v>
      </c>
      <c r="R1003" s="31" t="s">
        <v>843</v>
      </c>
      <c r="S1003" s="31" t="s">
        <v>844</v>
      </c>
    </row>
    <row r="1004" spans="1:19" x14ac:dyDescent="0.25">
      <c r="A1004" s="31" t="s">
        <v>4295</v>
      </c>
      <c r="B1004" s="31" t="s">
        <v>4296</v>
      </c>
      <c r="C1004" s="31">
        <v>6376038</v>
      </c>
      <c r="D1004" s="31">
        <v>167745</v>
      </c>
      <c r="E1004" s="31" t="s">
        <v>833</v>
      </c>
      <c r="F1004" s="31" t="s">
        <v>834</v>
      </c>
      <c r="G1004" s="31" t="s">
        <v>4031</v>
      </c>
      <c r="H1004" s="31" t="s">
        <v>836</v>
      </c>
      <c r="I1004" s="31" t="s">
        <v>4036</v>
      </c>
      <c r="J1004" s="31" t="s">
        <v>4297</v>
      </c>
      <c r="K1004" s="31"/>
      <c r="N1004" s="31" t="s">
        <v>4139</v>
      </c>
      <c r="O1004" s="31" t="s">
        <v>857</v>
      </c>
      <c r="Q1004" s="31" t="s">
        <v>842</v>
      </c>
      <c r="R1004" s="31" t="s">
        <v>1454</v>
      </c>
      <c r="S1004" s="31" t="s">
        <v>844</v>
      </c>
    </row>
    <row r="1005" spans="1:19" x14ac:dyDescent="0.25">
      <c r="A1005" s="31" t="s">
        <v>4298</v>
      </c>
      <c r="B1005" s="31" t="s">
        <v>4300</v>
      </c>
      <c r="C1005" s="31">
        <v>6376161</v>
      </c>
      <c r="D1005" s="31">
        <v>167746</v>
      </c>
      <c r="E1005" s="31" t="s">
        <v>833</v>
      </c>
      <c r="F1005" s="31" t="s">
        <v>834</v>
      </c>
      <c r="G1005" s="31" t="s">
        <v>4031</v>
      </c>
      <c r="H1005" s="31" t="s">
        <v>836</v>
      </c>
      <c r="I1005" s="31" t="s">
        <v>4299</v>
      </c>
      <c r="J1005" s="31" t="s">
        <v>4301</v>
      </c>
      <c r="K1005" s="31"/>
      <c r="N1005" s="31" t="s">
        <v>4302</v>
      </c>
      <c r="O1005" s="31" t="s">
        <v>857</v>
      </c>
      <c r="Q1005" s="31" t="s">
        <v>842</v>
      </c>
      <c r="R1005" s="31" t="s">
        <v>1454</v>
      </c>
      <c r="S1005" s="31" t="s">
        <v>844</v>
      </c>
    </row>
    <row r="1006" spans="1:19" x14ac:dyDescent="0.25">
      <c r="A1006" s="31" t="s">
        <v>4303</v>
      </c>
      <c r="B1006" s="31" t="s">
        <v>4304</v>
      </c>
      <c r="C1006" s="31">
        <v>6376305</v>
      </c>
      <c r="D1006" s="31">
        <v>167747</v>
      </c>
      <c r="E1006" s="31" t="s">
        <v>833</v>
      </c>
      <c r="F1006" s="31" t="s">
        <v>834</v>
      </c>
      <c r="G1006" s="31" t="s">
        <v>1243</v>
      </c>
      <c r="H1006" s="31" t="s">
        <v>836</v>
      </c>
      <c r="I1006" s="31" t="s">
        <v>4185</v>
      </c>
      <c r="J1006" s="31" t="s">
        <v>4305</v>
      </c>
      <c r="K1006" s="31"/>
      <c r="N1006" s="31" t="s">
        <v>4306</v>
      </c>
      <c r="O1006" s="31" t="s">
        <v>857</v>
      </c>
      <c r="Q1006" s="31" t="s">
        <v>842</v>
      </c>
      <c r="R1006" s="31" t="s">
        <v>858</v>
      </c>
      <c r="S1006" s="31" t="s">
        <v>844</v>
      </c>
    </row>
    <row r="1007" spans="1:19" x14ac:dyDescent="0.25">
      <c r="A1007" s="31" t="s">
        <v>4307</v>
      </c>
      <c r="B1007" s="31" t="s">
        <v>4308</v>
      </c>
      <c r="C1007" s="31">
        <v>6377323</v>
      </c>
      <c r="D1007" s="31">
        <v>167755</v>
      </c>
      <c r="E1007" s="31" t="s">
        <v>833</v>
      </c>
      <c r="F1007" s="31" t="s">
        <v>834</v>
      </c>
      <c r="G1007" s="31" t="s">
        <v>1243</v>
      </c>
      <c r="H1007" s="31" t="s">
        <v>836</v>
      </c>
      <c r="I1007" s="31" t="s">
        <v>4050</v>
      </c>
      <c r="J1007" s="31" t="s">
        <v>1184</v>
      </c>
      <c r="K1007" s="31"/>
      <c r="N1007" s="31" t="s">
        <v>4309</v>
      </c>
    </row>
    <row r="1008" spans="1:19" x14ac:dyDescent="0.25">
      <c r="A1008" s="31" t="s">
        <v>4310</v>
      </c>
      <c r="B1008" s="31" t="s">
        <v>4311</v>
      </c>
      <c r="C1008" s="31">
        <v>6377459</v>
      </c>
      <c r="D1008" s="31">
        <v>167756</v>
      </c>
      <c r="E1008" s="31" t="s">
        <v>833</v>
      </c>
      <c r="F1008" s="31" t="s">
        <v>834</v>
      </c>
      <c r="G1008" s="31" t="s">
        <v>1243</v>
      </c>
      <c r="H1008" s="31" t="s">
        <v>836</v>
      </c>
      <c r="I1008" s="31" t="s">
        <v>4141</v>
      </c>
      <c r="J1008" s="31" t="s">
        <v>4312</v>
      </c>
      <c r="K1008" s="31"/>
      <c r="N1008" s="31" t="s">
        <v>4250</v>
      </c>
      <c r="O1008" s="31" t="s">
        <v>857</v>
      </c>
      <c r="Q1008" s="31" t="s">
        <v>842</v>
      </c>
      <c r="R1008" s="31" t="s">
        <v>1454</v>
      </c>
      <c r="S1008" s="31" t="s">
        <v>844</v>
      </c>
    </row>
    <row r="1009" spans="1:19" x14ac:dyDescent="0.25">
      <c r="A1009" s="31" t="s">
        <v>4313</v>
      </c>
      <c r="B1009" s="31" t="s">
        <v>4314</v>
      </c>
      <c r="C1009" s="31">
        <v>6377753</v>
      </c>
      <c r="D1009" s="31">
        <v>167758</v>
      </c>
      <c r="E1009" s="31" t="s">
        <v>833</v>
      </c>
      <c r="F1009" s="31" t="s">
        <v>834</v>
      </c>
      <c r="G1009" s="31" t="s">
        <v>1243</v>
      </c>
      <c r="H1009" s="31" t="s">
        <v>836</v>
      </c>
      <c r="I1009" s="31" t="s">
        <v>4185</v>
      </c>
      <c r="J1009" s="31" t="s">
        <v>4315</v>
      </c>
      <c r="K1009" s="31"/>
      <c r="N1009" s="31" t="s">
        <v>4316</v>
      </c>
      <c r="O1009" s="31" t="s">
        <v>857</v>
      </c>
      <c r="Q1009" s="31" t="s">
        <v>842</v>
      </c>
      <c r="R1009" s="31" t="s">
        <v>1454</v>
      </c>
      <c r="S1009" s="31" t="s">
        <v>844</v>
      </c>
    </row>
    <row r="1010" spans="1:19" x14ac:dyDescent="0.25">
      <c r="A1010" s="31" t="s">
        <v>4317</v>
      </c>
      <c r="B1010" s="31" t="s">
        <v>4318</v>
      </c>
      <c r="C1010" s="31">
        <v>6377892</v>
      </c>
      <c r="D1010" s="31">
        <v>167759</v>
      </c>
      <c r="E1010" s="31" t="s">
        <v>833</v>
      </c>
      <c r="F1010" s="31" t="s">
        <v>834</v>
      </c>
      <c r="G1010" s="31" t="s">
        <v>4031</v>
      </c>
      <c r="H1010" s="31" t="s">
        <v>836</v>
      </c>
      <c r="I1010" s="31" t="s">
        <v>4032</v>
      </c>
      <c r="J1010" s="31" t="s">
        <v>4319</v>
      </c>
      <c r="K1010" s="31"/>
      <c r="N1010" s="31" t="s">
        <v>4320</v>
      </c>
      <c r="O1010" s="31" t="s">
        <v>857</v>
      </c>
      <c r="Q1010" s="31" t="s">
        <v>842</v>
      </c>
      <c r="R1010" s="31" t="s">
        <v>858</v>
      </c>
      <c r="S1010" s="31" t="s">
        <v>844</v>
      </c>
    </row>
    <row r="1011" spans="1:19" x14ac:dyDescent="0.25">
      <c r="A1011" s="31" t="s">
        <v>4321</v>
      </c>
      <c r="B1011" s="31" t="s">
        <v>4323</v>
      </c>
      <c r="C1011" s="31">
        <v>6378215</v>
      </c>
      <c r="D1011" s="31">
        <v>167760</v>
      </c>
      <c r="E1011" s="31" t="s">
        <v>833</v>
      </c>
      <c r="F1011" s="31" t="s">
        <v>834</v>
      </c>
      <c r="G1011" s="31" t="s">
        <v>4031</v>
      </c>
      <c r="H1011" s="31" t="s">
        <v>836</v>
      </c>
      <c r="I1011" s="31" t="s">
        <v>4322</v>
      </c>
      <c r="J1011" s="31" t="s">
        <v>4324</v>
      </c>
      <c r="K1011" s="31"/>
      <c r="N1011" s="31" t="s">
        <v>4325</v>
      </c>
      <c r="O1011" s="31" t="s">
        <v>857</v>
      </c>
      <c r="Q1011" s="31" t="s">
        <v>842</v>
      </c>
      <c r="R1011" s="31" t="s">
        <v>1454</v>
      </c>
      <c r="S1011" s="31" t="s">
        <v>844</v>
      </c>
    </row>
    <row r="1012" spans="1:19" x14ac:dyDescent="0.25">
      <c r="A1012" s="31" t="s">
        <v>4326</v>
      </c>
      <c r="B1012" s="31" t="s">
        <v>4327</v>
      </c>
      <c r="C1012" s="31">
        <v>6378899</v>
      </c>
      <c r="D1012" s="31">
        <v>167765</v>
      </c>
      <c r="E1012" s="31" t="s">
        <v>833</v>
      </c>
      <c r="F1012" s="31" t="s">
        <v>834</v>
      </c>
      <c r="G1012" s="31" t="s">
        <v>4145</v>
      </c>
      <c r="H1012" s="31" t="s">
        <v>836</v>
      </c>
      <c r="I1012" s="31" t="s">
        <v>4146</v>
      </c>
      <c r="J1012" s="31" t="s">
        <v>1163</v>
      </c>
      <c r="K1012" s="31"/>
      <c r="N1012" s="31" t="s">
        <v>4328</v>
      </c>
      <c r="O1012" s="31" t="s">
        <v>847</v>
      </c>
      <c r="P1012" s="31" t="s">
        <v>4162</v>
      </c>
      <c r="Q1012" s="31" t="s">
        <v>842</v>
      </c>
      <c r="R1012" s="31" t="s">
        <v>843</v>
      </c>
      <c r="S1012" s="31" t="s">
        <v>844</v>
      </c>
    </row>
    <row r="1013" spans="1:19" x14ac:dyDescent="0.25">
      <c r="A1013" s="31" t="s">
        <v>4329</v>
      </c>
      <c r="B1013" s="31" t="s">
        <v>4033</v>
      </c>
      <c r="C1013" s="31">
        <v>6379207</v>
      </c>
      <c r="D1013" s="31">
        <v>167767</v>
      </c>
      <c r="E1013" s="31" t="s">
        <v>833</v>
      </c>
      <c r="F1013" s="31" t="s">
        <v>834</v>
      </c>
      <c r="G1013" s="31" t="s">
        <v>4031</v>
      </c>
      <c r="H1013" s="31" t="s">
        <v>836</v>
      </c>
      <c r="I1013" s="31" t="s">
        <v>4032</v>
      </c>
      <c r="J1013" s="31" t="s">
        <v>4330</v>
      </c>
      <c r="K1013" s="31"/>
      <c r="N1013" s="31" t="s">
        <v>4331</v>
      </c>
      <c r="O1013" s="31" t="s">
        <v>857</v>
      </c>
      <c r="Q1013" s="31" t="s">
        <v>842</v>
      </c>
      <c r="R1013" s="31" t="s">
        <v>1454</v>
      </c>
      <c r="S1013" s="31" t="s">
        <v>844</v>
      </c>
    </row>
    <row r="1014" spans="1:19" x14ac:dyDescent="0.25">
      <c r="A1014" s="31" t="s">
        <v>4332</v>
      </c>
      <c r="B1014" s="31" t="s">
        <v>4072</v>
      </c>
      <c r="C1014" s="31">
        <v>6379332</v>
      </c>
      <c r="D1014" s="31">
        <v>167768</v>
      </c>
      <c r="E1014" s="31" t="s">
        <v>833</v>
      </c>
      <c r="F1014" s="31" t="s">
        <v>834</v>
      </c>
      <c r="G1014" s="31" t="s">
        <v>4031</v>
      </c>
      <c r="H1014" s="31" t="s">
        <v>836</v>
      </c>
      <c r="I1014" s="31" t="s">
        <v>4036</v>
      </c>
      <c r="J1014" s="31" t="s">
        <v>873</v>
      </c>
      <c r="K1014" s="31"/>
      <c r="N1014" s="31" t="s">
        <v>4333</v>
      </c>
      <c r="O1014" s="31" t="s">
        <v>857</v>
      </c>
      <c r="Q1014" s="31" t="s">
        <v>842</v>
      </c>
      <c r="R1014" s="31" t="s">
        <v>1454</v>
      </c>
      <c r="S1014" s="31" t="s">
        <v>844</v>
      </c>
    </row>
    <row r="1015" spans="1:19" x14ac:dyDescent="0.25">
      <c r="A1015" s="31" t="s">
        <v>4334</v>
      </c>
      <c r="B1015" s="31" t="s">
        <v>4174</v>
      </c>
      <c r="C1015" s="31">
        <v>6379856</v>
      </c>
      <c r="D1015" s="31">
        <v>167770</v>
      </c>
      <c r="E1015" s="31" t="s">
        <v>833</v>
      </c>
      <c r="F1015" s="31" t="s">
        <v>834</v>
      </c>
      <c r="G1015" s="31" t="s">
        <v>1243</v>
      </c>
      <c r="H1015" s="31" t="s">
        <v>836</v>
      </c>
      <c r="I1015" s="31" t="s">
        <v>4173</v>
      </c>
      <c r="J1015" s="31" t="s">
        <v>4335</v>
      </c>
      <c r="K1015" s="31"/>
      <c r="N1015" s="31" t="s">
        <v>4336</v>
      </c>
      <c r="O1015" s="31" t="s">
        <v>857</v>
      </c>
      <c r="Q1015" s="31" t="s">
        <v>842</v>
      </c>
      <c r="R1015" s="31" t="s">
        <v>1454</v>
      </c>
      <c r="S1015" s="31" t="s">
        <v>844</v>
      </c>
    </row>
    <row r="1016" spans="1:19" x14ac:dyDescent="0.25">
      <c r="A1016" s="31" t="s">
        <v>4337</v>
      </c>
      <c r="B1016" s="31" t="s">
        <v>4051</v>
      </c>
      <c r="C1016" s="31">
        <v>6380018</v>
      </c>
      <c r="D1016" s="31">
        <v>167771</v>
      </c>
      <c r="E1016" s="31" t="s">
        <v>833</v>
      </c>
      <c r="F1016" s="31" t="s">
        <v>834</v>
      </c>
      <c r="G1016" s="31" t="s">
        <v>1243</v>
      </c>
      <c r="H1016" s="31" t="s">
        <v>836</v>
      </c>
      <c r="I1016" s="31" t="s">
        <v>4050</v>
      </c>
      <c r="J1016" s="31" t="s">
        <v>4338</v>
      </c>
      <c r="K1016" s="31"/>
      <c r="N1016" s="31" t="s">
        <v>4339</v>
      </c>
      <c r="O1016" s="31" t="s">
        <v>857</v>
      </c>
      <c r="Q1016" s="31" t="s">
        <v>842</v>
      </c>
      <c r="R1016" s="31" t="s">
        <v>1454</v>
      </c>
      <c r="S1016" s="31" t="s">
        <v>844</v>
      </c>
    </row>
    <row r="1017" spans="1:19" x14ac:dyDescent="0.25">
      <c r="A1017" s="31" t="s">
        <v>4340</v>
      </c>
      <c r="B1017" s="31" t="s">
        <v>4079</v>
      </c>
      <c r="C1017" s="31">
        <v>6380140</v>
      </c>
      <c r="D1017" s="31">
        <v>167772</v>
      </c>
      <c r="E1017" s="31" t="s">
        <v>833</v>
      </c>
      <c r="F1017" s="31" t="s">
        <v>834</v>
      </c>
      <c r="G1017" s="31" t="s">
        <v>4031</v>
      </c>
      <c r="H1017" s="31" t="s">
        <v>836</v>
      </c>
      <c r="I1017" s="31" t="s">
        <v>4078</v>
      </c>
      <c r="J1017" s="31" t="s">
        <v>4341</v>
      </c>
      <c r="K1017" s="31"/>
      <c r="N1017" s="31" t="s">
        <v>4342</v>
      </c>
      <c r="O1017" s="31" t="s">
        <v>857</v>
      </c>
      <c r="Q1017" s="31" t="s">
        <v>842</v>
      </c>
      <c r="R1017" s="31" t="s">
        <v>843</v>
      </c>
      <c r="S1017" s="31" t="s">
        <v>844</v>
      </c>
    </row>
    <row r="1018" spans="1:19" x14ac:dyDescent="0.25">
      <c r="A1018" s="31" t="s">
        <v>4343</v>
      </c>
      <c r="B1018" s="31" t="s">
        <v>4345</v>
      </c>
      <c r="C1018" s="31">
        <v>6380424</v>
      </c>
      <c r="D1018" s="31">
        <v>167774</v>
      </c>
      <c r="E1018" s="31" t="s">
        <v>833</v>
      </c>
      <c r="F1018" s="31" t="s">
        <v>834</v>
      </c>
      <c r="G1018" s="31" t="s">
        <v>4031</v>
      </c>
      <c r="H1018" s="31" t="s">
        <v>836</v>
      </c>
      <c r="I1018" s="31" t="s">
        <v>4344</v>
      </c>
      <c r="J1018" s="31" t="s">
        <v>4346</v>
      </c>
      <c r="K1018" s="31"/>
      <c r="N1018" s="31" t="s">
        <v>4347</v>
      </c>
    </row>
    <row r="1019" spans="1:19" x14ac:dyDescent="0.25">
      <c r="A1019" s="31" t="s">
        <v>4348</v>
      </c>
      <c r="B1019" s="31" t="s">
        <v>4349</v>
      </c>
      <c r="C1019" s="31">
        <v>6380987</v>
      </c>
      <c r="D1019" s="31">
        <v>167778</v>
      </c>
      <c r="E1019" s="31" t="s">
        <v>833</v>
      </c>
      <c r="F1019" s="31" t="s">
        <v>834</v>
      </c>
      <c r="G1019" s="31" t="s">
        <v>1243</v>
      </c>
      <c r="H1019" s="31" t="s">
        <v>836</v>
      </c>
      <c r="I1019" s="31" t="s">
        <v>4063</v>
      </c>
      <c r="J1019" s="31" t="s">
        <v>4350</v>
      </c>
      <c r="K1019" s="31"/>
      <c r="N1019" s="31" t="s">
        <v>4351</v>
      </c>
      <c r="O1019" s="31" t="s">
        <v>857</v>
      </c>
      <c r="Q1019" s="31" t="s">
        <v>842</v>
      </c>
      <c r="R1019" s="31" t="s">
        <v>1454</v>
      </c>
      <c r="S1019" s="31" t="s">
        <v>844</v>
      </c>
    </row>
    <row r="1020" spans="1:19" x14ac:dyDescent="0.25">
      <c r="A1020" s="31" t="s">
        <v>4352</v>
      </c>
      <c r="B1020" s="31" t="s">
        <v>4353</v>
      </c>
      <c r="C1020" s="31">
        <v>6381434</v>
      </c>
      <c r="D1020" s="31">
        <v>167780</v>
      </c>
      <c r="E1020" s="31" t="s">
        <v>833</v>
      </c>
      <c r="F1020" s="31" t="s">
        <v>834</v>
      </c>
      <c r="G1020" s="31" t="s">
        <v>1243</v>
      </c>
      <c r="H1020" s="31" t="s">
        <v>836</v>
      </c>
      <c r="I1020" s="31" t="s">
        <v>4141</v>
      </c>
      <c r="J1020" s="31" t="s">
        <v>4354</v>
      </c>
      <c r="K1020" s="31"/>
      <c r="N1020" s="31" t="s">
        <v>4355</v>
      </c>
      <c r="O1020" s="31" t="s">
        <v>857</v>
      </c>
      <c r="Q1020" s="31" t="s">
        <v>842</v>
      </c>
      <c r="R1020" s="31" t="s">
        <v>1454</v>
      </c>
      <c r="S1020" s="31" t="s">
        <v>844</v>
      </c>
    </row>
    <row r="1021" spans="1:19" x14ac:dyDescent="0.25">
      <c r="A1021" s="31" t="s">
        <v>4356</v>
      </c>
      <c r="B1021" s="31" t="s">
        <v>4059</v>
      </c>
      <c r="C1021" s="31">
        <v>6381737</v>
      </c>
      <c r="D1021" s="31">
        <v>167782</v>
      </c>
      <c r="E1021" s="31" t="s">
        <v>833</v>
      </c>
      <c r="F1021" s="31" t="s">
        <v>834</v>
      </c>
      <c r="G1021" s="31" t="s">
        <v>4031</v>
      </c>
      <c r="H1021" s="31" t="s">
        <v>836</v>
      </c>
      <c r="I1021" s="31" t="s">
        <v>4058</v>
      </c>
      <c r="J1021" s="31" t="s">
        <v>4357</v>
      </c>
      <c r="K1021" s="31"/>
      <c r="N1021" s="31" t="s">
        <v>4358</v>
      </c>
    </row>
    <row r="1022" spans="1:19" x14ac:dyDescent="0.25">
      <c r="A1022" s="31" t="s">
        <v>4359</v>
      </c>
      <c r="B1022" s="31" t="s">
        <v>4360</v>
      </c>
      <c r="C1022" s="31">
        <v>6381958</v>
      </c>
      <c r="D1022" s="31">
        <v>167783</v>
      </c>
      <c r="E1022" s="31" t="s">
        <v>833</v>
      </c>
      <c r="F1022" s="31" t="s">
        <v>834</v>
      </c>
      <c r="G1022" s="31" t="s">
        <v>4031</v>
      </c>
      <c r="H1022" s="31" t="s">
        <v>836</v>
      </c>
      <c r="I1022" s="31" t="s">
        <v>4036</v>
      </c>
      <c r="J1022" s="31" t="s">
        <v>4361</v>
      </c>
      <c r="K1022" s="31"/>
      <c r="N1022" s="31" t="s">
        <v>4220</v>
      </c>
    </row>
    <row r="1023" spans="1:19" x14ac:dyDescent="0.25">
      <c r="A1023" s="31" t="s">
        <v>4362</v>
      </c>
      <c r="B1023" s="31" t="s">
        <v>4363</v>
      </c>
      <c r="C1023" s="31">
        <v>6382226</v>
      </c>
      <c r="D1023" s="31">
        <v>167785</v>
      </c>
      <c r="E1023" s="31" t="s">
        <v>833</v>
      </c>
      <c r="F1023" s="31" t="s">
        <v>834</v>
      </c>
      <c r="G1023" s="31" t="s">
        <v>835</v>
      </c>
      <c r="H1023" s="31" t="s">
        <v>836</v>
      </c>
      <c r="I1023" s="31" t="s">
        <v>4190</v>
      </c>
      <c r="J1023" s="31" t="s">
        <v>4364</v>
      </c>
      <c r="K1023" s="31"/>
      <c r="N1023" s="31" t="s">
        <v>4365</v>
      </c>
      <c r="O1023" s="31" t="s">
        <v>857</v>
      </c>
      <c r="Q1023" s="31" t="s">
        <v>842</v>
      </c>
      <c r="R1023" s="31" t="s">
        <v>1454</v>
      </c>
      <c r="S1023" s="31" t="s">
        <v>844</v>
      </c>
    </row>
    <row r="1024" spans="1:19" x14ac:dyDescent="0.25">
      <c r="A1024" s="31" t="s">
        <v>4366</v>
      </c>
      <c r="B1024" s="31" t="s">
        <v>4367</v>
      </c>
      <c r="C1024" s="31">
        <v>6382369</v>
      </c>
      <c r="D1024" s="31">
        <v>167786</v>
      </c>
      <c r="E1024" s="31" t="s">
        <v>833</v>
      </c>
      <c r="F1024" s="31" t="s">
        <v>834</v>
      </c>
      <c r="G1024" s="31" t="s">
        <v>1243</v>
      </c>
      <c r="H1024" s="31" t="s">
        <v>836</v>
      </c>
      <c r="I1024" s="31" t="s">
        <v>4141</v>
      </c>
      <c r="J1024" s="31" t="s">
        <v>4368</v>
      </c>
      <c r="K1024" s="31"/>
      <c r="N1024" s="31" t="s">
        <v>4369</v>
      </c>
      <c r="O1024" s="31" t="s">
        <v>857</v>
      </c>
      <c r="Q1024" s="31" t="s">
        <v>842</v>
      </c>
      <c r="R1024" s="31" t="s">
        <v>858</v>
      </c>
      <c r="S1024" s="31" t="s">
        <v>844</v>
      </c>
    </row>
    <row r="1025" spans="1:19" x14ac:dyDescent="0.25">
      <c r="A1025" s="31" t="s">
        <v>4370</v>
      </c>
      <c r="B1025" s="31" t="s">
        <v>4371</v>
      </c>
      <c r="C1025" s="31">
        <v>6382499</v>
      </c>
      <c r="D1025" s="31">
        <v>167787</v>
      </c>
      <c r="E1025" s="31" t="s">
        <v>833</v>
      </c>
      <c r="F1025" s="31" t="s">
        <v>834</v>
      </c>
      <c r="G1025" s="31" t="s">
        <v>1243</v>
      </c>
      <c r="H1025" s="31" t="s">
        <v>836</v>
      </c>
      <c r="I1025" s="31" t="s">
        <v>4050</v>
      </c>
      <c r="J1025" s="31" t="s">
        <v>4372</v>
      </c>
      <c r="K1025" s="31"/>
      <c r="N1025" s="31" t="s">
        <v>4373</v>
      </c>
      <c r="O1025" s="31" t="s">
        <v>857</v>
      </c>
      <c r="Q1025" s="31" t="s">
        <v>842</v>
      </c>
      <c r="R1025" s="31" t="s">
        <v>1454</v>
      </c>
      <c r="S1025" s="31" t="s">
        <v>844</v>
      </c>
    </row>
    <row r="1026" spans="1:19" x14ac:dyDescent="0.25">
      <c r="A1026" s="31" t="s">
        <v>4374</v>
      </c>
      <c r="B1026" s="31" t="s">
        <v>4055</v>
      </c>
      <c r="C1026" s="31">
        <v>6382770</v>
      </c>
      <c r="D1026" s="31">
        <v>167789</v>
      </c>
      <c r="E1026" s="31" t="s">
        <v>833</v>
      </c>
      <c r="F1026" s="31" t="s">
        <v>834</v>
      </c>
      <c r="G1026" s="31" t="s">
        <v>1243</v>
      </c>
      <c r="H1026" s="31" t="s">
        <v>836</v>
      </c>
      <c r="I1026" s="31" t="s">
        <v>4054</v>
      </c>
      <c r="J1026" s="31" t="s">
        <v>4375</v>
      </c>
      <c r="K1026" s="31"/>
      <c r="N1026" s="31" t="s">
        <v>4376</v>
      </c>
      <c r="O1026" s="31" t="s">
        <v>857</v>
      </c>
      <c r="Q1026" s="31" t="s">
        <v>842</v>
      </c>
      <c r="R1026" s="31" t="s">
        <v>1454</v>
      </c>
      <c r="S1026" s="31" t="s">
        <v>844</v>
      </c>
    </row>
    <row r="1027" spans="1:19" x14ac:dyDescent="0.25">
      <c r="A1027" s="31" t="s">
        <v>4377</v>
      </c>
      <c r="B1027" s="31" t="s">
        <v>4378</v>
      </c>
      <c r="C1027" s="31">
        <v>6383236</v>
      </c>
      <c r="D1027" s="31">
        <v>167791</v>
      </c>
      <c r="E1027" s="31" t="s">
        <v>833</v>
      </c>
      <c r="F1027" s="31" t="s">
        <v>834</v>
      </c>
      <c r="G1027" s="31" t="s">
        <v>4031</v>
      </c>
      <c r="H1027" s="31" t="s">
        <v>836</v>
      </c>
      <c r="I1027" s="31" t="s">
        <v>4036</v>
      </c>
      <c r="J1027" s="31" t="s">
        <v>4239</v>
      </c>
      <c r="K1027" s="31"/>
      <c r="N1027" s="31" t="s">
        <v>4379</v>
      </c>
    </row>
    <row r="1028" spans="1:19" x14ac:dyDescent="0.25">
      <c r="A1028" s="31" t="s">
        <v>4380</v>
      </c>
      <c r="B1028" s="31" t="s">
        <v>4381</v>
      </c>
      <c r="C1028" s="31">
        <v>6383841</v>
      </c>
      <c r="D1028" s="31">
        <v>167795</v>
      </c>
      <c r="E1028" s="31" t="s">
        <v>833</v>
      </c>
      <c r="F1028" s="31" t="s">
        <v>834</v>
      </c>
      <c r="G1028" s="31" t="s">
        <v>1243</v>
      </c>
      <c r="H1028" s="31" t="s">
        <v>836</v>
      </c>
      <c r="I1028" s="31" t="s">
        <v>4050</v>
      </c>
      <c r="J1028" s="31" t="s">
        <v>4382</v>
      </c>
      <c r="K1028" s="31"/>
      <c r="N1028" s="31" t="s">
        <v>4309</v>
      </c>
    </row>
    <row r="1029" spans="1:19" x14ac:dyDescent="0.25">
      <c r="A1029" s="31" t="s">
        <v>4383</v>
      </c>
      <c r="B1029" s="31" t="s">
        <v>4083</v>
      </c>
      <c r="C1029" s="31">
        <v>6383968</v>
      </c>
      <c r="D1029" s="31">
        <v>167796</v>
      </c>
      <c r="E1029" s="31" t="s">
        <v>833</v>
      </c>
      <c r="F1029" s="31" t="s">
        <v>834</v>
      </c>
      <c r="G1029" s="31" t="s">
        <v>4031</v>
      </c>
      <c r="H1029" s="31" t="s">
        <v>836</v>
      </c>
      <c r="I1029" s="31" t="s">
        <v>4082</v>
      </c>
      <c r="J1029" s="31" t="s">
        <v>4384</v>
      </c>
      <c r="K1029" s="31"/>
      <c r="N1029" s="31" t="s">
        <v>4385</v>
      </c>
    </row>
    <row r="1030" spans="1:19" x14ac:dyDescent="0.25">
      <c r="A1030" s="31" t="s">
        <v>4386</v>
      </c>
      <c r="B1030" s="31" t="s">
        <v>4387</v>
      </c>
      <c r="C1030" s="31">
        <v>6384118</v>
      </c>
      <c r="D1030" s="31">
        <v>167797</v>
      </c>
      <c r="E1030" s="31" t="s">
        <v>833</v>
      </c>
      <c r="F1030" s="31" t="s">
        <v>834</v>
      </c>
      <c r="G1030" s="31" t="s">
        <v>4031</v>
      </c>
      <c r="H1030" s="31" t="s">
        <v>836</v>
      </c>
      <c r="I1030" s="31" t="s">
        <v>4036</v>
      </c>
      <c r="J1030" s="31" t="s">
        <v>4229</v>
      </c>
      <c r="K1030" s="31"/>
      <c r="N1030" s="31" t="s">
        <v>4347</v>
      </c>
    </row>
    <row r="1031" spans="1:19" x14ac:dyDescent="0.25">
      <c r="A1031" s="31" t="s">
        <v>4388</v>
      </c>
      <c r="B1031" s="31" t="s">
        <v>4390</v>
      </c>
      <c r="C1031" s="31">
        <v>6384259</v>
      </c>
      <c r="D1031" s="31">
        <v>167798</v>
      </c>
      <c r="E1031" s="31" t="s">
        <v>833</v>
      </c>
      <c r="F1031" s="31" t="s">
        <v>834</v>
      </c>
      <c r="G1031" s="31" t="s">
        <v>1768</v>
      </c>
      <c r="H1031" s="31" t="s">
        <v>836</v>
      </c>
      <c r="I1031" s="31" t="s">
        <v>4389</v>
      </c>
      <c r="J1031" s="31" t="s">
        <v>1366</v>
      </c>
      <c r="K1031" s="31"/>
      <c r="N1031" s="31" t="s">
        <v>4391</v>
      </c>
      <c r="O1031" s="31" t="s">
        <v>871</v>
      </c>
      <c r="Q1031" s="31" t="s">
        <v>842</v>
      </c>
      <c r="R1031" s="31" t="s">
        <v>1454</v>
      </c>
      <c r="S1031" s="31" t="s">
        <v>844</v>
      </c>
    </row>
    <row r="1032" spans="1:19" x14ac:dyDescent="0.25">
      <c r="A1032" s="31" t="s">
        <v>4392</v>
      </c>
      <c r="B1032" s="31" t="s">
        <v>4218</v>
      </c>
      <c r="C1032" s="31">
        <v>6384404</v>
      </c>
      <c r="D1032" s="31">
        <v>167799</v>
      </c>
      <c r="E1032" s="31" t="s">
        <v>833</v>
      </c>
      <c r="F1032" s="31" t="s">
        <v>834</v>
      </c>
      <c r="G1032" s="31" t="s">
        <v>835</v>
      </c>
      <c r="H1032" s="31" t="s">
        <v>836</v>
      </c>
      <c r="I1032" s="31" t="s">
        <v>4190</v>
      </c>
      <c r="J1032" s="31" t="s">
        <v>4393</v>
      </c>
      <c r="K1032" s="31"/>
      <c r="N1032" s="31" t="s">
        <v>4243</v>
      </c>
      <c r="O1032" s="31" t="s">
        <v>857</v>
      </c>
      <c r="Q1032" s="31" t="s">
        <v>842</v>
      </c>
      <c r="R1032" s="31" t="s">
        <v>1454</v>
      </c>
      <c r="S1032" s="31" t="s">
        <v>844</v>
      </c>
    </row>
    <row r="1033" spans="1:19" x14ac:dyDescent="0.25">
      <c r="A1033" s="31" t="s">
        <v>4394</v>
      </c>
      <c r="B1033" s="31" t="s">
        <v>4395</v>
      </c>
      <c r="C1033" s="31">
        <v>6384744</v>
      </c>
      <c r="D1033" s="31">
        <v>167800</v>
      </c>
      <c r="E1033" s="31" t="s">
        <v>833</v>
      </c>
      <c r="F1033" s="31" t="s">
        <v>834</v>
      </c>
      <c r="G1033" s="31" t="s">
        <v>1243</v>
      </c>
      <c r="H1033" s="31" t="s">
        <v>836</v>
      </c>
      <c r="I1033" s="31" t="s">
        <v>4050</v>
      </c>
      <c r="J1033" s="31" t="s">
        <v>4396</v>
      </c>
      <c r="K1033" s="31"/>
      <c r="N1033" s="31" t="s">
        <v>4309</v>
      </c>
    </row>
    <row r="1034" spans="1:19" x14ac:dyDescent="0.25">
      <c r="A1034" s="31" t="s">
        <v>4397</v>
      </c>
      <c r="B1034" s="31" t="s">
        <v>4399</v>
      </c>
      <c r="C1034" s="31">
        <v>6385272</v>
      </c>
      <c r="D1034" s="31">
        <v>167804</v>
      </c>
      <c r="E1034" s="31" t="s">
        <v>833</v>
      </c>
      <c r="F1034" s="31" t="s">
        <v>834</v>
      </c>
      <c r="G1034" s="31" t="s">
        <v>4031</v>
      </c>
      <c r="H1034" s="31" t="s">
        <v>836</v>
      </c>
      <c r="I1034" s="31" t="s">
        <v>4398</v>
      </c>
      <c r="J1034" s="31" t="s">
        <v>4400</v>
      </c>
      <c r="K1034" s="31"/>
      <c r="N1034" s="31" t="s">
        <v>4369</v>
      </c>
      <c r="O1034" s="31" t="s">
        <v>857</v>
      </c>
      <c r="Q1034" s="31" t="s">
        <v>842</v>
      </c>
      <c r="R1034" s="31" t="s">
        <v>1454</v>
      </c>
      <c r="S1034" s="31" t="s">
        <v>844</v>
      </c>
    </row>
    <row r="1035" spans="1:19" x14ac:dyDescent="0.25">
      <c r="A1035" s="31" t="s">
        <v>4401</v>
      </c>
      <c r="B1035" s="31" t="s">
        <v>4402</v>
      </c>
      <c r="C1035" s="31">
        <v>6385425</v>
      </c>
      <c r="D1035" s="31">
        <v>167805</v>
      </c>
      <c r="E1035" s="31" t="s">
        <v>833</v>
      </c>
      <c r="F1035" s="31" t="s">
        <v>834</v>
      </c>
      <c r="G1035" s="31" t="s">
        <v>1243</v>
      </c>
      <c r="H1035" s="31" t="s">
        <v>836</v>
      </c>
      <c r="I1035" s="31" t="s">
        <v>1764</v>
      </c>
      <c r="J1035" s="31" t="s">
        <v>4403</v>
      </c>
      <c r="K1035" s="31"/>
      <c r="N1035" s="31" t="s">
        <v>4098</v>
      </c>
    </row>
    <row r="1036" spans="1:19" x14ac:dyDescent="0.25">
      <c r="A1036" s="31" t="s">
        <v>4404</v>
      </c>
      <c r="B1036" s="31" t="s">
        <v>4037</v>
      </c>
      <c r="C1036" s="31">
        <v>6385730</v>
      </c>
      <c r="D1036" s="31">
        <v>167807</v>
      </c>
      <c r="E1036" s="31" t="s">
        <v>833</v>
      </c>
      <c r="F1036" s="31" t="s">
        <v>834</v>
      </c>
      <c r="G1036" s="31" t="s">
        <v>4031</v>
      </c>
      <c r="H1036" s="31" t="s">
        <v>836</v>
      </c>
      <c r="I1036" s="31" t="s">
        <v>4036</v>
      </c>
      <c r="J1036" s="31" t="s">
        <v>4405</v>
      </c>
      <c r="K1036" s="31"/>
      <c r="N1036" s="31" t="s">
        <v>4406</v>
      </c>
      <c r="O1036" s="31" t="s">
        <v>857</v>
      </c>
      <c r="Q1036" s="31" t="s">
        <v>842</v>
      </c>
      <c r="R1036" s="31" t="s">
        <v>1454</v>
      </c>
      <c r="S1036" s="31" t="s">
        <v>844</v>
      </c>
    </row>
    <row r="1037" spans="1:19" x14ac:dyDescent="0.25">
      <c r="A1037" s="31" t="s">
        <v>4407</v>
      </c>
      <c r="B1037" s="31" t="s">
        <v>4408</v>
      </c>
      <c r="C1037" s="31">
        <v>6385972</v>
      </c>
      <c r="D1037" s="31">
        <v>167809</v>
      </c>
      <c r="E1037" s="31" t="s">
        <v>833</v>
      </c>
      <c r="F1037" s="31" t="s">
        <v>834</v>
      </c>
      <c r="G1037" s="31" t="s">
        <v>1243</v>
      </c>
      <c r="H1037" s="31" t="s">
        <v>836</v>
      </c>
      <c r="I1037" s="31" t="s">
        <v>4050</v>
      </c>
      <c r="J1037" s="31" t="s">
        <v>4409</v>
      </c>
      <c r="K1037" s="31"/>
      <c r="N1037" s="31" t="s">
        <v>4410</v>
      </c>
      <c r="O1037" s="31" t="s">
        <v>857</v>
      </c>
      <c r="Q1037" s="31" t="s">
        <v>842</v>
      </c>
      <c r="R1037" s="31" t="s">
        <v>1454</v>
      </c>
      <c r="S1037" s="31" t="s">
        <v>844</v>
      </c>
    </row>
    <row r="1038" spans="1:19" x14ac:dyDescent="0.25">
      <c r="A1038" s="31" t="s">
        <v>4411</v>
      </c>
      <c r="B1038" s="31" t="s">
        <v>4413</v>
      </c>
      <c r="C1038" s="31">
        <v>6387060</v>
      </c>
      <c r="D1038" s="31">
        <v>167810</v>
      </c>
      <c r="E1038" s="31" t="s">
        <v>833</v>
      </c>
      <c r="F1038" s="31" t="s">
        <v>834</v>
      </c>
      <c r="G1038" s="31" t="s">
        <v>3188</v>
      </c>
      <c r="H1038" s="31" t="s">
        <v>836</v>
      </c>
      <c r="I1038" s="31" t="s">
        <v>4412</v>
      </c>
      <c r="J1038" s="31" t="s">
        <v>2296</v>
      </c>
      <c r="K1038" s="31"/>
      <c r="N1038" s="31" t="s">
        <v>4414</v>
      </c>
      <c r="O1038" s="31" t="s">
        <v>857</v>
      </c>
      <c r="Q1038" s="31" t="s">
        <v>842</v>
      </c>
      <c r="R1038" s="31" t="s">
        <v>1454</v>
      </c>
      <c r="S1038" s="31" t="s">
        <v>844</v>
      </c>
    </row>
    <row r="1039" spans="1:19" x14ac:dyDescent="0.25">
      <c r="A1039" s="31" t="s">
        <v>4415</v>
      </c>
      <c r="B1039" s="31" t="s">
        <v>4051</v>
      </c>
      <c r="C1039" s="31">
        <v>6387493</v>
      </c>
      <c r="D1039" s="31">
        <v>167813</v>
      </c>
      <c r="E1039" s="31" t="s">
        <v>833</v>
      </c>
      <c r="F1039" s="31" t="s">
        <v>834</v>
      </c>
      <c r="G1039" s="31" t="s">
        <v>1243</v>
      </c>
      <c r="H1039" s="31" t="s">
        <v>836</v>
      </c>
      <c r="I1039" s="31" t="s">
        <v>4050</v>
      </c>
      <c r="J1039" s="31" t="s">
        <v>4416</v>
      </c>
      <c r="K1039" s="31"/>
      <c r="N1039" s="31" t="s">
        <v>4286</v>
      </c>
    </row>
    <row r="1040" spans="1:19" x14ac:dyDescent="0.25">
      <c r="A1040" s="31" t="s">
        <v>4417</v>
      </c>
      <c r="B1040" s="31" t="s">
        <v>4419</v>
      </c>
      <c r="C1040" s="31">
        <v>6693016</v>
      </c>
      <c r="D1040" s="31">
        <v>169958</v>
      </c>
      <c r="E1040" s="31" t="s">
        <v>833</v>
      </c>
      <c r="F1040" s="31" t="s">
        <v>850</v>
      </c>
      <c r="G1040" s="31" t="s">
        <v>2250</v>
      </c>
      <c r="H1040" s="31" t="s">
        <v>2251</v>
      </c>
      <c r="I1040" s="31" t="s">
        <v>4418</v>
      </c>
      <c r="J1040" s="31" t="s">
        <v>4420</v>
      </c>
      <c r="K1040" s="31"/>
      <c r="N1040" s="31" t="s">
        <v>4421</v>
      </c>
      <c r="O1040" s="31" t="s">
        <v>857</v>
      </c>
      <c r="Q1040" s="31" t="s">
        <v>842</v>
      </c>
      <c r="R1040" s="31" t="s">
        <v>858</v>
      </c>
      <c r="S1040" s="31" t="s">
        <v>844</v>
      </c>
    </row>
    <row r="1041" spans="1:19" x14ac:dyDescent="0.25">
      <c r="A1041" s="31" t="s">
        <v>4422</v>
      </c>
      <c r="B1041" s="31" t="s">
        <v>4423</v>
      </c>
      <c r="C1041" s="31">
        <v>6693462</v>
      </c>
      <c r="D1041" s="31">
        <v>169959</v>
      </c>
      <c r="E1041" s="31" t="s">
        <v>833</v>
      </c>
      <c r="F1041" s="31" t="s">
        <v>850</v>
      </c>
      <c r="G1041" s="31" t="s">
        <v>2250</v>
      </c>
      <c r="H1041" s="31" t="s">
        <v>2251</v>
      </c>
      <c r="I1041" s="31" t="s">
        <v>4418</v>
      </c>
      <c r="J1041" s="31" t="s">
        <v>4424</v>
      </c>
      <c r="K1041" s="31"/>
      <c r="N1041" s="31" t="s">
        <v>4425</v>
      </c>
      <c r="O1041" s="31" t="s">
        <v>871</v>
      </c>
      <c r="Q1041" s="31" t="s">
        <v>842</v>
      </c>
      <c r="R1041" s="31" t="s">
        <v>858</v>
      </c>
      <c r="S1041" s="31" t="s">
        <v>844</v>
      </c>
    </row>
    <row r="1042" spans="1:19" x14ac:dyDescent="0.25">
      <c r="A1042" s="31" t="s">
        <v>4426</v>
      </c>
      <c r="B1042" s="31" t="s">
        <v>4428</v>
      </c>
      <c r="C1042" s="31">
        <v>6694185</v>
      </c>
      <c r="D1042" s="31">
        <v>169964</v>
      </c>
      <c r="E1042" s="31" t="s">
        <v>833</v>
      </c>
      <c r="F1042" s="31" t="s">
        <v>850</v>
      </c>
      <c r="G1042" s="31" t="s">
        <v>2250</v>
      </c>
      <c r="H1042" s="31" t="s">
        <v>2251</v>
      </c>
      <c r="I1042" s="31" t="s">
        <v>4427</v>
      </c>
      <c r="J1042" s="31" t="s">
        <v>4429</v>
      </c>
      <c r="K1042" s="31"/>
      <c r="N1042" s="31" t="s">
        <v>4430</v>
      </c>
      <c r="O1042" s="31" t="s">
        <v>857</v>
      </c>
      <c r="Q1042" s="31" t="s">
        <v>842</v>
      </c>
      <c r="R1042" s="31" t="s">
        <v>858</v>
      </c>
      <c r="S1042" s="31" t="s">
        <v>844</v>
      </c>
    </row>
    <row r="1043" spans="1:19" x14ac:dyDescent="0.25">
      <c r="A1043" s="31" t="s">
        <v>4431</v>
      </c>
      <c r="B1043" s="31" t="s">
        <v>4433</v>
      </c>
      <c r="C1043" s="31">
        <v>6695905</v>
      </c>
      <c r="D1043" s="31">
        <v>169970</v>
      </c>
      <c r="E1043" s="31" t="s">
        <v>833</v>
      </c>
      <c r="F1043" s="31" t="s">
        <v>850</v>
      </c>
      <c r="G1043" s="31" t="s">
        <v>2250</v>
      </c>
      <c r="H1043" s="31" t="s">
        <v>2251</v>
      </c>
      <c r="I1043" s="31" t="s">
        <v>4432</v>
      </c>
      <c r="J1043" s="31" t="s">
        <v>4434</v>
      </c>
      <c r="K1043" s="31"/>
      <c r="N1043" s="31" t="s">
        <v>4435</v>
      </c>
      <c r="O1043" s="31" t="s">
        <v>857</v>
      </c>
      <c r="Q1043" s="31" t="s">
        <v>842</v>
      </c>
      <c r="R1043" s="31" t="s">
        <v>858</v>
      </c>
      <c r="S1043" s="31" t="s">
        <v>844</v>
      </c>
    </row>
    <row r="1044" spans="1:19" x14ac:dyDescent="0.25">
      <c r="A1044" s="31" t="s">
        <v>4436</v>
      </c>
      <c r="B1044" s="31" t="s">
        <v>4419</v>
      </c>
      <c r="C1044" s="31">
        <v>6696438</v>
      </c>
      <c r="D1044" s="31">
        <v>169973</v>
      </c>
      <c r="E1044" s="31" t="s">
        <v>833</v>
      </c>
      <c r="F1044" s="31" t="s">
        <v>850</v>
      </c>
      <c r="G1044" s="31" t="s">
        <v>2250</v>
      </c>
      <c r="H1044" s="31" t="s">
        <v>2251</v>
      </c>
      <c r="I1044" s="31" t="s">
        <v>4418</v>
      </c>
      <c r="J1044" s="31" t="s">
        <v>4437</v>
      </c>
      <c r="K1044" s="31"/>
      <c r="N1044" s="31" t="s">
        <v>4438</v>
      </c>
      <c r="O1044" s="31" t="s">
        <v>857</v>
      </c>
      <c r="Q1044" s="31" t="s">
        <v>842</v>
      </c>
      <c r="R1044" s="31" t="s">
        <v>858</v>
      </c>
      <c r="S1044" s="31" t="s">
        <v>844</v>
      </c>
    </row>
    <row r="1045" spans="1:19" x14ac:dyDescent="0.25">
      <c r="A1045" s="31" t="s">
        <v>4439</v>
      </c>
      <c r="B1045" s="31" t="s">
        <v>4428</v>
      </c>
      <c r="C1045" s="31">
        <v>6697254</v>
      </c>
      <c r="D1045" s="31">
        <v>169976</v>
      </c>
      <c r="E1045" s="31" t="s">
        <v>833</v>
      </c>
      <c r="F1045" s="31" t="s">
        <v>850</v>
      </c>
      <c r="G1045" s="31" t="s">
        <v>2250</v>
      </c>
      <c r="H1045" s="31" t="s">
        <v>2251</v>
      </c>
      <c r="I1045" s="31" t="s">
        <v>4427</v>
      </c>
      <c r="J1045" s="31" t="s">
        <v>4440</v>
      </c>
      <c r="K1045" s="31"/>
      <c r="N1045" s="31" t="s">
        <v>4441</v>
      </c>
      <c r="O1045" s="31" t="s">
        <v>871</v>
      </c>
      <c r="Q1045" s="31" t="s">
        <v>842</v>
      </c>
      <c r="R1045" s="31" t="s">
        <v>843</v>
      </c>
      <c r="S1045" s="31" t="s">
        <v>844</v>
      </c>
    </row>
    <row r="1046" spans="1:19" x14ac:dyDescent="0.25">
      <c r="A1046" s="31" t="s">
        <v>4442</v>
      </c>
      <c r="B1046" s="31" t="s">
        <v>4419</v>
      </c>
      <c r="C1046" s="31">
        <v>6699669</v>
      </c>
      <c r="D1046" s="31">
        <v>169986</v>
      </c>
      <c r="E1046" s="31" t="s">
        <v>833</v>
      </c>
      <c r="F1046" s="31" t="s">
        <v>850</v>
      </c>
      <c r="G1046" s="31" t="s">
        <v>2250</v>
      </c>
      <c r="H1046" s="31" t="s">
        <v>2251</v>
      </c>
      <c r="I1046" s="31" t="s">
        <v>4418</v>
      </c>
      <c r="J1046" s="31" t="s">
        <v>4443</v>
      </c>
      <c r="K1046" s="31"/>
      <c r="N1046" s="31" t="s">
        <v>4444</v>
      </c>
      <c r="O1046" s="31" t="s">
        <v>857</v>
      </c>
      <c r="Q1046" s="31" t="s">
        <v>842</v>
      </c>
      <c r="R1046" s="31" t="s">
        <v>858</v>
      </c>
      <c r="S1046" s="31" t="s">
        <v>844</v>
      </c>
    </row>
    <row r="1047" spans="1:19" x14ac:dyDescent="0.25">
      <c r="A1047" s="31" t="s">
        <v>4445</v>
      </c>
      <c r="B1047" s="31" t="s">
        <v>4433</v>
      </c>
      <c r="C1047" s="31">
        <v>6701747</v>
      </c>
      <c r="D1047" s="31">
        <v>169997</v>
      </c>
      <c r="E1047" s="31" t="s">
        <v>833</v>
      </c>
      <c r="F1047" s="31" t="s">
        <v>850</v>
      </c>
      <c r="G1047" s="31" t="s">
        <v>2250</v>
      </c>
      <c r="H1047" s="31" t="s">
        <v>2251</v>
      </c>
      <c r="I1047" s="31" t="s">
        <v>4432</v>
      </c>
      <c r="J1047" s="31" t="s">
        <v>209</v>
      </c>
      <c r="K1047" s="31"/>
      <c r="N1047" s="31" t="s">
        <v>4446</v>
      </c>
      <c r="O1047" s="31" t="s">
        <v>857</v>
      </c>
      <c r="Q1047" s="31" t="s">
        <v>842</v>
      </c>
      <c r="R1047" s="31" t="s">
        <v>858</v>
      </c>
      <c r="S1047" s="31" t="s">
        <v>844</v>
      </c>
    </row>
    <row r="1048" spans="1:19" x14ac:dyDescent="0.25">
      <c r="A1048" s="31" t="s">
        <v>4447</v>
      </c>
      <c r="B1048" s="31" t="s">
        <v>4448</v>
      </c>
      <c r="C1048" s="31">
        <v>6702314</v>
      </c>
      <c r="D1048" s="31">
        <v>170000</v>
      </c>
      <c r="E1048" s="31" t="s">
        <v>833</v>
      </c>
      <c r="F1048" s="31" t="s">
        <v>850</v>
      </c>
      <c r="G1048" s="31" t="s">
        <v>2250</v>
      </c>
      <c r="H1048" s="31" t="s">
        <v>2251</v>
      </c>
      <c r="I1048" s="31" t="s">
        <v>4418</v>
      </c>
      <c r="J1048" s="31" t="s">
        <v>4449</v>
      </c>
      <c r="K1048" s="31"/>
      <c r="N1048" s="31" t="s">
        <v>4450</v>
      </c>
      <c r="O1048" s="31" t="s">
        <v>857</v>
      </c>
      <c r="Q1048" s="31" t="s">
        <v>842</v>
      </c>
      <c r="R1048" s="31" t="s">
        <v>858</v>
      </c>
      <c r="S1048" s="31" t="s">
        <v>844</v>
      </c>
    </row>
    <row r="1049" spans="1:19" x14ac:dyDescent="0.25">
      <c r="A1049" s="31" t="s">
        <v>4451</v>
      </c>
      <c r="B1049" s="31" t="s">
        <v>4419</v>
      </c>
      <c r="C1049" s="31">
        <v>6706548</v>
      </c>
      <c r="D1049" s="31">
        <v>170082</v>
      </c>
      <c r="E1049" s="31" t="s">
        <v>833</v>
      </c>
      <c r="F1049" s="31" t="s">
        <v>850</v>
      </c>
      <c r="G1049" s="31" t="s">
        <v>2250</v>
      </c>
      <c r="H1049" s="31" t="s">
        <v>2251</v>
      </c>
      <c r="I1049" s="31" t="s">
        <v>4418</v>
      </c>
      <c r="J1049" s="31" t="s">
        <v>1416</v>
      </c>
      <c r="K1049" s="31"/>
      <c r="N1049" s="31" t="s">
        <v>4452</v>
      </c>
      <c r="O1049" s="31" t="s">
        <v>857</v>
      </c>
      <c r="Q1049" s="31" t="s">
        <v>842</v>
      </c>
      <c r="R1049" s="31" t="s">
        <v>858</v>
      </c>
      <c r="S1049" s="31" t="s">
        <v>844</v>
      </c>
    </row>
    <row r="1050" spans="1:19" x14ac:dyDescent="0.25">
      <c r="A1050" s="31" t="s">
        <v>4453</v>
      </c>
      <c r="B1050" s="31" t="s">
        <v>4428</v>
      </c>
      <c r="C1050" s="31">
        <v>6707180</v>
      </c>
      <c r="D1050" s="31">
        <v>170014</v>
      </c>
      <c r="E1050" s="31" t="s">
        <v>833</v>
      </c>
      <c r="F1050" s="31" t="s">
        <v>850</v>
      </c>
      <c r="G1050" s="31" t="s">
        <v>2250</v>
      </c>
      <c r="H1050" s="31" t="s">
        <v>2251</v>
      </c>
      <c r="I1050" s="31" t="s">
        <v>4427</v>
      </c>
      <c r="J1050" s="31" t="s">
        <v>4454</v>
      </c>
      <c r="K1050" s="31"/>
      <c r="N1050" s="31" t="s">
        <v>4455</v>
      </c>
      <c r="O1050" s="31" t="s">
        <v>871</v>
      </c>
      <c r="Q1050" s="31" t="s">
        <v>842</v>
      </c>
      <c r="R1050" s="31" t="s">
        <v>858</v>
      </c>
      <c r="S1050" s="31" t="s">
        <v>844</v>
      </c>
    </row>
    <row r="1051" spans="1:19" x14ac:dyDescent="0.25">
      <c r="A1051" s="31" t="s">
        <v>4456</v>
      </c>
      <c r="B1051" s="31" t="s">
        <v>4457</v>
      </c>
      <c r="C1051" s="31">
        <v>6707541</v>
      </c>
      <c r="D1051" s="31">
        <v>170015</v>
      </c>
      <c r="E1051" s="31" t="s">
        <v>833</v>
      </c>
      <c r="F1051" s="31" t="s">
        <v>850</v>
      </c>
      <c r="G1051" s="31" t="s">
        <v>2250</v>
      </c>
      <c r="H1051" s="31" t="s">
        <v>2251</v>
      </c>
      <c r="I1051" s="31" t="s">
        <v>4427</v>
      </c>
      <c r="J1051" s="31" t="s">
        <v>4458</v>
      </c>
      <c r="K1051" s="31"/>
      <c r="N1051" s="31" t="s">
        <v>4459</v>
      </c>
      <c r="O1051" s="31" t="s">
        <v>857</v>
      </c>
      <c r="Q1051" s="31" t="s">
        <v>842</v>
      </c>
      <c r="R1051" s="31" t="s">
        <v>858</v>
      </c>
      <c r="S1051" s="31" t="s">
        <v>844</v>
      </c>
    </row>
    <row r="1052" spans="1:19" x14ac:dyDescent="0.25">
      <c r="A1052" s="31" t="s">
        <v>4460</v>
      </c>
      <c r="B1052" s="31" t="s">
        <v>4461</v>
      </c>
      <c r="C1052" s="31">
        <v>6712578</v>
      </c>
      <c r="D1052" s="31">
        <v>170097</v>
      </c>
      <c r="E1052" s="31" t="s">
        <v>833</v>
      </c>
      <c r="F1052" s="31" t="s">
        <v>850</v>
      </c>
      <c r="G1052" s="31" t="s">
        <v>2250</v>
      </c>
      <c r="H1052" s="31" t="s">
        <v>2251</v>
      </c>
      <c r="I1052" s="31" t="s">
        <v>4427</v>
      </c>
      <c r="J1052" s="31" t="s">
        <v>3295</v>
      </c>
      <c r="K1052" s="31"/>
      <c r="N1052" s="31" t="s">
        <v>4462</v>
      </c>
      <c r="O1052" s="31" t="s">
        <v>871</v>
      </c>
      <c r="Q1052" s="31" t="s">
        <v>842</v>
      </c>
      <c r="R1052" s="31" t="s">
        <v>858</v>
      </c>
      <c r="S1052" s="31" t="s">
        <v>844</v>
      </c>
    </row>
    <row r="1053" spans="1:19" x14ac:dyDescent="0.25">
      <c r="A1053" s="31" t="s">
        <v>4463</v>
      </c>
      <c r="B1053" s="31" t="s">
        <v>4464</v>
      </c>
      <c r="C1053" s="31">
        <v>6713375</v>
      </c>
      <c r="D1053" s="31">
        <v>170029</v>
      </c>
      <c r="E1053" s="31" t="s">
        <v>833</v>
      </c>
      <c r="F1053" s="31" t="s">
        <v>850</v>
      </c>
      <c r="G1053" s="31" t="s">
        <v>2250</v>
      </c>
      <c r="H1053" s="31" t="s">
        <v>2251</v>
      </c>
      <c r="I1053" s="31" t="s">
        <v>4427</v>
      </c>
      <c r="J1053" s="31" t="s">
        <v>4465</v>
      </c>
      <c r="K1053" s="31"/>
      <c r="N1053" s="31" t="s">
        <v>4452</v>
      </c>
      <c r="O1053" s="31" t="s">
        <v>857</v>
      </c>
      <c r="Q1053" s="31" t="s">
        <v>842</v>
      </c>
      <c r="R1053" s="31" t="s">
        <v>858</v>
      </c>
      <c r="S1053" s="31" t="s">
        <v>844</v>
      </c>
    </row>
    <row r="1054" spans="1:19" x14ac:dyDescent="0.25">
      <c r="A1054" s="31" t="s">
        <v>4466</v>
      </c>
      <c r="B1054" s="31" t="s">
        <v>4433</v>
      </c>
      <c r="C1054" s="31">
        <v>6713969</v>
      </c>
      <c r="D1054" s="31">
        <v>170030</v>
      </c>
      <c r="E1054" s="31" t="s">
        <v>833</v>
      </c>
      <c r="F1054" s="31" t="s">
        <v>850</v>
      </c>
      <c r="G1054" s="31" t="s">
        <v>2250</v>
      </c>
      <c r="H1054" s="31" t="s">
        <v>2251</v>
      </c>
      <c r="I1054" s="31" t="s">
        <v>4432</v>
      </c>
      <c r="J1054" s="31" t="s">
        <v>4467</v>
      </c>
      <c r="K1054" s="31"/>
      <c r="N1054" s="31" t="s">
        <v>4468</v>
      </c>
      <c r="O1054" s="31" t="s">
        <v>871</v>
      </c>
      <c r="Q1054" s="31" t="s">
        <v>842</v>
      </c>
      <c r="R1054" s="31" t="s">
        <v>858</v>
      </c>
      <c r="S1054" s="31" t="s">
        <v>844</v>
      </c>
    </row>
    <row r="1055" spans="1:19" x14ac:dyDescent="0.25">
      <c r="A1055" s="31" t="s">
        <v>4469</v>
      </c>
      <c r="B1055" s="31" t="s">
        <v>4470</v>
      </c>
      <c r="C1055" s="31">
        <v>6725197</v>
      </c>
      <c r="D1055" s="31">
        <v>170071</v>
      </c>
      <c r="E1055" s="31" t="s">
        <v>833</v>
      </c>
      <c r="F1055" s="31" t="s">
        <v>850</v>
      </c>
      <c r="G1055" s="31" t="s">
        <v>2250</v>
      </c>
      <c r="H1055" s="31" t="s">
        <v>2251</v>
      </c>
      <c r="I1055" s="31" t="s">
        <v>4432</v>
      </c>
      <c r="J1055" s="31" t="s">
        <v>4471</v>
      </c>
      <c r="K1055" s="31"/>
      <c r="N1055" s="31" t="s">
        <v>4472</v>
      </c>
      <c r="O1055" s="31" t="s">
        <v>857</v>
      </c>
      <c r="Q1055" s="31" t="s">
        <v>842</v>
      </c>
      <c r="R1055" s="31" t="s">
        <v>858</v>
      </c>
      <c r="S1055" s="31" t="s">
        <v>844</v>
      </c>
    </row>
    <row r="1056" spans="1:19" x14ac:dyDescent="0.25">
      <c r="A1056" s="31" t="s">
        <v>4473</v>
      </c>
      <c r="B1056" s="31" t="s">
        <v>4433</v>
      </c>
      <c r="C1056" s="31">
        <v>6726084</v>
      </c>
      <c r="D1056" s="31">
        <v>170075</v>
      </c>
      <c r="E1056" s="31" t="s">
        <v>833</v>
      </c>
      <c r="F1056" s="31" t="s">
        <v>850</v>
      </c>
      <c r="G1056" s="31" t="s">
        <v>2250</v>
      </c>
      <c r="H1056" s="31" t="s">
        <v>2251</v>
      </c>
      <c r="I1056" s="31" t="s">
        <v>4432</v>
      </c>
      <c r="J1056" s="31" t="s">
        <v>4474</v>
      </c>
      <c r="K1056" s="31"/>
      <c r="N1056" s="31" t="s">
        <v>4472</v>
      </c>
      <c r="O1056" s="31" t="s">
        <v>857</v>
      </c>
      <c r="Q1056" s="31" t="s">
        <v>842</v>
      </c>
      <c r="R1056" s="31" t="s">
        <v>858</v>
      </c>
      <c r="S1056" s="31" t="s">
        <v>844</v>
      </c>
    </row>
    <row r="1057" spans="1:19" x14ac:dyDescent="0.25">
      <c r="A1057" s="31" t="s">
        <v>4475</v>
      </c>
      <c r="B1057" s="31" t="s">
        <v>4476</v>
      </c>
      <c r="C1057" s="31">
        <v>6737373</v>
      </c>
      <c r="D1057" s="31">
        <v>170306</v>
      </c>
      <c r="E1057" s="31" t="s">
        <v>833</v>
      </c>
      <c r="F1057" s="31" t="s">
        <v>834</v>
      </c>
      <c r="G1057" s="31" t="s">
        <v>835</v>
      </c>
      <c r="H1057" s="31" t="s">
        <v>836</v>
      </c>
      <c r="I1057" s="31" t="s">
        <v>3263</v>
      </c>
      <c r="J1057" s="31" t="s">
        <v>1905</v>
      </c>
      <c r="K1057" s="31"/>
      <c r="N1057" s="31" t="s">
        <v>4477</v>
      </c>
      <c r="O1057" s="31" t="s">
        <v>857</v>
      </c>
      <c r="Q1057" s="31" t="s">
        <v>842</v>
      </c>
      <c r="R1057" s="31" t="s">
        <v>1454</v>
      </c>
      <c r="S1057" s="31" t="s">
        <v>844</v>
      </c>
    </row>
    <row r="1058" spans="1:19" x14ac:dyDescent="0.25">
      <c r="A1058" s="31" t="s">
        <v>4478</v>
      </c>
      <c r="B1058" s="31" t="s">
        <v>4480</v>
      </c>
      <c r="C1058" s="31">
        <v>6738137</v>
      </c>
      <c r="D1058" s="31">
        <v>170307</v>
      </c>
      <c r="E1058" s="31" t="s">
        <v>833</v>
      </c>
      <c r="F1058" s="31" t="s">
        <v>834</v>
      </c>
      <c r="G1058" s="31" t="s">
        <v>835</v>
      </c>
      <c r="H1058" s="31" t="s">
        <v>836</v>
      </c>
      <c r="I1058" s="31" t="s">
        <v>4479</v>
      </c>
      <c r="J1058" s="31" t="s">
        <v>4481</v>
      </c>
      <c r="K1058" s="31"/>
      <c r="N1058" s="31" t="s">
        <v>2351</v>
      </c>
    </row>
    <row r="1059" spans="1:19" x14ac:dyDescent="0.25">
      <c r="A1059" s="31" t="s">
        <v>4482</v>
      </c>
      <c r="B1059" s="31" t="s">
        <v>4483</v>
      </c>
      <c r="C1059" s="31">
        <v>6739812</v>
      </c>
      <c r="D1059" s="31">
        <v>170310</v>
      </c>
      <c r="E1059" s="31" t="s">
        <v>833</v>
      </c>
      <c r="F1059" s="31" t="s">
        <v>834</v>
      </c>
      <c r="G1059" s="31" t="s">
        <v>835</v>
      </c>
      <c r="H1059" s="31" t="s">
        <v>836</v>
      </c>
      <c r="I1059" s="31" t="s">
        <v>3263</v>
      </c>
      <c r="J1059" s="31" t="s">
        <v>4484</v>
      </c>
      <c r="K1059" s="31"/>
      <c r="N1059" s="31" t="s">
        <v>1280</v>
      </c>
      <c r="O1059" s="31" t="s">
        <v>857</v>
      </c>
      <c r="Q1059" s="31" t="s">
        <v>842</v>
      </c>
      <c r="R1059" s="31" t="s">
        <v>1454</v>
      </c>
      <c r="S1059" s="31" t="s">
        <v>844</v>
      </c>
    </row>
    <row r="1060" spans="1:19" x14ac:dyDescent="0.25">
      <c r="A1060" s="31" t="s">
        <v>4485</v>
      </c>
      <c r="B1060" s="31" t="s">
        <v>4486</v>
      </c>
      <c r="C1060" s="31">
        <v>6743776</v>
      </c>
      <c r="D1060" s="31">
        <v>170314</v>
      </c>
      <c r="E1060" s="31" t="s">
        <v>833</v>
      </c>
      <c r="F1060" s="31" t="s">
        <v>834</v>
      </c>
      <c r="G1060" s="31" t="s">
        <v>835</v>
      </c>
      <c r="H1060" s="31" t="s">
        <v>836</v>
      </c>
      <c r="I1060" s="31" t="s">
        <v>4479</v>
      </c>
      <c r="J1060" s="31" t="s">
        <v>2174</v>
      </c>
      <c r="K1060" s="31"/>
      <c r="N1060" s="31" t="s">
        <v>4487</v>
      </c>
      <c r="O1060" s="31" t="s">
        <v>847</v>
      </c>
      <c r="P1060" s="31" t="s">
        <v>848</v>
      </c>
      <c r="Q1060" s="31" t="s">
        <v>842</v>
      </c>
      <c r="R1060" s="31" t="s">
        <v>843</v>
      </c>
      <c r="S1060" s="31" t="s">
        <v>844</v>
      </c>
    </row>
    <row r="1061" spans="1:19" x14ac:dyDescent="0.25">
      <c r="A1061" s="31" t="s">
        <v>4488</v>
      </c>
      <c r="B1061" s="31" t="s">
        <v>4489</v>
      </c>
      <c r="C1061" s="31">
        <v>6747343</v>
      </c>
      <c r="D1061" s="31">
        <v>170322</v>
      </c>
      <c r="E1061" s="31" t="s">
        <v>833</v>
      </c>
      <c r="F1061" s="31" t="s">
        <v>834</v>
      </c>
      <c r="G1061" s="31" t="s">
        <v>835</v>
      </c>
      <c r="H1061" s="31" t="s">
        <v>836</v>
      </c>
      <c r="I1061" s="31" t="s">
        <v>4479</v>
      </c>
      <c r="J1061" s="31" t="s">
        <v>4490</v>
      </c>
      <c r="K1061" s="31"/>
      <c r="N1061" s="31" t="s">
        <v>1637</v>
      </c>
      <c r="O1061" s="31" t="s">
        <v>847</v>
      </c>
      <c r="P1061" s="31" t="s">
        <v>848</v>
      </c>
      <c r="Q1061" s="31" t="s">
        <v>842</v>
      </c>
      <c r="R1061" s="31" t="s">
        <v>843</v>
      </c>
      <c r="S1061" s="31" t="s">
        <v>844</v>
      </c>
    </row>
    <row r="1062" spans="1:19" x14ac:dyDescent="0.25">
      <c r="A1062" s="31" t="s">
        <v>4491</v>
      </c>
      <c r="B1062" s="31" t="s">
        <v>4492</v>
      </c>
      <c r="C1062" s="31">
        <v>6749725</v>
      </c>
      <c r="D1062" s="31">
        <v>170327</v>
      </c>
      <c r="E1062" s="31" t="s">
        <v>833</v>
      </c>
      <c r="F1062" s="31" t="s">
        <v>834</v>
      </c>
      <c r="G1062" s="31" t="s">
        <v>835</v>
      </c>
      <c r="H1062" s="31" t="s">
        <v>836</v>
      </c>
      <c r="I1062" s="31" t="s">
        <v>3263</v>
      </c>
      <c r="J1062" s="31" t="s">
        <v>3527</v>
      </c>
      <c r="K1062" s="31"/>
      <c r="N1062" s="31" t="s">
        <v>3266</v>
      </c>
      <c r="O1062" s="31" t="s">
        <v>857</v>
      </c>
      <c r="Q1062" s="31" t="s">
        <v>842</v>
      </c>
      <c r="R1062" s="31" t="s">
        <v>858</v>
      </c>
      <c r="S1062" s="31" t="s">
        <v>844</v>
      </c>
    </row>
    <row r="1063" spans="1:19" x14ac:dyDescent="0.25">
      <c r="A1063" s="31" t="s">
        <v>4493</v>
      </c>
      <c r="B1063" s="31" t="s">
        <v>4494</v>
      </c>
      <c r="C1063" s="31">
        <v>6750961</v>
      </c>
      <c r="D1063" s="31">
        <v>170331</v>
      </c>
      <c r="E1063" s="31" t="s">
        <v>833</v>
      </c>
      <c r="F1063" s="31" t="s">
        <v>834</v>
      </c>
      <c r="G1063" s="31" t="s">
        <v>835</v>
      </c>
      <c r="H1063" s="31" t="s">
        <v>836</v>
      </c>
      <c r="I1063" s="31" t="s">
        <v>3263</v>
      </c>
      <c r="J1063" s="31" t="s">
        <v>4495</v>
      </c>
      <c r="K1063" s="31"/>
      <c r="N1063" s="31" t="s">
        <v>4496</v>
      </c>
      <c r="O1063" s="31" t="s">
        <v>857</v>
      </c>
      <c r="Q1063" s="31" t="s">
        <v>842</v>
      </c>
      <c r="R1063" s="31" t="s">
        <v>1454</v>
      </c>
      <c r="S1063" s="31" t="s">
        <v>844</v>
      </c>
    </row>
    <row r="1064" spans="1:19" x14ac:dyDescent="0.25">
      <c r="A1064" s="31" t="s">
        <v>4497</v>
      </c>
      <c r="B1064" s="31" t="s">
        <v>4480</v>
      </c>
      <c r="C1064" s="31">
        <v>6752763</v>
      </c>
      <c r="D1064" s="31">
        <v>170333</v>
      </c>
      <c r="E1064" s="31" t="s">
        <v>833</v>
      </c>
      <c r="F1064" s="31" t="s">
        <v>834</v>
      </c>
      <c r="G1064" s="31" t="s">
        <v>835</v>
      </c>
      <c r="H1064" s="31" t="s">
        <v>836</v>
      </c>
      <c r="I1064" s="31" t="s">
        <v>4479</v>
      </c>
      <c r="J1064" s="31" t="s">
        <v>4498</v>
      </c>
      <c r="K1064" s="31"/>
      <c r="N1064" s="31" t="s">
        <v>3970</v>
      </c>
      <c r="O1064" s="31" t="s">
        <v>871</v>
      </c>
      <c r="Q1064" s="31" t="s">
        <v>842</v>
      </c>
      <c r="R1064" s="31" t="s">
        <v>858</v>
      </c>
      <c r="S1064" s="31" t="s">
        <v>844</v>
      </c>
    </row>
    <row r="1065" spans="1:19" x14ac:dyDescent="0.25">
      <c r="A1065" s="31" t="s">
        <v>4499</v>
      </c>
      <c r="B1065" s="31" t="s">
        <v>4492</v>
      </c>
      <c r="C1065" s="31">
        <v>6753567</v>
      </c>
      <c r="D1065" s="31">
        <v>170335</v>
      </c>
      <c r="E1065" s="31" t="s">
        <v>833</v>
      </c>
      <c r="F1065" s="31" t="s">
        <v>834</v>
      </c>
      <c r="G1065" s="31" t="s">
        <v>835</v>
      </c>
      <c r="H1065" s="31" t="s">
        <v>836</v>
      </c>
      <c r="I1065" s="31" t="s">
        <v>3263</v>
      </c>
      <c r="J1065" s="31" t="s">
        <v>209</v>
      </c>
      <c r="K1065" s="31"/>
      <c r="N1065" s="31" t="s">
        <v>4500</v>
      </c>
    </row>
    <row r="1066" spans="1:19" x14ac:dyDescent="0.25">
      <c r="A1066" s="31" t="s">
        <v>4501</v>
      </c>
      <c r="B1066" s="31" t="s">
        <v>4502</v>
      </c>
      <c r="C1066" s="31">
        <v>6754507</v>
      </c>
      <c r="D1066" s="31">
        <v>170338</v>
      </c>
      <c r="E1066" s="31" t="s">
        <v>833</v>
      </c>
      <c r="F1066" s="31" t="s">
        <v>834</v>
      </c>
      <c r="G1066" s="31" t="s">
        <v>835</v>
      </c>
      <c r="H1066" s="31" t="s">
        <v>836</v>
      </c>
      <c r="I1066" s="31" t="s">
        <v>4479</v>
      </c>
      <c r="J1066" s="31" t="s">
        <v>4503</v>
      </c>
      <c r="K1066" s="31"/>
      <c r="N1066" s="31" t="s">
        <v>4504</v>
      </c>
      <c r="O1066" s="31" t="s">
        <v>857</v>
      </c>
      <c r="Q1066" s="31" t="s">
        <v>842</v>
      </c>
      <c r="R1066" s="31" t="s">
        <v>858</v>
      </c>
      <c r="S1066" s="31" t="s">
        <v>844</v>
      </c>
    </row>
    <row r="1067" spans="1:19" x14ac:dyDescent="0.25">
      <c r="A1067" s="31" t="s">
        <v>4505</v>
      </c>
      <c r="B1067" s="31" t="s">
        <v>4492</v>
      </c>
      <c r="C1067" s="31">
        <v>6755835</v>
      </c>
      <c r="D1067" s="31">
        <v>170339</v>
      </c>
      <c r="E1067" s="31" t="s">
        <v>833</v>
      </c>
      <c r="F1067" s="31" t="s">
        <v>834</v>
      </c>
      <c r="G1067" s="31" t="s">
        <v>835</v>
      </c>
      <c r="H1067" s="31" t="s">
        <v>836</v>
      </c>
      <c r="I1067" s="31" t="s">
        <v>3263</v>
      </c>
      <c r="J1067" s="31" t="s">
        <v>4506</v>
      </c>
      <c r="K1067" s="31"/>
      <c r="N1067" s="31" t="s">
        <v>1855</v>
      </c>
      <c r="O1067" s="31" t="s">
        <v>857</v>
      </c>
      <c r="Q1067" s="31" t="s">
        <v>842</v>
      </c>
      <c r="R1067" s="31" t="s">
        <v>1454</v>
      </c>
      <c r="S1067" s="31" t="s">
        <v>844</v>
      </c>
    </row>
    <row r="1068" spans="1:19" x14ac:dyDescent="0.25">
      <c r="A1068" s="31" t="s">
        <v>4507</v>
      </c>
      <c r="B1068" s="31" t="s">
        <v>4508</v>
      </c>
      <c r="C1068" s="31">
        <v>6756181</v>
      </c>
      <c r="D1068" s="31">
        <v>170340</v>
      </c>
      <c r="E1068" s="31" t="s">
        <v>833</v>
      </c>
      <c r="F1068" s="31" t="s">
        <v>834</v>
      </c>
      <c r="G1068" s="31" t="s">
        <v>835</v>
      </c>
      <c r="H1068" s="31" t="s">
        <v>836</v>
      </c>
      <c r="I1068" s="31" t="s">
        <v>3263</v>
      </c>
      <c r="J1068" s="31" t="s">
        <v>4509</v>
      </c>
      <c r="K1068" s="31"/>
      <c r="N1068" s="31" t="s">
        <v>2192</v>
      </c>
      <c r="O1068" s="31" t="s">
        <v>857</v>
      </c>
      <c r="Q1068" s="31" t="s">
        <v>842</v>
      </c>
      <c r="R1068" s="31" t="s">
        <v>858</v>
      </c>
      <c r="S1068" s="31" t="s">
        <v>844</v>
      </c>
    </row>
    <row r="1069" spans="1:19" x14ac:dyDescent="0.25">
      <c r="A1069" s="31" t="s">
        <v>4510</v>
      </c>
      <c r="B1069" s="31" t="s">
        <v>4511</v>
      </c>
      <c r="C1069" s="31">
        <v>6757270</v>
      </c>
      <c r="D1069" s="31">
        <v>170344</v>
      </c>
      <c r="E1069" s="31" t="s">
        <v>833</v>
      </c>
      <c r="F1069" s="31" t="s">
        <v>834</v>
      </c>
      <c r="G1069" s="31" t="s">
        <v>835</v>
      </c>
      <c r="H1069" s="31" t="s">
        <v>836</v>
      </c>
      <c r="I1069" s="31" t="s">
        <v>3263</v>
      </c>
      <c r="J1069" s="31" t="s">
        <v>4512</v>
      </c>
      <c r="K1069" s="31"/>
      <c r="N1069" s="31" t="s">
        <v>4513</v>
      </c>
      <c r="O1069" s="31" t="s">
        <v>857</v>
      </c>
      <c r="Q1069" s="31" t="s">
        <v>842</v>
      </c>
      <c r="R1069" s="31" t="s">
        <v>1454</v>
      </c>
      <c r="S1069" s="31" t="s">
        <v>844</v>
      </c>
    </row>
    <row r="1070" spans="1:19" x14ac:dyDescent="0.25">
      <c r="A1070" s="31" t="s">
        <v>4514</v>
      </c>
      <c r="B1070" s="31" t="s">
        <v>4515</v>
      </c>
      <c r="C1070" s="31">
        <v>6759394</v>
      </c>
      <c r="D1070" s="31">
        <v>170345</v>
      </c>
      <c r="E1070" s="31" t="s">
        <v>833</v>
      </c>
      <c r="F1070" s="31" t="s">
        <v>834</v>
      </c>
      <c r="G1070" s="31" t="s">
        <v>835</v>
      </c>
      <c r="H1070" s="31" t="s">
        <v>836</v>
      </c>
      <c r="I1070" s="31" t="s">
        <v>3263</v>
      </c>
      <c r="J1070" s="31" t="s">
        <v>4516</v>
      </c>
      <c r="K1070" s="31"/>
      <c r="N1070" s="31" t="s">
        <v>4517</v>
      </c>
      <c r="O1070" s="31" t="s">
        <v>857</v>
      </c>
      <c r="Q1070" s="31" t="s">
        <v>842</v>
      </c>
      <c r="R1070" s="31" t="s">
        <v>1454</v>
      </c>
      <c r="S1070" s="31" t="s">
        <v>844</v>
      </c>
    </row>
    <row r="1071" spans="1:19" x14ac:dyDescent="0.25">
      <c r="A1071" s="31" t="s">
        <v>4518</v>
      </c>
      <c r="B1071" s="31" t="s">
        <v>4519</v>
      </c>
      <c r="C1071" s="31">
        <v>6761139</v>
      </c>
      <c r="D1071" s="31">
        <v>170349</v>
      </c>
      <c r="E1071" s="31" t="s">
        <v>833</v>
      </c>
      <c r="F1071" s="31" t="s">
        <v>834</v>
      </c>
      <c r="G1071" s="31" t="s">
        <v>835</v>
      </c>
      <c r="H1071" s="31" t="s">
        <v>836</v>
      </c>
      <c r="I1071" s="31" t="s">
        <v>3263</v>
      </c>
      <c r="J1071" s="31" t="s">
        <v>4520</v>
      </c>
      <c r="K1071" s="31"/>
      <c r="N1071" s="31" t="s">
        <v>4521</v>
      </c>
      <c r="O1071" s="31" t="s">
        <v>857</v>
      </c>
      <c r="Q1071" s="31" t="s">
        <v>842</v>
      </c>
      <c r="R1071" s="31" t="s">
        <v>1454</v>
      </c>
      <c r="S1071" s="31" t="s">
        <v>844</v>
      </c>
    </row>
    <row r="1072" spans="1:19" x14ac:dyDescent="0.25">
      <c r="A1072" s="31" t="s">
        <v>4522</v>
      </c>
      <c r="B1072" s="31" t="s">
        <v>3200</v>
      </c>
      <c r="C1072" s="31">
        <v>6761521</v>
      </c>
      <c r="D1072" s="31">
        <v>170350</v>
      </c>
      <c r="E1072" s="31" t="s">
        <v>833</v>
      </c>
      <c r="F1072" s="31" t="s">
        <v>834</v>
      </c>
      <c r="G1072" s="31" t="s">
        <v>835</v>
      </c>
      <c r="H1072" s="31" t="s">
        <v>836</v>
      </c>
      <c r="I1072" s="31" t="s">
        <v>3199</v>
      </c>
      <c r="J1072" s="31" t="s">
        <v>4523</v>
      </c>
      <c r="K1072" s="31"/>
      <c r="N1072" s="31" t="s">
        <v>1350</v>
      </c>
      <c r="O1072" s="31" t="s">
        <v>857</v>
      </c>
      <c r="Q1072" s="31" t="s">
        <v>842</v>
      </c>
      <c r="R1072" s="31" t="s">
        <v>1454</v>
      </c>
      <c r="S1072" s="31" t="s">
        <v>844</v>
      </c>
    </row>
    <row r="1073" spans="1:19" x14ac:dyDescent="0.25">
      <c r="A1073" s="31" t="s">
        <v>4524</v>
      </c>
      <c r="B1073" s="31" t="s">
        <v>4511</v>
      </c>
      <c r="C1073" s="31">
        <v>6765188</v>
      </c>
      <c r="D1073" s="31">
        <v>170355</v>
      </c>
      <c r="E1073" s="31" t="s">
        <v>833</v>
      </c>
      <c r="F1073" s="31" t="s">
        <v>834</v>
      </c>
      <c r="G1073" s="31" t="s">
        <v>835</v>
      </c>
      <c r="H1073" s="31" t="s">
        <v>836</v>
      </c>
      <c r="I1073" s="31" t="s">
        <v>3263</v>
      </c>
      <c r="J1073" s="31" t="s">
        <v>4525</v>
      </c>
      <c r="K1073" s="31"/>
      <c r="N1073" s="31" t="s">
        <v>4526</v>
      </c>
      <c r="O1073" s="31" t="s">
        <v>857</v>
      </c>
      <c r="Q1073" s="31" t="s">
        <v>842</v>
      </c>
      <c r="R1073" s="31" t="s">
        <v>1454</v>
      </c>
      <c r="S1073" s="31" t="s">
        <v>844</v>
      </c>
    </row>
    <row r="1074" spans="1:19" x14ac:dyDescent="0.25">
      <c r="A1074" s="31" t="s">
        <v>4527</v>
      </c>
      <c r="B1074" s="31" t="s">
        <v>4476</v>
      </c>
      <c r="C1074" s="31">
        <v>6767497</v>
      </c>
      <c r="D1074" s="31">
        <v>170357</v>
      </c>
      <c r="E1074" s="31" t="s">
        <v>833</v>
      </c>
      <c r="F1074" s="31" t="s">
        <v>834</v>
      </c>
      <c r="G1074" s="31" t="s">
        <v>835</v>
      </c>
      <c r="H1074" s="31" t="s">
        <v>836</v>
      </c>
      <c r="I1074" s="31" t="s">
        <v>3263</v>
      </c>
      <c r="J1074" s="31" t="s">
        <v>4528</v>
      </c>
      <c r="K1074" s="31"/>
      <c r="N1074" s="31" t="s">
        <v>4529</v>
      </c>
      <c r="O1074" s="31" t="s">
        <v>857</v>
      </c>
      <c r="Q1074" s="31" t="s">
        <v>842</v>
      </c>
      <c r="R1074" s="31" t="s">
        <v>858</v>
      </c>
      <c r="S1074" s="31" t="s">
        <v>844</v>
      </c>
    </row>
    <row r="1075" spans="1:19" x14ac:dyDescent="0.25">
      <c r="A1075" s="31" t="s">
        <v>4530</v>
      </c>
      <c r="B1075" s="31" t="s">
        <v>4531</v>
      </c>
      <c r="C1075" s="31">
        <v>6797217</v>
      </c>
      <c r="D1075" s="31">
        <v>17078</v>
      </c>
      <c r="E1075" s="31" t="s">
        <v>833</v>
      </c>
      <c r="F1075" s="31" t="s">
        <v>834</v>
      </c>
      <c r="G1075" s="31" t="s">
        <v>1987</v>
      </c>
      <c r="H1075" s="31" t="s">
        <v>1988</v>
      </c>
      <c r="I1075" s="31" t="s">
        <v>2971</v>
      </c>
      <c r="J1075" s="31" t="s">
        <v>4065</v>
      </c>
      <c r="K1075" s="31"/>
      <c r="N1075" s="31" t="s">
        <v>4532</v>
      </c>
      <c r="O1075" s="31" t="s">
        <v>2691</v>
      </c>
      <c r="Q1075" s="31" t="s">
        <v>842</v>
      </c>
      <c r="S1075" s="31" t="s">
        <v>844</v>
      </c>
    </row>
    <row r="1076" spans="1:19" x14ac:dyDescent="0.25">
      <c r="A1076" s="31" t="s">
        <v>4533</v>
      </c>
      <c r="B1076" s="31" t="s">
        <v>2605</v>
      </c>
      <c r="C1076" s="31">
        <v>6804550</v>
      </c>
      <c r="D1076" s="31">
        <v>171812</v>
      </c>
      <c r="E1076" s="31" t="s">
        <v>833</v>
      </c>
      <c r="F1076" s="31" t="s">
        <v>834</v>
      </c>
      <c r="G1076" s="31" t="s">
        <v>1987</v>
      </c>
      <c r="H1076" s="31" t="s">
        <v>1988</v>
      </c>
      <c r="I1076" s="31" t="s">
        <v>2019</v>
      </c>
      <c r="J1076" s="31" t="s">
        <v>4534</v>
      </c>
      <c r="K1076" s="31"/>
      <c r="N1076" s="31" t="s">
        <v>4535</v>
      </c>
    </row>
    <row r="1077" spans="1:19" x14ac:dyDescent="0.25">
      <c r="A1077" s="31" t="s">
        <v>4536</v>
      </c>
      <c r="B1077" s="31" t="s">
        <v>4288</v>
      </c>
      <c r="C1077" s="31">
        <v>6926060</v>
      </c>
      <c r="D1077" s="31">
        <v>17283</v>
      </c>
      <c r="E1077" s="31" t="s">
        <v>833</v>
      </c>
      <c r="F1077" s="31" t="s">
        <v>834</v>
      </c>
      <c r="G1077" s="31" t="s">
        <v>1243</v>
      </c>
      <c r="H1077" s="31" t="s">
        <v>836</v>
      </c>
      <c r="I1077" s="31" t="s">
        <v>1764</v>
      </c>
      <c r="J1077" s="31" t="s">
        <v>4537</v>
      </c>
      <c r="K1077" s="31"/>
      <c r="N1077" s="31" t="s">
        <v>4538</v>
      </c>
      <c r="O1077" s="31" t="s">
        <v>871</v>
      </c>
      <c r="Q1077" s="31" t="s">
        <v>2590</v>
      </c>
      <c r="S1077" s="31" t="s">
        <v>844</v>
      </c>
    </row>
    <row r="1078" spans="1:19" x14ac:dyDescent="0.25">
      <c r="A1078" s="31" t="s">
        <v>4539</v>
      </c>
      <c r="B1078" s="31" t="s">
        <v>4540</v>
      </c>
      <c r="C1078" s="31">
        <v>7013630</v>
      </c>
      <c r="D1078" s="31">
        <v>174093</v>
      </c>
      <c r="E1078" s="31" t="s">
        <v>833</v>
      </c>
      <c r="F1078" s="31" t="s">
        <v>834</v>
      </c>
      <c r="G1078" s="31" t="s">
        <v>1478</v>
      </c>
      <c r="H1078" s="31" t="s">
        <v>1459</v>
      </c>
      <c r="I1078" s="31" t="s">
        <v>2243</v>
      </c>
      <c r="J1078" s="31" t="s">
        <v>4541</v>
      </c>
      <c r="K1078" s="31"/>
      <c r="N1078" s="31" t="s">
        <v>4542</v>
      </c>
      <c r="O1078" s="31" t="s">
        <v>857</v>
      </c>
      <c r="Q1078" s="31" t="s">
        <v>842</v>
      </c>
      <c r="R1078" s="31" t="s">
        <v>858</v>
      </c>
      <c r="S1078" s="31" t="s">
        <v>844</v>
      </c>
    </row>
    <row r="1079" spans="1:19" x14ac:dyDescent="0.25">
      <c r="A1079" s="31" t="s">
        <v>4543</v>
      </c>
      <c r="B1079" s="31" t="s">
        <v>4544</v>
      </c>
      <c r="C1079" s="31">
        <v>7014998</v>
      </c>
      <c r="D1079" s="31">
        <v>174102</v>
      </c>
      <c r="E1079" s="31" t="s">
        <v>833</v>
      </c>
      <c r="F1079" s="31" t="s">
        <v>834</v>
      </c>
      <c r="G1079" s="31" t="s">
        <v>1478</v>
      </c>
      <c r="H1079" s="31" t="s">
        <v>1459</v>
      </c>
      <c r="I1079" s="31" t="s">
        <v>2243</v>
      </c>
      <c r="J1079" s="31" t="s">
        <v>4545</v>
      </c>
      <c r="K1079" s="31"/>
      <c r="N1079" s="31" t="s">
        <v>4546</v>
      </c>
      <c r="O1079" s="31" t="s">
        <v>857</v>
      </c>
      <c r="Q1079" s="31" t="s">
        <v>842</v>
      </c>
      <c r="R1079" s="31" t="s">
        <v>858</v>
      </c>
      <c r="S1079" s="31" t="s">
        <v>844</v>
      </c>
    </row>
    <row r="1080" spans="1:19" x14ac:dyDescent="0.25">
      <c r="A1080" s="31" t="s">
        <v>4547</v>
      </c>
      <c r="B1080" s="31" t="s">
        <v>4548</v>
      </c>
      <c r="C1080" s="31">
        <v>7015431</v>
      </c>
      <c r="D1080" s="31">
        <v>174104</v>
      </c>
      <c r="E1080" s="31" t="s">
        <v>833</v>
      </c>
      <c r="F1080" s="31" t="s">
        <v>834</v>
      </c>
      <c r="G1080" s="31" t="s">
        <v>1478</v>
      </c>
      <c r="H1080" s="31" t="s">
        <v>1459</v>
      </c>
      <c r="I1080" s="31" t="s">
        <v>2243</v>
      </c>
      <c r="J1080" s="31" t="s">
        <v>4549</v>
      </c>
      <c r="K1080" s="31"/>
      <c r="N1080" s="31" t="s">
        <v>4550</v>
      </c>
      <c r="O1080" s="31" t="s">
        <v>857</v>
      </c>
      <c r="Q1080" s="31" t="s">
        <v>842</v>
      </c>
      <c r="R1080" s="31" t="s">
        <v>858</v>
      </c>
      <c r="S1080" s="31" t="s">
        <v>844</v>
      </c>
    </row>
    <row r="1081" spans="1:19" x14ac:dyDescent="0.25">
      <c r="A1081" s="31" t="s">
        <v>4551</v>
      </c>
      <c r="B1081" s="31" t="s">
        <v>4553</v>
      </c>
      <c r="C1081" s="31">
        <v>7015620</v>
      </c>
      <c r="D1081" s="31">
        <v>174105</v>
      </c>
      <c r="E1081" s="31" t="s">
        <v>833</v>
      </c>
      <c r="F1081" s="31" t="s">
        <v>834</v>
      </c>
      <c r="G1081" s="31" t="s">
        <v>1478</v>
      </c>
      <c r="H1081" s="31" t="s">
        <v>1459</v>
      </c>
      <c r="I1081" s="31" t="s">
        <v>4552</v>
      </c>
      <c r="J1081" s="31" t="s">
        <v>4554</v>
      </c>
      <c r="K1081" s="31"/>
      <c r="N1081" s="31" t="s">
        <v>4555</v>
      </c>
      <c r="O1081" s="31" t="s">
        <v>857</v>
      </c>
      <c r="Q1081" s="31" t="s">
        <v>842</v>
      </c>
      <c r="R1081" s="31" t="s">
        <v>1454</v>
      </c>
      <c r="S1081" s="31" t="s">
        <v>844</v>
      </c>
    </row>
    <row r="1082" spans="1:19" x14ac:dyDescent="0.25">
      <c r="A1082" s="31" t="s">
        <v>4556</v>
      </c>
      <c r="B1082" s="31" t="s">
        <v>4553</v>
      </c>
      <c r="C1082" s="31">
        <v>7016017</v>
      </c>
      <c r="D1082" s="31">
        <v>174107</v>
      </c>
      <c r="E1082" s="31" t="s">
        <v>833</v>
      </c>
      <c r="F1082" s="31" t="s">
        <v>834</v>
      </c>
      <c r="G1082" s="31" t="s">
        <v>1478</v>
      </c>
      <c r="H1082" s="31" t="s">
        <v>1459</v>
      </c>
      <c r="I1082" s="31" t="s">
        <v>4552</v>
      </c>
      <c r="J1082" s="31" t="s">
        <v>918</v>
      </c>
      <c r="K1082" s="31"/>
      <c r="N1082" s="31" t="s">
        <v>4557</v>
      </c>
    </row>
    <row r="1083" spans="1:19" x14ac:dyDescent="0.25">
      <c r="A1083" s="31" t="s">
        <v>4558</v>
      </c>
      <c r="B1083" s="31" t="s">
        <v>2464</v>
      </c>
      <c r="C1083" s="31">
        <v>7016718</v>
      </c>
      <c r="D1083" s="31">
        <v>174111</v>
      </c>
      <c r="E1083" s="31" t="s">
        <v>833</v>
      </c>
      <c r="F1083" s="31" t="s">
        <v>834</v>
      </c>
      <c r="G1083" s="31" t="s">
        <v>1478</v>
      </c>
      <c r="H1083" s="31" t="s">
        <v>1459</v>
      </c>
      <c r="I1083" s="31" t="s">
        <v>2463</v>
      </c>
      <c r="J1083" s="31" t="s">
        <v>4559</v>
      </c>
      <c r="K1083" s="31"/>
      <c r="N1083" s="31" t="s">
        <v>4560</v>
      </c>
      <c r="O1083" s="31" t="s">
        <v>871</v>
      </c>
      <c r="Q1083" s="31" t="s">
        <v>842</v>
      </c>
      <c r="R1083" s="31" t="s">
        <v>858</v>
      </c>
      <c r="S1083" s="31" t="s">
        <v>844</v>
      </c>
    </row>
    <row r="1084" spans="1:19" x14ac:dyDescent="0.25">
      <c r="A1084" s="31" t="s">
        <v>4561</v>
      </c>
      <c r="B1084" s="31" t="s">
        <v>2424</v>
      </c>
      <c r="C1084" s="31">
        <v>7199868</v>
      </c>
      <c r="D1084" s="31">
        <v>176224</v>
      </c>
      <c r="E1084" s="31" t="s">
        <v>833</v>
      </c>
      <c r="F1084" s="31" t="s">
        <v>834</v>
      </c>
      <c r="G1084" s="31" t="s">
        <v>1478</v>
      </c>
      <c r="H1084" s="31" t="s">
        <v>1459</v>
      </c>
      <c r="I1084" s="31" t="s">
        <v>2423</v>
      </c>
      <c r="J1084" s="31" t="s">
        <v>4562</v>
      </c>
      <c r="K1084" s="31"/>
      <c r="N1084" s="31" t="s">
        <v>1350</v>
      </c>
      <c r="O1084" s="31" t="s">
        <v>857</v>
      </c>
      <c r="Q1084" s="31" t="s">
        <v>842</v>
      </c>
      <c r="R1084" s="31" t="s">
        <v>858</v>
      </c>
      <c r="S1084" s="31" t="s">
        <v>844</v>
      </c>
    </row>
    <row r="1085" spans="1:19" x14ac:dyDescent="0.25">
      <c r="A1085" s="31" t="s">
        <v>4563</v>
      </c>
      <c r="B1085" s="31" t="s">
        <v>2424</v>
      </c>
      <c r="C1085" s="31">
        <v>7200503</v>
      </c>
      <c r="D1085" s="31">
        <v>176227</v>
      </c>
      <c r="E1085" s="31" t="s">
        <v>833</v>
      </c>
      <c r="F1085" s="31" t="s">
        <v>834</v>
      </c>
      <c r="G1085" s="31" t="s">
        <v>1478</v>
      </c>
      <c r="H1085" s="31" t="s">
        <v>1459</v>
      </c>
      <c r="I1085" s="31" t="s">
        <v>2423</v>
      </c>
      <c r="J1085" s="31" t="s">
        <v>4564</v>
      </c>
      <c r="K1085" s="31"/>
      <c r="N1085" s="31" t="s">
        <v>4565</v>
      </c>
      <c r="O1085" s="31" t="s">
        <v>871</v>
      </c>
      <c r="Q1085" s="31" t="s">
        <v>842</v>
      </c>
      <c r="R1085" s="31" t="s">
        <v>858</v>
      </c>
      <c r="S1085" s="31" t="s">
        <v>844</v>
      </c>
    </row>
    <row r="1086" spans="1:19" x14ac:dyDescent="0.25">
      <c r="A1086" s="31" t="s">
        <v>4566</v>
      </c>
      <c r="B1086" s="31" t="s">
        <v>2424</v>
      </c>
      <c r="C1086" s="31">
        <v>7200669</v>
      </c>
      <c r="D1086" s="31">
        <v>176228</v>
      </c>
      <c r="E1086" s="31" t="s">
        <v>833</v>
      </c>
      <c r="F1086" s="31" t="s">
        <v>834</v>
      </c>
      <c r="G1086" s="31" t="s">
        <v>1478</v>
      </c>
      <c r="H1086" s="31" t="s">
        <v>1459</v>
      </c>
      <c r="I1086" s="31" t="s">
        <v>2423</v>
      </c>
      <c r="J1086" s="31" t="s">
        <v>4437</v>
      </c>
      <c r="K1086" s="31"/>
      <c r="N1086" s="31" t="s">
        <v>4567</v>
      </c>
    </row>
    <row r="1087" spans="1:19" x14ac:dyDescent="0.25">
      <c r="A1087" s="31" t="s">
        <v>4568</v>
      </c>
      <c r="B1087" s="31" t="s">
        <v>2424</v>
      </c>
      <c r="C1087" s="31">
        <v>7201112</v>
      </c>
      <c r="D1087" s="31">
        <v>176230</v>
      </c>
      <c r="E1087" s="31" t="s">
        <v>833</v>
      </c>
      <c r="F1087" s="31" t="s">
        <v>834</v>
      </c>
      <c r="G1087" s="31" t="s">
        <v>1478</v>
      </c>
      <c r="H1087" s="31" t="s">
        <v>1459</v>
      </c>
      <c r="I1087" s="31" t="s">
        <v>2423</v>
      </c>
      <c r="J1087" s="31" t="s">
        <v>4569</v>
      </c>
      <c r="K1087" s="31"/>
      <c r="N1087" s="31" t="s">
        <v>2435</v>
      </c>
    </row>
    <row r="1088" spans="1:19" x14ac:dyDescent="0.25">
      <c r="A1088" s="31" t="s">
        <v>4570</v>
      </c>
      <c r="B1088" s="31" t="s">
        <v>2424</v>
      </c>
      <c r="C1088" s="31">
        <v>7201271</v>
      </c>
      <c r="D1088" s="31">
        <v>176231</v>
      </c>
      <c r="E1088" s="31" t="s">
        <v>833</v>
      </c>
      <c r="F1088" s="31" t="s">
        <v>834</v>
      </c>
      <c r="G1088" s="31" t="s">
        <v>1478</v>
      </c>
      <c r="H1088" s="31" t="s">
        <v>1459</v>
      </c>
      <c r="I1088" s="31" t="s">
        <v>2423</v>
      </c>
      <c r="J1088" s="31" t="s">
        <v>4571</v>
      </c>
      <c r="K1088" s="31"/>
      <c r="N1088" s="31" t="s">
        <v>4572</v>
      </c>
      <c r="O1088" s="31" t="s">
        <v>857</v>
      </c>
      <c r="Q1088" s="31" t="s">
        <v>842</v>
      </c>
      <c r="R1088" s="31" t="s">
        <v>1454</v>
      </c>
      <c r="S1088" s="31" t="s">
        <v>844</v>
      </c>
    </row>
    <row r="1089" spans="1:19" x14ac:dyDescent="0.25">
      <c r="A1089" s="31" t="s">
        <v>4573</v>
      </c>
      <c r="B1089" s="31" t="s">
        <v>2424</v>
      </c>
      <c r="C1089" s="31">
        <v>7201625</v>
      </c>
      <c r="D1089" s="31">
        <v>176233</v>
      </c>
      <c r="E1089" s="31" t="s">
        <v>833</v>
      </c>
      <c r="F1089" s="31" t="s">
        <v>834</v>
      </c>
      <c r="G1089" s="31" t="s">
        <v>1478</v>
      </c>
      <c r="H1089" s="31" t="s">
        <v>1459</v>
      </c>
      <c r="I1089" s="31" t="s">
        <v>2423</v>
      </c>
      <c r="J1089" s="31" t="s">
        <v>4574</v>
      </c>
      <c r="K1089" s="31"/>
      <c r="N1089" s="31" t="s">
        <v>4575</v>
      </c>
      <c r="O1089" s="31" t="s">
        <v>871</v>
      </c>
      <c r="Q1089" s="31" t="s">
        <v>842</v>
      </c>
      <c r="R1089" s="31" t="s">
        <v>858</v>
      </c>
      <c r="S1089" s="31" t="s">
        <v>844</v>
      </c>
    </row>
    <row r="1090" spans="1:19" x14ac:dyDescent="0.25">
      <c r="A1090" s="31" t="s">
        <v>4576</v>
      </c>
      <c r="B1090" s="31" t="s">
        <v>2424</v>
      </c>
      <c r="C1090" s="31">
        <v>7201790</v>
      </c>
      <c r="D1090" s="31">
        <v>176234</v>
      </c>
      <c r="E1090" s="31" t="s">
        <v>833</v>
      </c>
      <c r="F1090" s="31" t="s">
        <v>834</v>
      </c>
      <c r="G1090" s="31" t="s">
        <v>1478</v>
      </c>
      <c r="H1090" s="31" t="s">
        <v>1459</v>
      </c>
      <c r="I1090" s="31" t="s">
        <v>2423</v>
      </c>
      <c r="J1090" s="31" t="s">
        <v>4577</v>
      </c>
      <c r="K1090" s="31"/>
      <c r="N1090" s="31" t="s">
        <v>4578</v>
      </c>
      <c r="O1090" s="31" t="s">
        <v>871</v>
      </c>
      <c r="Q1090" s="31" t="s">
        <v>842</v>
      </c>
      <c r="R1090" s="31" t="s">
        <v>858</v>
      </c>
      <c r="S1090" s="31" t="s">
        <v>844</v>
      </c>
    </row>
    <row r="1091" spans="1:19" x14ac:dyDescent="0.25">
      <c r="A1091" s="31" t="s">
        <v>4579</v>
      </c>
      <c r="B1091" s="31" t="s">
        <v>2424</v>
      </c>
      <c r="C1091" s="31">
        <v>7201958</v>
      </c>
      <c r="D1091" s="31">
        <v>176235</v>
      </c>
      <c r="E1091" s="31" t="s">
        <v>833</v>
      </c>
      <c r="F1091" s="31" t="s">
        <v>834</v>
      </c>
      <c r="G1091" s="31" t="s">
        <v>1478</v>
      </c>
      <c r="H1091" s="31" t="s">
        <v>1459</v>
      </c>
      <c r="I1091" s="31" t="s">
        <v>2423</v>
      </c>
      <c r="J1091" s="31" t="s">
        <v>4580</v>
      </c>
      <c r="K1091" s="31"/>
      <c r="N1091" s="31" t="s">
        <v>4581</v>
      </c>
    </row>
    <row r="1092" spans="1:19" x14ac:dyDescent="0.25">
      <c r="A1092" s="31" t="s">
        <v>4582</v>
      </c>
      <c r="B1092" s="31" t="s">
        <v>2424</v>
      </c>
      <c r="C1092" s="31">
        <v>7202760</v>
      </c>
      <c r="D1092" s="31">
        <v>176240</v>
      </c>
      <c r="E1092" s="31" t="s">
        <v>833</v>
      </c>
      <c r="F1092" s="31" t="s">
        <v>834</v>
      </c>
      <c r="G1092" s="31" t="s">
        <v>1478</v>
      </c>
      <c r="H1092" s="31" t="s">
        <v>1459</v>
      </c>
      <c r="I1092" s="31" t="s">
        <v>2423</v>
      </c>
      <c r="J1092" s="31" t="s">
        <v>4583</v>
      </c>
      <c r="K1092" s="31"/>
      <c r="N1092" s="31" t="s">
        <v>4584</v>
      </c>
      <c r="O1092" s="31" t="s">
        <v>857</v>
      </c>
      <c r="Q1092" s="31" t="s">
        <v>842</v>
      </c>
      <c r="R1092" s="31" t="s">
        <v>858</v>
      </c>
      <c r="S1092" s="31" t="s">
        <v>844</v>
      </c>
    </row>
    <row r="1093" spans="1:19" x14ac:dyDescent="0.25">
      <c r="A1093" s="31" t="s">
        <v>4585</v>
      </c>
      <c r="B1093" s="31" t="s">
        <v>2424</v>
      </c>
      <c r="C1093" s="31">
        <v>7202949</v>
      </c>
      <c r="D1093" s="31">
        <v>176241</v>
      </c>
      <c r="E1093" s="31" t="s">
        <v>833</v>
      </c>
      <c r="F1093" s="31" t="s">
        <v>834</v>
      </c>
      <c r="G1093" s="31" t="s">
        <v>1478</v>
      </c>
      <c r="H1093" s="31" t="s">
        <v>1459</v>
      </c>
      <c r="I1093" s="31" t="s">
        <v>2423</v>
      </c>
      <c r="J1093" s="31" t="s">
        <v>4586</v>
      </c>
      <c r="K1093" s="31"/>
      <c r="N1093" s="31" t="s">
        <v>4587</v>
      </c>
      <c r="O1093" s="31" t="s">
        <v>871</v>
      </c>
      <c r="Q1093" s="31" t="s">
        <v>842</v>
      </c>
      <c r="R1093" s="31" t="s">
        <v>858</v>
      </c>
      <c r="S1093" s="31" t="s">
        <v>844</v>
      </c>
    </row>
    <row r="1094" spans="1:19" x14ac:dyDescent="0.25">
      <c r="A1094" s="31" t="s">
        <v>4588</v>
      </c>
      <c r="B1094" s="31" t="s">
        <v>2473</v>
      </c>
      <c r="C1094" s="31">
        <v>7207014</v>
      </c>
      <c r="D1094" s="31">
        <v>176261</v>
      </c>
      <c r="E1094" s="31" t="s">
        <v>833</v>
      </c>
      <c r="F1094" s="31" t="s">
        <v>834</v>
      </c>
      <c r="G1094" s="31" t="s">
        <v>1478</v>
      </c>
      <c r="H1094" s="31" t="s">
        <v>1459</v>
      </c>
      <c r="I1094" s="31" t="s">
        <v>2472</v>
      </c>
      <c r="J1094" s="31" t="s">
        <v>4084</v>
      </c>
      <c r="K1094" s="31"/>
      <c r="N1094" s="31" t="s">
        <v>4589</v>
      </c>
      <c r="O1094" s="31" t="s">
        <v>871</v>
      </c>
      <c r="Q1094" s="31" t="s">
        <v>842</v>
      </c>
      <c r="R1094" s="31" t="s">
        <v>858</v>
      </c>
      <c r="S1094" s="31" t="s">
        <v>844</v>
      </c>
    </row>
    <row r="1095" spans="1:19" x14ac:dyDescent="0.25">
      <c r="A1095" s="31" t="s">
        <v>4590</v>
      </c>
      <c r="B1095" s="31" t="s">
        <v>4591</v>
      </c>
      <c r="C1095" s="31">
        <v>7207195</v>
      </c>
      <c r="D1095" s="31">
        <v>176262</v>
      </c>
      <c r="E1095" s="31" t="s">
        <v>833</v>
      </c>
      <c r="F1095" s="31" t="s">
        <v>834</v>
      </c>
      <c r="G1095" s="31" t="s">
        <v>1478</v>
      </c>
      <c r="H1095" s="31" t="s">
        <v>1459</v>
      </c>
      <c r="I1095" s="31" t="s">
        <v>2477</v>
      </c>
      <c r="J1095" s="31" t="s">
        <v>4592</v>
      </c>
      <c r="K1095" s="31"/>
      <c r="N1095" s="31" t="s">
        <v>4567</v>
      </c>
    </row>
    <row r="1096" spans="1:19" x14ac:dyDescent="0.25">
      <c r="A1096" s="31" t="s">
        <v>4593</v>
      </c>
      <c r="B1096" s="31" t="s">
        <v>4594</v>
      </c>
      <c r="C1096" s="31">
        <v>7222248</v>
      </c>
      <c r="D1096" s="31">
        <v>176343</v>
      </c>
      <c r="E1096" s="31" t="s">
        <v>833</v>
      </c>
      <c r="F1096" s="31" t="s">
        <v>834</v>
      </c>
      <c r="G1096" s="31" t="s">
        <v>1478</v>
      </c>
      <c r="H1096" s="31" t="s">
        <v>1459</v>
      </c>
      <c r="I1096" s="31" t="s">
        <v>2243</v>
      </c>
      <c r="J1096" s="31" t="s">
        <v>4595</v>
      </c>
      <c r="K1096" s="31"/>
      <c r="N1096" s="31" t="s">
        <v>4596</v>
      </c>
      <c r="O1096" s="31" t="s">
        <v>871</v>
      </c>
      <c r="Q1096" s="31" t="s">
        <v>842</v>
      </c>
      <c r="R1096" s="31" t="s">
        <v>858</v>
      </c>
      <c r="S1096" s="31" t="s">
        <v>844</v>
      </c>
    </row>
    <row r="1097" spans="1:19" x14ac:dyDescent="0.25">
      <c r="A1097" s="31" t="s">
        <v>4597</v>
      </c>
      <c r="B1097" s="31" t="s">
        <v>4540</v>
      </c>
      <c r="C1097" s="31">
        <v>7225756</v>
      </c>
      <c r="D1097" s="31">
        <v>176361</v>
      </c>
      <c r="E1097" s="31" t="s">
        <v>833</v>
      </c>
      <c r="F1097" s="31" t="s">
        <v>834</v>
      </c>
      <c r="G1097" s="31" t="s">
        <v>1478</v>
      </c>
      <c r="H1097" s="31" t="s">
        <v>1459</v>
      </c>
      <c r="I1097" s="31" t="s">
        <v>2243</v>
      </c>
      <c r="J1097" s="31" t="s">
        <v>4598</v>
      </c>
      <c r="K1097" s="31"/>
      <c r="N1097" s="31" t="s">
        <v>4599</v>
      </c>
    </row>
    <row r="1098" spans="1:19" x14ac:dyDescent="0.25">
      <c r="A1098" s="31" t="s">
        <v>4600</v>
      </c>
      <c r="B1098" s="31" t="s">
        <v>4601</v>
      </c>
      <c r="C1098" s="31">
        <v>7302183</v>
      </c>
      <c r="D1098" s="31">
        <v>176775</v>
      </c>
      <c r="E1098" s="31" t="s">
        <v>833</v>
      </c>
      <c r="F1098" s="31" t="s">
        <v>834</v>
      </c>
      <c r="G1098" s="31" t="s">
        <v>1478</v>
      </c>
      <c r="H1098" s="31" t="s">
        <v>1459</v>
      </c>
      <c r="I1098" s="31" t="s">
        <v>2243</v>
      </c>
      <c r="J1098" s="31" t="s">
        <v>1239</v>
      </c>
      <c r="K1098" s="31"/>
      <c r="N1098" s="31" t="s">
        <v>4602</v>
      </c>
      <c r="O1098" s="31" t="s">
        <v>857</v>
      </c>
      <c r="Q1098" s="31" t="s">
        <v>842</v>
      </c>
      <c r="R1098" s="31" t="s">
        <v>858</v>
      </c>
      <c r="S1098" s="31" t="s">
        <v>844</v>
      </c>
    </row>
    <row r="1099" spans="1:19" x14ac:dyDescent="0.25">
      <c r="A1099" s="31" t="s">
        <v>4603</v>
      </c>
      <c r="B1099" s="31" t="s">
        <v>4604</v>
      </c>
      <c r="C1099" s="31">
        <v>7302440</v>
      </c>
      <c r="D1099" s="31">
        <v>176776</v>
      </c>
      <c r="E1099" s="31" t="s">
        <v>833</v>
      </c>
      <c r="F1099" s="31" t="s">
        <v>834</v>
      </c>
      <c r="G1099" s="31" t="s">
        <v>1478</v>
      </c>
      <c r="H1099" s="31" t="s">
        <v>1459</v>
      </c>
      <c r="I1099" s="31" t="s">
        <v>2243</v>
      </c>
      <c r="J1099" s="31" t="s">
        <v>4605</v>
      </c>
      <c r="K1099" s="31"/>
      <c r="N1099" s="31" t="s">
        <v>4606</v>
      </c>
    </row>
    <row r="1100" spans="1:19" x14ac:dyDescent="0.25">
      <c r="A1100" s="31" t="s">
        <v>4607</v>
      </c>
      <c r="B1100" s="31" t="s">
        <v>4608</v>
      </c>
      <c r="C1100" s="31">
        <v>7304785</v>
      </c>
      <c r="D1100" s="31">
        <v>176788</v>
      </c>
      <c r="E1100" s="31" t="s">
        <v>833</v>
      </c>
      <c r="F1100" s="31" t="s">
        <v>834</v>
      </c>
      <c r="G1100" s="31" t="s">
        <v>1478</v>
      </c>
      <c r="H1100" s="31" t="s">
        <v>1459</v>
      </c>
      <c r="I1100" s="31" t="s">
        <v>2243</v>
      </c>
      <c r="J1100" s="31" t="s">
        <v>4609</v>
      </c>
      <c r="K1100" s="31"/>
      <c r="N1100" s="31" t="s">
        <v>4610</v>
      </c>
      <c r="O1100" s="31" t="s">
        <v>857</v>
      </c>
      <c r="Q1100" s="31" t="s">
        <v>842</v>
      </c>
      <c r="R1100" s="31" t="s">
        <v>858</v>
      </c>
      <c r="S1100" s="31" t="s">
        <v>844</v>
      </c>
    </row>
    <row r="1101" spans="1:19" x14ac:dyDescent="0.25">
      <c r="A1101" s="31" t="s">
        <v>4611</v>
      </c>
      <c r="B1101" s="31" t="s">
        <v>4608</v>
      </c>
      <c r="C1101" s="31">
        <v>7305499</v>
      </c>
      <c r="D1101" s="31">
        <v>176791</v>
      </c>
      <c r="E1101" s="31" t="s">
        <v>833</v>
      </c>
      <c r="F1101" s="31" t="s">
        <v>834</v>
      </c>
      <c r="G1101" s="31" t="s">
        <v>1478</v>
      </c>
      <c r="H1101" s="31" t="s">
        <v>1459</v>
      </c>
      <c r="I1101" s="31" t="s">
        <v>2243</v>
      </c>
      <c r="J1101" s="31" t="s">
        <v>2191</v>
      </c>
      <c r="K1101" s="31"/>
      <c r="N1101" s="31" t="s">
        <v>4612</v>
      </c>
      <c r="O1101" s="31" t="s">
        <v>857</v>
      </c>
      <c r="Q1101" s="31" t="s">
        <v>842</v>
      </c>
      <c r="R1101" s="31" t="s">
        <v>858</v>
      </c>
      <c r="S1101" s="31" t="s">
        <v>844</v>
      </c>
    </row>
    <row r="1102" spans="1:19" x14ac:dyDescent="0.25">
      <c r="A1102" s="31" t="s">
        <v>4613</v>
      </c>
      <c r="B1102" s="31" t="s">
        <v>4614</v>
      </c>
      <c r="C1102" s="31">
        <v>7310078</v>
      </c>
      <c r="D1102" s="31">
        <v>176817</v>
      </c>
      <c r="E1102" s="31" t="s">
        <v>833</v>
      </c>
      <c r="F1102" s="31" t="s">
        <v>834</v>
      </c>
      <c r="G1102" s="31" t="s">
        <v>1478</v>
      </c>
      <c r="H1102" s="31" t="s">
        <v>1459</v>
      </c>
      <c r="I1102" s="31" t="s">
        <v>2243</v>
      </c>
      <c r="J1102" s="31" t="s">
        <v>4615</v>
      </c>
      <c r="K1102" s="31"/>
      <c r="N1102" s="31" t="s">
        <v>4616</v>
      </c>
    </row>
    <row r="1103" spans="1:19" x14ac:dyDescent="0.25">
      <c r="A1103" s="31" t="s">
        <v>4617</v>
      </c>
      <c r="B1103" s="31" t="s">
        <v>4614</v>
      </c>
      <c r="C1103" s="31">
        <v>7310256</v>
      </c>
      <c r="D1103" s="31">
        <v>176818</v>
      </c>
      <c r="E1103" s="31" t="s">
        <v>833</v>
      </c>
      <c r="F1103" s="31" t="s">
        <v>834</v>
      </c>
      <c r="G1103" s="31" t="s">
        <v>1478</v>
      </c>
      <c r="H1103" s="31" t="s">
        <v>1459</v>
      </c>
      <c r="I1103" s="31" t="s">
        <v>2243</v>
      </c>
      <c r="J1103" s="31" t="s">
        <v>4618</v>
      </c>
      <c r="K1103" s="31"/>
      <c r="N1103" s="31" t="s">
        <v>4619</v>
      </c>
      <c r="O1103" s="31" t="s">
        <v>857</v>
      </c>
      <c r="Q1103" s="31" t="s">
        <v>842</v>
      </c>
      <c r="R1103" s="31" t="s">
        <v>858</v>
      </c>
      <c r="S1103" s="31" t="s">
        <v>844</v>
      </c>
    </row>
    <row r="1104" spans="1:19" x14ac:dyDescent="0.25">
      <c r="A1104" s="31" t="s">
        <v>4620</v>
      </c>
      <c r="B1104" s="31" t="s">
        <v>4621</v>
      </c>
      <c r="C1104" s="31">
        <v>7313451</v>
      </c>
      <c r="D1104" s="31">
        <v>176833</v>
      </c>
      <c r="E1104" s="31" t="s">
        <v>833</v>
      </c>
      <c r="F1104" s="31" t="s">
        <v>834</v>
      </c>
      <c r="G1104" s="31" t="s">
        <v>1478</v>
      </c>
      <c r="H1104" s="31" t="s">
        <v>1459</v>
      </c>
      <c r="I1104" s="31" t="s">
        <v>2243</v>
      </c>
      <c r="J1104" s="31" t="s">
        <v>4622</v>
      </c>
      <c r="K1104" s="31"/>
      <c r="N1104" s="31" t="s">
        <v>4623</v>
      </c>
      <c r="O1104" s="31" t="s">
        <v>857</v>
      </c>
      <c r="Q1104" s="31" t="s">
        <v>842</v>
      </c>
      <c r="R1104" s="31" t="s">
        <v>858</v>
      </c>
      <c r="S1104" s="31" t="s">
        <v>844</v>
      </c>
    </row>
    <row r="1105" spans="1:19" x14ac:dyDescent="0.25">
      <c r="A1105" s="31" t="s">
        <v>4624</v>
      </c>
      <c r="B1105" s="31" t="s">
        <v>4625</v>
      </c>
      <c r="C1105" s="31">
        <v>7313826</v>
      </c>
      <c r="D1105" s="31">
        <v>176835</v>
      </c>
      <c r="E1105" s="31" t="s">
        <v>833</v>
      </c>
      <c r="F1105" s="31" t="s">
        <v>834</v>
      </c>
      <c r="G1105" s="31" t="s">
        <v>1478</v>
      </c>
      <c r="H1105" s="31" t="s">
        <v>1459</v>
      </c>
      <c r="I1105" s="31" t="s">
        <v>2243</v>
      </c>
      <c r="J1105" s="31" t="s">
        <v>4626</v>
      </c>
      <c r="K1105" s="31"/>
      <c r="N1105" s="31" t="s">
        <v>4627</v>
      </c>
      <c r="O1105" s="31" t="s">
        <v>857</v>
      </c>
      <c r="Q1105" s="31" t="s">
        <v>842</v>
      </c>
      <c r="R1105" s="31" t="s">
        <v>858</v>
      </c>
      <c r="S1105" s="31" t="s">
        <v>844</v>
      </c>
    </row>
    <row r="1106" spans="1:19" x14ac:dyDescent="0.25">
      <c r="A1106" s="31" t="s">
        <v>4628</v>
      </c>
      <c r="B1106" s="31" t="s">
        <v>4625</v>
      </c>
      <c r="C1106" s="31">
        <v>7314236</v>
      </c>
      <c r="D1106" s="31">
        <v>176837</v>
      </c>
      <c r="E1106" s="31" t="s">
        <v>833</v>
      </c>
      <c r="F1106" s="31" t="s">
        <v>834</v>
      </c>
      <c r="G1106" s="31" t="s">
        <v>1478</v>
      </c>
      <c r="H1106" s="31" t="s">
        <v>1459</v>
      </c>
      <c r="I1106" s="31" t="s">
        <v>2243</v>
      </c>
      <c r="J1106" s="31" t="s">
        <v>4629</v>
      </c>
      <c r="K1106" s="31"/>
      <c r="N1106" s="31" t="s">
        <v>4630</v>
      </c>
      <c r="O1106" s="31" t="s">
        <v>857</v>
      </c>
      <c r="Q1106" s="31" t="s">
        <v>842</v>
      </c>
      <c r="R1106" s="31" t="s">
        <v>858</v>
      </c>
      <c r="S1106" s="31" t="s">
        <v>844</v>
      </c>
    </row>
    <row r="1107" spans="1:19" x14ac:dyDescent="0.25">
      <c r="A1107" s="31" t="s">
        <v>4631</v>
      </c>
      <c r="B1107" s="31" t="s">
        <v>4632</v>
      </c>
      <c r="C1107" s="31">
        <v>7435222</v>
      </c>
      <c r="D1107" s="31">
        <v>177432</v>
      </c>
      <c r="E1107" s="31" t="s">
        <v>833</v>
      </c>
      <c r="F1107" s="31" t="s">
        <v>834</v>
      </c>
      <c r="G1107" s="31" t="s">
        <v>1478</v>
      </c>
      <c r="H1107" s="31" t="s">
        <v>1459</v>
      </c>
      <c r="I1107" s="31" t="s">
        <v>2243</v>
      </c>
      <c r="J1107" s="31" t="s">
        <v>4633</v>
      </c>
      <c r="K1107" s="31"/>
      <c r="N1107" s="31" t="s">
        <v>4634</v>
      </c>
      <c r="O1107" s="31" t="s">
        <v>857</v>
      </c>
      <c r="Q1107" s="31" t="s">
        <v>842</v>
      </c>
      <c r="R1107" s="31" t="s">
        <v>858</v>
      </c>
      <c r="S1107" s="31" t="s">
        <v>844</v>
      </c>
    </row>
    <row r="1108" spans="1:19" x14ac:dyDescent="0.25">
      <c r="A1108" s="31" t="s">
        <v>4635</v>
      </c>
      <c r="B1108" s="31" t="s">
        <v>4632</v>
      </c>
      <c r="C1108" s="31">
        <v>7435451</v>
      </c>
      <c r="D1108" s="31">
        <v>177433</v>
      </c>
      <c r="E1108" s="31" t="s">
        <v>833</v>
      </c>
      <c r="F1108" s="31" t="s">
        <v>834</v>
      </c>
      <c r="G1108" s="31" t="s">
        <v>1478</v>
      </c>
      <c r="H1108" s="31" t="s">
        <v>1459</v>
      </c>
      <c r="I1108" s="31" t="s">
        <v>2243</v>
      </c>
      <c r="J1108" s="31" t="s">
        <v>4636</v>
      </c>
      <c r="K1108" s="31"/>
      <c r="N1108" s="31" t="s">
        <v>4637</v>
      </c>
      <c r="O1108" s="31" t="s">
        <v>857</v>
      </c>
      <c r="Q1108" s="31" t="s">
        <v>842</v>
      </c>
      <c r="R1108" s="31" t="s">
        <v>858</v>
      </c>
      <c r="S1108" s="31" t="s">
        <v>844</v>
      </c>
    </row>
    <row r="1109" spans="1:19" x14ac:dyDescent="0.25">
      <c r="A1109" s="31" t="s">
        <v>4638</v>
      </c>
      <c r="B1109" s="31" t="s">
        <v>4639</v>
      </c>
      <c r="C1109" s="31">
        <v>7435886</v>
      </c>
      <c r="D1109" s="31">
        <v>177435</v>
      </c>
      <c r="E1109" s="31" t="s">
        <v>833</v>
      </c>
      <c r="F1109" s="31" t="s">
        <v>834</v>
      </c>
      <c r="G1109" s="31" t="s">
        <v>1478</v>
      </c>
      <c r="H1109" s="31" t="s">
        <v>1459</v>
      </c>
      <c r="I1109" s="31" t="s">
        <v>2243</v>
      </c>
      <c r="J1109" s="31" t="s">
        <v>2052</v>
      </c>
      <c r="K1109" s="31"/>
      <c r="N1109" s="31" t="s">
        <v>4640</v>
      </c>
    </row>
    <row r="1110" spans="1:19" x14ac:dyDescent="0.25">
      <c r="A1110" s="31" t="s">
        <v>4641</v>
      </c>
      <c r="B1110" s="31" t="s">
        <v>4642</v>
      </c>
      <c r="C1110" s="31">
        <v>7436088</v>
      </c>
      <c r="D1110" s="31">
        <v>177436</v>
      </c>
      <c r="E1110" s="31" t="s">
        <v>833</v>
      </c>
      <c r="F1110" s="31" t="s">
        <v>834</v>
      </c>
      <c r="G1110" s="31" t="s">
        <v>1478</v>
      </c>
      <c r="H1110" s="31" t="s">
        <v>1459</v>
      </c>
      <c r="I1110" s="31" t="s">
        <v>2243</v>
      </c>
      <c r="J1110" s="31" t="s">
        <v>4643</v>
      </c>
      <c r="K1110" s="31"/>
      <c r="N1110" s="31" t="s">
        <v>4644</v>
      </c>
      <c r="O1110" s="31" t="s">
        <v>847</v>
      </c>
      <c r="P1110" s="31" t="s">
        <v>4278</v>
      </c>
      <c r="Q1110" s="31" t="s">
        <v>842</v>
      </c>
      <c r="R1110" s="31" t="s">
        <v>858</v>
      </c>
      <c r="S1110" s="31" t="s">
        <v>844</v>
      </c>
    </row>
    <row r="1111" spans="1:19" x14ac:dyDescent="0.25">
      <c r="A1111" s="31" t="s">
        <v>4645</v>
      </c>
      <c r="B1111" s="31" t="s">
        <v>4642</v>
      </c>
      <c r="C1111" s="31">
        <v>7436338</v>
      </c>
      <c r="D1111" s="31">
        <v>177437</v>
      </c>
      <c r="E1111" s="31" t="s">
        <v>833</v>
      </c>
      <c r="F1111" s="31" t="s">
        <v>834</v>
      </c>
      <c r="G1111" s="31" t="s">
        <v>1478</v>
      </c>
      <c r="H1111" s="31" t="s">
        <v>1459</v>
      </c>
      <c r="I1111" s="31" t="s">
        <v>2243</v>
      </c>
      <c r="J1111" s="31" t="s">
        <v>4646</v>
      </c>
      <c r="K1111" s="31"/>
      <c r="N1111" s="31" t="s">
        <v>4647</v>
      </c>
      <c r="O1111" s="31" t="s">
        <v>857</v>
      </c>
      <c r="Q1111" s="31" t="s">
        <v>842</v>
      </c>
      <c r="R1111" s="31" t="s">
        <v>858</v>
      </c>
      <c r="S1111" s="31" t="s">
        <v>844</v>
      </c>
    </row>
    <row r="1112" spans="1:19" x14ac:dyDescent="0.25">
      <c r="A1112" s="31" t="s">
        <v>4648</v>
      </c>
      <c r="B1112" s="31" t="s">
        <v>4649</v>
      </c>
      <c r="C1112" s="31">
        <v>7443953</v>
      </c>
      <c r="D1112" s="31">
        <v>177499</v>
      </c>
      <c r="E1112" s="31" t="s">
        <v>833</v>
      </c>
      <c r="F1112" s="31" t="s">
        <v>834</v>
      </c>
      <c r="G1112" s="31" t="s">
        <v>1478</v>
      </c>
      <c r="H1112" s="31" t="s">
        <v>1459</v>
      </c>
      <c r="I1112" s="31" t="s">
        <v>2243</v>
      </c>
      <c r="J1112" s="31" t="s">
        <v>1217</v>
      </c>
      <c r="K1112" s="31"/>
      <c r="N1112" s="31" t="s">
        <v>4650</v>
      </c>
      <c r="O1112" s="31" t="s">
        <v>857</v>
      </c>
      <c r="Q1112" s="31" t="s">
        <v>842</v>
      </c>
      <c r="R1112" s="31" t="s">
        <v>858</v>
      </c>
      <c r="S1112" s="31" t="s">
        <v>844</v>
      </c>
    </row>
    <row r="1113" spans="1:19" x14ac:dyDescent="0.25">
      <c r="A1113" s="31" t="s">
        <v>4651</v>
      </c>
      <c r="B1113" s="31" t="s">
        <v>4652</v>
      </c>
      <c r="C1113" s="31">
        <v>7445461</v>
      </c>
      <c r="D1113" s="31">
        <v>177505</v>
      </c>
      <c r="E1113" s="31" t="s">
        <v>833</v>
      </c>
      <c r="F1113" s="31" t="s">
        <v>834</v>
      </c>
      <c r="G1113" s="31" t="s">
        <v>1478</v>
      </c>
      <c r="H1113" s="31" t="s">
        <v>1459</v>
      </c>
      <c r="I1113" s="31" t="s">
        <v>2243</v>
      </c>
      <c r="J1113" s="31" t="s">
        <v>4653</v>
      </c>
      <c r="K1113" s="31"/>
      <c r="N1113" s="31" t="s">
        <v>2460</v>
      </c>
      <c r="O1113" s="31" t="s">
        <v>857</v>
      </c>
      <c r="Q1113" s="31" t="s">
        <v>842</v>
      </c>
      <c r="R1113" s="31" t="s">
        <v>858</v>
      </c>
      <c r="S1113" s="31" t="s">
        <v>844</v>
      </c>
    </row>
    <row r="1114" spans="1:19" x14ac:dyDescent="0.25">
      <c r="A1114" s="31" t="s">
        <v>4654</v>
      </c>
      <c r="B1114" s="31" t="s">
        <v>4553</v>
      </c>
      <c r="C1114" s="31">
        <v>7447083</v>
      </c>
      <c r="D1114" s="31">
        <v>177513</v>
      </c>
      <c r="E1114" s="31" t="s">
        <v>833</v>
      </c>
      <c r="F1114" s="31" t="s">
        <v>834</v>
      </c>
      <c r="G1114" s="31" t="s">
        <v>1478</v>
      </c>
      <c r="H1114" s="31" t="s">
        <v>1459</v>
      </c>
      <c r="I1114" s="31" t="s">
        <v>4552</v>
      </c>
      <c r="J1114" s="31" t="s">
        <v>4655</v>
      </c>
      <c r="K1114" s="31"/>
      <c r="N1114" s="31" t="s">
        <v>4619</v>
      </c>
      <c r="O1114" s="31" t="s">
        <v>857</v>
      </c>
      <c r="Q1114" s="31" t="s">
        <v>842</v>
      </c>
      <c r="R1114" s="31" t="s">
        <v>858</v>
      </c>
      <c r="S1114" s="31" t="s">
        <v>844</v>
      </c>
    </row>
    <row r="1115" spans="1:19" x14ac:dyDescent="0.25">
      <c r="A1115" s="31" t="s">
        <v>4656</v>
      </c>
      <c r="B1115" s="31" t="s">
        <v>4642</v>
      </c>
      <c r="C1115" s="31">
        <v>7447440</v>
      </c>
      <c r="D1115" s="31">
        <v>177515</v>
      </c>
      <c r="E1115" s="31" t="s">
        <v>833</v>
      </c>
      <c r="F1115" s="31" t="s">
        <v>834</v>
      </c>
      <c r="G1115" s="31" t="s">
        <v>1478</v>
      </c>
      <c r="H1115" s="31" t="s">
        <v>1459</v>
      </c>
      <c r="I1115" s="31" t="s">
        <v>2243</v>
      </c>
      <c r="J1115" s="31" t="s">
        <v>1435</v>
      </c>
      <c r="K1115" s="31"/>
      <c r="N1115" s="31" t="s">
        <v>4650</v>
      </c>
      <c r="O1115" s="31" t="s">
        <v>857</v>
      </c>
      <c r="Q1115" s="31" t="s">
        <v>842</v>
      </c>
      <c r="R1115" s="31" t="s">
        <v>858</v>
      </c>
      <c r="S1115" s="31" t="s">
        <v>844</v>
      </c>
    </row>
    <row r="1116" spans="1:19" x14ac:dyDescent="0.25">
      <c r="A1116" s="31" t="s">
        <v>4657</v>
      </c>
      <c r="B1116" s="31" t="s">
        <v>4649</v>
      </c>
      <c r="C1116" s="31">
        <v>7451859</v>
      </c>
      <c r="D1116" s="31">
        <v>177536</v>
      </c>
      <c r="E1116" s="31" t="s">
        <v>833</v>
      </c>
      <c r="F1116" s="31" t="s">
        <v>834</v>
      </c>
      <c r="G1116" s="31" t="s">
        <v>1478</v>
      </c>
      <c r="H1116" s="31" t="s">
        <v>1459</v>
      </c>
      <c r="I1116" s="31" t="s">
        <v>2243</v>
      </c>
      <c r="J1116" s="31" t="s">
        <v>4658</v>
      </c>
      <c r="K1116" s="31"/>
      <c r="N1116" s="31" t="s">
        <v>4659</v>
      </c>
      <c r="O1116" s="31" t="s">
        <v>857</v>
      </c>
      <c r="Q1116" s="31" t="s">
        <v>842</v>
      </c>
      <c r="R1116" s="31" t="s">
        <v>858</v>
      </c>
      <c r="S1116" s="31" t="s">
        <v>844</v>
      </c>
    </row>
    <row r="1117" spans="1:19" x14ac:dyDescent="0.25">
      <c r="A1117" s="31" t="s">
        <v>4660</v>
      </c>
      <c r="B1117" s="31" t="s">
        <v>4661</v>
      </c>
      <c r="C1117" s="31">
        <v>7455112</v>
      </c>
      <c r="D1117" s="31">
        <v>177550</v>
      </c>
      <c r="E1117" s="31" t="s">
        <v>833</v>
      </c>
      <c r="F1117" s="31" t="s">
        <v>834</v>
      </c>
      <c r="G1117" s="31" t="s">
        <v>1478</v>
      </c>
      <c r="H1117" s="31" t="s">
        <v>1459</v>
      </c>
      <c r="I1117" s="31" t="s">
        <v>2243</v>
      </c>
      <c r="J1117" s="31" t="s">
        <v>4662</v>
      </c>
      <c r="K1117" s="31"/>
      <c r="N1117" s="31" t="s">
        <v>4663</v>
      </c>
      <c r="O1117" s="31" t="s">
        <v>857</v>
      </c>
      <c r="Q1117" s="31" t="s">
        <v>842</v>
      </c>
      <c r="R1117" s="31" t="s">
        <v>858</v>
      </c>
      <c r="S1117" s="31" t="s">
        <v>844</v>
      </c>
    </row>
    <row r="1118" spans="1:19" x14ac:dyDescent="0.25">
      <c r="A1118" s="31" t="s">
        <v>4664</v>
      </c>
      <c r="B1118" s="31" t="s">
        <v>4649</v>
      </c>
      <c r="C1118" s="31">
        <v>7458255</v>
      </c>
      <c r="D1118" s="31">
        <v>177566</v>
      </c>
      <c r="E1118" s="31" t="s">
        <v>833</v>
      </c>
      <c r="F1118" s="31" t="s">
        <v>834</v>
      </c>
      <c r="G1118" s="31" t="s">
        <v>1478</v>
      </c>
      <c r="H1118" s="31" t="s">
        <v>1459</v>
      </c>
      <c r="I1118" s="31" t="s">
        <v>2243</v>
      </c>
      <c r="J1118" s="31" t="s">
        <v>904</v>
      </c>
      <c r="K1118" s="31"/>
      <c r="N1118" s="31" t="s">
        <v>4665</v>
      </c>
      <c r="O1118" s="31" t="s">
        <v>857</v>
      </c>
      <c r="Q1118" s="31" t="s">
        <v>842</v>
      </c>
      <c r="R1118" s="31" t="s">
        <v>858</v>
      </c>
      <c r="S1118" s="31" t="s">
        <v>844</v>
      </c>
    </row>
    <row r="1119" spans="1:19" x14ac:dyDescent="0.25">
      <c r="A1119" s="31" t="s">
        <v>4666</v>
      </c>
      <c r="B1119" s="31" t="s">
        <v>4667</v>
      </c>
      <c r="C1119" s="31">
        <v>7459096</v>
      </c>
      <c r="D1119" s="31">
        <v>177570</v>
      </c>
      <c r="E1119" s="31" t="s">
        <v>833</v>
      </c>
      <c r="F1119" s="31" t="s">
        <v>834</v>
      </c>
      <c r="G1119" s="31" t="s">
        <v>1478</v>
      </c>
      <c r="H1119" s="31" t="s">
        <v>1459</v>
      </c>
      <c r="I1119" s="31" t="s">
        <v>2243</v>
      </c>
      <c r="J1119" s="31" t="s">
        <v>4668</v>
      </c>
      <c r="K1119" s="31"/>
      <c r="N1119" s="31" t="s">
        <v>4669</v>
      </c>
      <c r="O1119" s="31" t="s">
        <v>857</v>
      </c>
      <c r="Q1119" s="31" t="s">
        <v>842</v>
      </c>
      <c r="R1119" s="31" t="s">
        <v>858</v>
      </c>
      <c r="S1119" s="31" t="s">
        <v>844</v>
      </c>
    </row>
    <row r="1120" spans="1:19" x14ac:dyDescent="0.25">
      <c r="A1120" s="31" t="s">
        <v>4670</v>
      </c>
      <c r="B1120" s="31" t="s">
        <v>4671</v>
      </c>
      <c r="C1120" s="31">
        <v>7461439</v>
      </c>
      <c r="D1120" s="31">
        <v>177582</v>
      </c>
      <c r="E1120" s="31" t="s">
        <v>833</v>
      </c>
      <c r="F1120" s="31" t="s">
        <v>834</v>
      </c>
      <c r="G1120" s="31" t="s">
        <v>1478</v>
      </c>
      <c r="H1120" s="31" t="s">
        <v>1459</v>
      </c>
      <c r="I1120" s="31" t="s">
        <v>1498</v>
      </c>
      <c r="J1120" s="31" t="s">
        <v>4672</v>
      </c>
      <c r="K1120" s="31"/>
      <c r="N1120" s="31" t="s">
        <v>4673</v>
      </c>
    </row>
    <row r="1121" spans="1:19" x14ac:dyDescent="0.25">
      <c r="A1121" s="31" t="s">
        <v>4674</v>
      </c>
      <c r="B1121" s="31" t="s">
        <v>4608</v>
      </c>
      <c r="C1121" s="31">
        <v>7462163</v>
      </c>
      <c r="D1121" s="31">
        <v>177585</v>
      </c>
      <c r="E1121" s="31" t="s">
        <v>833</v>
      </c>
      <c r="F1121" s="31" t="s">
        <v>834</v>
      </c>
      <c r="G1121" s="31" t="s">
        <v>1478</v>
      </c>
      <c r="H1121" s="31" t="s">
        <v>1459</v>
      </c>
      <c r="I1121" s="31" t="s">
        <v>2243</v>
      </c>
      <c r="J1121" s="31" t="s">
        <v>4675</v>
      </c>
      <c r="K1121" s="31"/>
      <c r="N1121" s="31" t="s">
        <v>2446</v>
      </c>
      <c r="O1121" s="31" t="s">
        <v>857</v>
      </c>
      <c r="Q1121" s="31" t="s">
        <v>842</v>
      </c>
      <c r="R1121" s="31" t="s">
        <v>858</v>
      </c>
      <c r="S1121" s="31" t="s">
        <v>844</v>
      </c>
    </row>
    <row r="1122" spans="1:19" x14ac:dyDescent="0.25">
      <c r="A1122" s="31" t="s">
        <v>4676</v>
      </c>
      <c r="B1122" s="31" t="s">
        <v>4677</v>
      </c>
      <c r="C1122" s="31">
        <v>7462396</v>
      </c>
      <c r="D1122" s="31">
        <v>177586</v>
      </c>
      <c r="E1122" s="31" t="s">
        <v>833</v>
      </c>
      <c r="F1122" s="31" t="s">
        <v>834</v>
      </c>
      <c r="G1122" s="31" t="s">
        <v>1478</v>
      </c>
      <c r="H1122" s="31" t="s">
        <v>1459</v>
      </c>
      <c r="I1122" s="31" t="s">
        <v>2243</v>
      </c>
      <c r="J1122" s="31" t="s">
        <v>4678</v>
      </c>
      <c r="K1122" s="31"/>
      <c r="N1122" s="31" t="s">
        <v>4627</v>
      </c>
      <c r="O1122" s="31" t="s">
        <v>857</v>
      </c>
      <c r="Q1122" s="31" t="s">
        <v>842</v>
      </c>
      <c r="R1122" s="31" t="s">
        <v>858</v>
      </c>
      <c r="S1122" s="31" t="s">
        <v>844</v>
      </c>
    </row>
    <row r="1123" spans="1:19" x14ac:dyDescent="0.25">
      <c r="A1123" s="31" t="s">
        <v>4679</v>
      </c>
      <c r="B1123" s="31" t="s">
        <v>4680</v>
      </c>
      <c r="C1123" s="31">
        <v>7493651</v>
      </c>
      <c r="D1123" s="31">
        <v>178188</v>
      </c>
      <c r="E1123" s="31" t="s">
        <v>833</v>
      </c>
      <c r="F1123" s="31" t="s">
        <v>834</v>
      </c>
      <c r="G1123" s="31" t="s">
        <v>1478</v>
      </c>
      <c r="H1123" s="31" t="s">
        <v>1459</v>
      </c>
      <c r="I1123" s="31" t="s">
        <v>2468</v>
      </c>
      <c r="J1123" s="31" t="s">
        <v>4681</v>
      </c>
      <c r="K1123" s="31"/>
      <c r="N1123" s="31" t="s">
        <v>4682</v>
      </c>
    </row>
    <row r="1124" spans="1:19" x14ac:dyDescent="0.25">
      <c r="A1124" s="31" t="s">
        <v>4683</v>
      </c>
      <c r="B1124" s="31" t="s">
        <v>4684</v>
      </c>
      <c r="C1124" s="31">
        <v>7507708</v>
      </c>
      <c r="D1124" s="31">
        <v>178253</v>
      </c>
      <c r="E1124" s="31" t="s">
        <v>833</v>
      </c>
      <c r="F1124" s="31" t="s">
        <v>834</v>
      </c>
      <c r="G1124" s="31" t="s">
        <v>1478</v>
      </c>
      <c r="H1124" s="31" t="s">
        <v>1459</v>
      </c>
      <c r="I1124" s="31" t="s">
        <v>2427</v>
      </c>
      <c r="J1124" s="31" t="s">
        <v>4685</v>
      </c>
      <c r="K1124" s="31"/>
      <c r="N1124" s="31" t="s">
        <v>1280</v>
      </c>
      <c r="O1124" s="31" t="s">
        <v>857</v>
      </c>
      <c r="Q1124" s="31" t="s">
        <v>842</v>
      </c>
      <c r="R1124" s="31" t="s">
        <v>858</v>
      </c>
      <c r="S1124" s="31" t="s">
        <v>844</v>
      </c>
    </row>
    <row r="1125" spans="1:19" x14ac:dyDescent="0.25">
      <c r="A1125" s="31" t="s">
        <v>4686</v>
      </c>
      <c r="B1125" s="31" t="s">
        <v>4687</v>
      </c>
      <c r="C1125" s="31">
        <v>7509057</v>
      </c>
      <c r="D1125" s="31">
        <v>178260</v>
      </c>
      <c r="E1125" s="31" t="s">
        <v>833</v>
      </c>
      <c r="F1125" s="31" t="s">
        <v>834</v>
      </c>
      <c r="G1125" s="31" t="s">
        <v>1478</v>
      </c>
      <c r="H1125" s="31" t="s">
        <v>1459</v>
      </c>
      <c r="I1125" s="31" t="s">
        <v>2468</v>
      </c>
      <c r="J1125" s="31" t="s">
        <v>4688</v>
      </c>
      <c r="K1125" s="31"/>
      <c r="N1125" s="31" t="s">
        <v>4689</v>
      </c>
    </row>
    <row r="1126" spans="1:19" x14ac:dyDescent="0.25">
      <c r="A1126" s="31" t="s">
        <v>4690</v>
      </c>
      <c r="B1126" s="31" t="s">
        <v>4692</v>
      </c>
      <c r="C1126" s="31">
        <v>7510399</v>
      </c>
      <c r="D1126" s="31">
        <v>178266</v>
      </c>
      <c r="E1126" s="31" t="s">
        <v>833</v>
      </c>
      <c r="F1126" s="31" t="s">
        <v>834</v>
      </c>
      <c r="G1126" s="31" t="s">
        <v>1478</v>
      </c>
      <c r="H1126" s="31" t="s">
        <v>1459</v>
      </c>
      <c r="I1126" s="31" t="s">
        <v>4691</v>
      </c>
      <c r="J1126" s="31" t="s">
        <v>4693</v>
      </c>
      <c r="K1126" s="31"/>
      <c r="N1126" s="31" t="s">
        <v>4694</v>
      </c>
      <c r="O1126" s="31" t="s">
        <v>857</v>
      </c>
      <c r="Q1126" s="31" t="s">
        <v>842</v>
      </c>
      <c r="R1126" s="31" t="s">
        <v>858</v>
      </c>
      <c r="S1126" s="31" t="s">
        <v>844</v>
      </c>
    </row>
    <row r="1127" spans="1:19" x14ac:dyDescent="0.25">
      <c r="A1127" s="31" t="s">
        <v>4695</v>
      </c>
      <c r="B1127" s="31" t="s">
        <v>4696</v>
      </c>
      <c r="C1127" s="31">
        <v>7525258</v>
      </c>
      <c r="D1127" s="31">
        <v>178333</v>
      </c>
      <c r="E1127" s="31" t="s">
        <v>833</v>
      </c>
      <c r="F1127" s="31" t="s">
        <v>834</v>
      </c>
      <c r="G1127" s="31" t="s">
        <v>1478</v>
      </c>
      <c r="H1127" s="31" t="s">
        <v>1459</v>
      </c>
      <c r="I1127" s="31" t="s">
        <v>2427</v>
      </c>
      <c r="J1127" s="31" t="s">
        <v>4697</v>
      </c>
      <c r="K1127" s="31"/>
      <c r="N1127" s="31" t="s">
        <v>4698</v>
      </c>
      <c r="O1127" s="31" t="s">
        <v>847</v>
      </c>
      <c r="P1127" s="31" t="s">
        <v>4278</v>
      </c>
      <c r="Q1127" s="31" t="s">
        <v>842</v>
      </c>
      <c r="R1127" s="31" t="s">
        <v>858</v>
      </c>
      <c r="S1127" s="31" t="s">
        <v>844</v>
      </c>
    </row>
    <row r="1128" spans="1:19" x14ac:dyDescent="0.25">
      <c r="A1128" s="31" t="s">
        <v>4699</v>
      </c>
      <c r="B1128" s="31" t="s">
        <v>4700</v>
      </c>
      <c r="C1128" s="31">
        <v>7530426</v>
      </c>
      <c r="D1128" s="31">
        <v>178357</v>
      </c>
      <c r="E1128" s="31" t="s">
        <v>833</v>
      </c>
      <c r="F1128" s="31" t="s">
        <v>834</v>
      </c>
      <c r="G1128" s="31" t="s">
        <v>1478</v>
      </c>
      <c r="H1128" s="31" t="s">
        <v>1459</v>
      </c>
      <c r="I1128" s="31" t="s">
        <v>2432</v>
      </c>
      <c r="J1128" s="31" t="s">
        <v>4701</v>
      </c>
      <c r="K1128" s="31"/>
      <c r="N1128" s="31" t="s">
        <v>4702</v>
      </c>
      <c r="O1128" s="31" t="s">
        <v>857</v>
      </c>
      <c r="Q1128" s="31" t="s">
        <v>842</v>
      </c>
      <c r="R1128" s="31" t="s">
        <v>1454</v>
      </c>
      <c r="S1128" s="31" t="s">
        <v>844</v>
      </c>
    </row>
    <row r="1129" spans="1:19" x14ac:dyDescent="0.25">
      <c r="A1129" s="31" t="s">
        <v>4703</v>
      </c>
      <c r="B1129" s="31" t="s">
        <v>4704</v>
      </c>
      <c r="C1129" s="31">
        <v>7554740</v>
      </c>
      <c r="D1129" s="31">
        <v>178477</v>
      </c>
      <c r="E1129" s="31" t="s">
        <v>833</v>
      </c>
      <c r="F1129" s="31" t="s">
        <v>834</v>
      </c>
      <c r="G1129" s="31" t="s">
        <v>1478</v>
      </c>
      <c r="H1129" s="31" t="s">
        <v>1459</v>
      </c>
      <c r="I1129" s="31" t="s">
        <v>4691</v>
      </c>
      <c r="J1129" s="31" t="s">
        <v>4705</v>
      </c>
      <c r="K1129" s="31"/>
      <c r="N1129" s="31" t="s">
        <v>1350</v>
      </c>
      <c r="O1129" s="31" t="s">
        <v>857</v>
      </c>
      <c r="Q1129" s="31" t="s">
        <v>842</v>
      </c>
      <c r="R1129" s="31" t="s">
        <v>858</v>
      </c>
      <c r="S1129" s="31" t="s">
        <v>844</v>
      </c>
    </row>
    <row r="1130" spans="1:19" x14ac:dyDescent="0.25">
      <c r="A1130" s="31" t="s">
        <v>4706</v>
      </c>
      <c r="B1130" s="31" t="s">
        <v>4692</v>
      </c>
      <c r="C1130" s="31">
        <v>7558158</v>
      </c>
      <c r="D1130" s="31">
        <v>178493</v>
      </c>
      <c r="E1130" s="31" t="s">
        <v>833</v>
      </c>
      <c r="F1130" s="31" t="s">
        <v>834</v>
      </c>
      <c r="G1130" s="31" t="s">
        <v>1478</v>
      </c>
      <c r="H1130" s="31" t="s">
        <v>1459</v>
      </c>
      <c r="I1130" s="31" t="s">
        <v>4691</v>
      </c>
      <c r="J1130" s="31" t="s">
        <v>4707</v>
      </c>
      <c r="K1130" s="31"/>
      <c r="N1130" s="31" t="s">
        <v>4708</v>
      </c>
      <c r="O1130" s="31" t="s">
        <v>857</v>
      </c>
      <c r="Q1130" s="31" t="s">
        <v>842</v>
      </c>
      <c r="R1130" s="31" t="s">
        <v>858</v>
      </c>
      <c r="S1130" s="31" t="s">
        <v>844</v>
      </c>
    </row>
    <row r="1131" spans="1:19" x14ac:dyDescent="0.25">
      <c r="A1131" s="31" t="s">
        <v>4709</v>
      </c>
      <c r="B1131" s="31" t="s">
        <v>4711</v>
      </c>
      <c r="C1131" s="31">
        <v>7576237</v>
      </c>
      <c r="D1131" s="31">
        <v>178588</v>
      </c>
      <c r="E1131" s="31" t="s">
        <v>833</v>
      </c>
      <c r="F1131" s="31" t="s">
        <v>834</v>
      </c>
      <c r="G1131" s="31" t="s">
        <v>1478</v>
      </c>
      <c r="H1131" s="31" t="s">
        <v>1459</v>
      </c>
      <c r="I1131" s="31" t="s">
        <v>4710</v>
      </c>
      <c r="J1131" s="31" t="s">
        <v>4712</v>
      </c>
      <c r="K1131" s="31"/>
      <c r="N1131" s="31" t="s">
        <v>4713</v>
      </c>
      <c r="O1131" s="31" t="s">
        <v>871</v>
      </c>
      <c r="Q1131" s="31" t="s">
        <v>842</v>
      </c>
      <c r="R1131" s="31" t="s">
        <v>858</v>
      </c>
      <c r="S1131" s="31" t="s">
        <v>844</v>
      </c>
    </row>
    <row r="1132" spans="1:19" x14ac:dyDescent="0.25">
      <c r="A1132" s="31" t="s">
        <v>4714</v>
      </c>
      <c r="B1132" s="31" t="s">
        <v>4715</v>
      </c>
      <c r="C1132" s="31">
        <v>7577434</v>
      </c>
      <c r="D1132" s="31">
        <v>178594</v>
      </c>
      <c r="E1132" s="31" t="s">
        <v>833</v>
      </c>
      <c r="F1132" s="31" t="s">
        <v>834</v>
      </c>
      <c r="G1132" s="31" t="s">
        <v>1478</v>
      </c>
      <c r="H1132" s="31" t="s">
        <v>1459</v>
      </c>
      <c r="I1132" s="31" t="s">
        <v>4710</v>
      </c>
      <c r="J1132" s="31" t="s">
        <v>4716</v>
      </c>
      <c r="K1132" s="31"/>
      <c r="N1132" s="31" t="s">
        <v>4717</v>
      </c>
      <c r="O1132" s="31" t="s">
        <v>841</v>
      </c>
      <c r="Q1132" s="31" t="s">
        <v>842</v>
      </c>
      <c r="R1132" s="31" t="s">
        <v>858</v>
      </c>
      <c r="S1132" s="31" t="s">
        <v>844</v>
      </c>
    </row>
    <row r="1133" spans="1:19" x14ac:dyDescent="0.25">
      <c r="A1133" s="31" t="s">
        <v>4718</v>
      </c>
      <c r="B1133" s="31" t="s">
        <v>4715</v>
      </c>
      <c r="C1133" s="31">
        <v>7582327</v>
      </c>
      <c r="D1133" s="31">
        <v>178619</v>
      </c>
      <c r="E1133" s="31" t="s">
        <v>833</v>
      </c>
      <c r="F1133" s="31" t="s">
        <v>834</v>
      </c>
      <c r="G1133" s="31" t="s">
        <v>1478</v>
      </c>
      <c r="H1133" s="31" t="s">
        <v>1459</v>
      </c>
      <c r="I1133" s="31" t="s">
        <v>4710</v>
      </c>
      <c r="J1133" s="31" t="s">
        <v>632</v>
      </c>
      <c r="K1133" s="31"/>
      <c r="N1133" s="31" t="s">
        <v>4719</v>
      </c>
      <c r="O1133" s="31" t="s">
        <v>857</v>
      </c>
      <c r="Q1133" s="31" t="s">
        <v>842</v>
      </c>
      <c r="R1133" s="31" t="s">
        <v>858</v>
      </c>
      <c r="S1133" s="31" t="s">
        <v>844</v>
      </c>
    </row>
    <row r="1134" spans="1:19" x14ac:dyDescent="0.25">
      <c r="A1134" s="31" t="s">
        <v>4720</v>
      </c>
      <c r="B1134" s="31" t="s">
        <v>4721</v>
      </c>
      <c r="C1134" s="31">
        <v>7583045</v>
      </c>
      <c r="D1134" s="31">
        <v>178622</v>
      </c>
      <c r="E1134" s="31" t="s">
        <v>833</v>
      </c>
      <c r="F1134" s="31" t="s">
        <v>834</v>
      </c>
      <c r="G1134" s="31" t="s">
        <v>1478</v>
      </c>
      <c r="H1134" s="31" t="s">
        <v>1459</v>
      </c>
      <c r="I1134" s="31" t="s">
        <v>2427</v>
      </c>
      <c r="J1134" s="31" t="s">
        <v>4722</v>
      </c>
      <c r="K1134" s="31"/>
      <c r="N1134" s="31" t="s">
        <v>4723</v>
      </c>
      <c r="O1134" s="31" t="s">
        <v>847</v>
      </c>
      <c r="P1134" s="31" t="s">
        <v>1215</v>
      </c>
      <c r="Q1134" s="31" t="s">
        <v>842</v>
      </c>
      <c r="R1134" s="31" t="s">
        <v>858</v>
      </c>
      <c r="S1134" s="31" t="s">
        <v>844</v>
      </c>
    </row>
    <row r="1135" spans="1:19" x14ac:dyDescent="0.25">
      <c r="A1135" s="31" t="s">
        <v>4724</v>
      </c>
      <c r="B1135" s="31" t="s">
        <v>4715</v>
      </c>
      <c r="C1135" s="31">
        <v>7584775</v>
      </c>
      <c r="D1135" s="31">
        <v>178631</v>
      </c>
      <c r="E1135" s="31" t="s">
        <v>833</v>
      </c>
      <c r="F1135" s="31" t="s">
        <v>834</v>
      </c>
      <c r="G1135" s="31" t="s">
        <v>1478</v>
      </c>
      <c r="H1135" s="31" t="s">
        <v>1459</v>
      </c>
      <c r="I1135" s="31" t="s">
        <v>4710</v>
      </c>
      <c r="J1135" s="31" t="s">
        <v>4725</v>
      </c>
      <c r="K1135" s="31"/>
      <c r="N1135" s="31" t="s">
        <v>4726</v>
      </c>
    </row>
    <row r="1136" spans="1:19" x14ac:dyDescent="0.25">
      <c r="A1136" s="31" t="s">
        <v>4727</v>
      </c>
      <c r="B1136" s="31" t="s">
        <v>4692</v>
      </c>
      <c r="C1136" s="31">
        <v>7587055</v>
      </c>
      <c r="D1136" s="31">
        <v>178643</v>
      </c>
      <c r="E1136" s="31" t="s">
        <v>833</v>
      </c>
      <c r="F1136" s="31" t="s">
        <v>834</v>
      </c>
      <c r="G1136" s="31" t="s">
        <v>1478</v>
      </c>
      <c r="H1136" s="31" t="s">
        <v>1459</v>
      </c>
      <c r="I1136" s="31" t="s">
        <v>4691</v>
      </c>
      <c r="J1136" s="31" t="s">
        <v>4728</v>
      </c>
      <c r="K1136" s="31"/>
      <c r="N1136" s="31" t="s">
        <v>4729</v>
      </c>
      <c r="O1136" s="31" t="s">
        <v>857</v>
      </c>
      <c r="Q1136" s="31" t="s">
        <v>842</v>
      </c>
      <c r="R1136" s="31" t="s">
        <v>858</v>
      </c>
      <c r="S1136" s="31" t="s">
        <v>844</v>
      </c>
    </row>
    <row r="1137" spans="1:19" x14ac:dyDescent="0.25">
      <c r="A1137" s="31" t="s">
        <v>4730</v>
      </c>
      <c r="B1137" s="31" t="s">
        <v>4696</v>
      </c>
      <c r="C1137" s="31">
        <v>7589472</v>
      </c>
      <c r="D1137" s="31">
        <v>178655</v>
      </c>
      <c r="E1137" s="31" t="s">
        <v>833</v>
      </c>
      <c r="F1137" s="31" t="s">
        <v>834</v>
      </c>
      <c r="G1137" s="31" t="s">
        <v>1478</v>
      </c>
      <c r="H1137" s="31" t="s">
        <v>1459</v>
      </c>
      <c r="I1137" s="31" t="s">
        <v>2427</v>
      </c>
      <c r="J1137" s="31" t="s">
        <v>3779</v>
      </c>
      <c r="K1137" s="31"/>
      <c r="N1137" s="31" t="s">
        <v>4731</v>
      </c>
      <c r="O1137" s="31" t="s">
        <v>857</v>
      </c>
      <c r="Q1137" s="31" t="s">
        <v>842</v>
      </c>
      <c r="R1137" s="31" t="s">
        <v>858</v>
      </c>
      <c r="S1137" s="31" t="s">
        <v>844</v>
      </c>
    </row>
    <row r="1138" spans="1:19" x14ac:dyDescent="0.25">
      <c r="A1138" s="31" t="s">
        <v>4732</v>
      </c>
      <c r="B1138" s="31" t="s">
        <v>4733</v>
      </c>
      <c r="C1138" s="31">
        <v>7603455</v>
      </c>
      <c r="D1138" s="31">
        <v>178724</v>
      </c>
      <c r="E1138" s="31" t="s">
        <v>833</v>
      </c>
      <c r="F1138" s="31" t="s">
        <v>834</v>
      </c>
      <c r="G1138" s="31" t="s">
        <v>1478</v>
      </c>
      <c r="H1138" s="31" t="s">
        <v>1459</v>
      </c>
      <c r="I1138" s="31" t="s">
        <v>2427</v>
      </c>
      <c r="J1138" s="31" t="s">
        <v>4734</v>
      </c>
      <c r="K1138" s="31"/>
      <c r="N1138" s="31" t="s">
        <v>4735</v>
      </c>
    </row>
    <row r="1139" spans="1:19" x14ac:dyDescent="0.25">
      <c r="A1139" s="31" t="s">
        <v>4736</v>
      </c>
      <c r="B1139" s="31" t="s">
        <v>2668</v>
      </c>
      <c r="C1139" s="31">
        <v>7607324</v>
      </c>
      <c r="D1139" s="31">
        <v>178744</v>
      </c>
      <c r="E1139" s="31" t="s">
        <v>833</v>
      </c>
      <c r="F1139" s="31" t="s">
        <v>834</v>
      </c>
      <c r="G1139" s="31" t="s">
        <v>1478</v>
      </c>
      <c r="H1139" s="31" t="s">
        <v>1459</v>
      </c>
      <c r="I1139" s="31" t="s">
        <v>2667</v>
      </c>
      <c r="J1139" s="31" t="s">
        <v>4737</v>
      </c>
      <c r="K1139" s="31"/>
      <c r="N1139" s="31" t="s">
        <v>4738</v>
      </c>
    </row>
    <row r="1140" spans="1:19" x14ac:dyDescent="0.25">
      <c r="A1140" s="31" t="s">
        <v>4739</v>
      </c>
      <c r="B1140" s="31" t="s">
        <v>4740</v>
      </c>
      <c r="C1140" s="31">
        <v>7641072</v>
      </c>
      <c r="D1140" s="31">
        <v>17976</v>
      </c>
      <c r="E1140" s="31" t="s">
        <v>833</v>
      </c>
      <c r="F1140" s="31" t="s">
        <v>850</v>
      </c>
      <c r="G1140" s="31" t="s">
        <v>2734</v>
      </c>
      <c r="H1140" s="31" t="s">
        <v>2624</v>
      </c>
      <c r="I1140" s="31" t="s">
        <v>2735</v>
      </c>
      <c r="J1140" s="31" t="s">
        <v>4741</v>
      </c>
      <c r="K1140" s="31"/>
      <c r="N1140" s="31" t="s">
        <v>2738</v>
      </c>
      <c r="O1140" s="31" t="s">
        <v>2713</v>
      </c>
      <c r="Q1140" s="31" t="s">
        <v>2590</v>
      </c>
      <c r="S1140" s="31" t="s">
        <v>844</v>
      </c>
    </row>
    <row r="1141" spans="1:19" x14ac:dyDescent="0.25">
      <c r="A1141" s="31" t="s">
        <v>4742</v>
      </c>
      <c r="B1141" s="31" t="s">
        <v>4744</v>
      </c>
      <c r="C1141" s="31">
        <v>8341204</v>
      </c>
      <c r="D1141" s="31">
        <v>184993</v>
      </c>
      <c r="E1141" s="31" t="s">
        <v>833</v>
      </c>
      <c r="F1141" s="31" t="s">
        <v>850</v>
      </c>
      <c r="G1141" s="31" t="s">
        <v>2250</v>
      </c>
      <c r="H1141" s="31" t="s">
        <v>2251</v>
      </c>
      <c r="I1141" s="31" t="s">
        <v>4743</v>
      </c>
      <c r="J1141" s="31" t="s">
        <v>4745</v>
      </c>
      <c r="K1141" s="31"/>
      <c r="N1141" s="31" t="s">
        <v>4746</v>
      </c>
      <c r="O1141" s="31" t="s">
        <v>857</v>
      </c>
      <c r="Q1141" s="31" t="s">
        <v>842</v>
      </c>
      <c r="R1141" s="31" t="s">
        <v>858</v>
      </c>
      <c r="S1141" s="31" t="s">
        <v>844</v>
      </c>
    </row>
    <row r="1142" spans="1:19" x14ac:dyDescent="0.25">
      <c r="A1142" s="31" t="s">
        <v>4747</v>
      </c>
      <c r="B1142" s="31" t="s">
        <v>4749</v>
      </c>
      <c r="C1142" s="31">
        <v>8342799</v>
      </c>
      <c r="D1142" s="31">
        <v>185058</v>
      </c>
      <c r="E1142" s="31" t="s">
        <v>833</v>
      </c>
      <c r="F1142" s="31" t="s">
        <v>850</v>
      </c>
      <c r="G1142" s="31" t="s">
        <v>2250</v>
      </c>
      <c r="H1142" s="31" t="s">
        <v>2251</v>
      </c>
      <c r="I1142" s="31" t="s">
        <v>4748</v>
      </c>
      <c r="J1142" s="31" t="s">
        <v>4750</v>
      </c>
      <c r="K1142" s="31"/>
      <c r="N1142" s="31" t="s">
        <v>4751</v>
      </c>
      <c r="O1142" s="31" t="s">
        <v>857</v>
      </c>
      <c r="Q1142" s="31" t="s">
        <v>842</v>
      </c>
      <c r="R1142" s="31" t="s">
        <v>1454</v>
      </c>
      <c r="S1142" s="31" t="s">
        <v>844</v>
      </c>
    </row>
    <row r="1143" spans="1:19" x14ac:dyDescent="0.25">
      <c r="A1143" s="31" t="s">
        <v>4752</v>
      </c>
      <c r="B1143" s="31" t="s">
        <v>4753</v>
      </c>
      <c r="C1143" s="31">
        <v>8347846</v>
      </c>
      <c r="D1143" s="31">
        <v>185013</v>
      </c>
      <c r="E1143" s="31" t="s">
        <v>833</v>
      </c>
      <c r="F1143" s="31" t="s">
        <v>850</v>
      </c>
      <c r="G1143" s="31" t="s">
        <v>2250</v>
      </c>
      <c r="H1143" s="31" t="s">
        <v>2251</v>
      </c>
      <c r="I1143" s="31" t="s">
        <v>4432</v>
      </c>
      <c r="J1143" s="31" t="s">
        <v>4754</v>
      </c>
      <c r="K1143" s="31"/>
      <c r="N1143" s="31" t="s">
        <v>4755</v>
      </c>
      <c r="O1143" s="31" t="s">
        <v>871</v>
      </c>
      <c r="Q1143" s="31" t="s">
        <v>842</v>
      </c>
      <c r="R1143" s="31" t="s">
        <v>858</v>
      </c>
      <c r="S1143" s="31" t="s">
        <v>844</v>
      </c>
    </row>
    <row r="1144" spans="1:19" x14ac:dyDescent="0.25">
      <c r="A1144" s="31" t="s">
        <v>4756</v>
      </c>
      <c r="B1144" s="31" t="s">
        <v>4757</v>
      </c>
      <c r="C1144" s="31">
        <v>8350263</v>
      </c>
      <c r="D1144" s="31">
        <v>185086</v>
      </c>
      <c r="E1144" s="31" t="s">
        <v>833</v>
      </c>
      <c r="F1144" s="31" t="s">
        <v>850</v>
      </c>
      <c r="G1144" s="31" t="s">
        <v>2250</v>
      </c>
      <c r="H1144" s="31" t="s">
        <v>2251</v>
      </c>
      <c r="I1144" s="31" t="s">
        <v>4432</v>
      </c>
      <c r="J1144" s="31" t="s">
        <v>4758</v>
      </c>
      <c r="K1144" s="31"/>
      <c r="N1144" s="31" t="s">
        <v>4759</v>
      </c>
      <c r="O1144" s="31" t="s">
        <v>857</v>
      </c>
      <c r="Q1144" s="31" t="s">
        <v>842</v>
      </c>
      <c r="R1144" s="31" t="s">
        <v>1454</v>
      </c>
      <c r="S1144" s="31" t="s">
        <v>844</v>
      </c>
    </row>
    <row r="1145" spans="1:19" x14ac:dyDescent="0.25">
      <c r="A1145" s="31" t="s">
        <v>4760</v>
      </c>
      <c r="B1145" s="31" t="s">
        <v>4761</v>
      </c>
      <c r="C1145" s="31">
        <v>8352663</v>
      </c>
      <c r="D1145" s="31">
        <v>185026</v>
      </c>
      <c r="E1145" s="31" t="s">
        <v>833</v>
      </c>
      <c r="F1145" s="31" t="s">
        <v>850</v>
      </c>
      <c r="G1145" s="31" t="s">
        <v>2250</v>
      </c>
      <c r="H1145" s="31" t="s">
        <v>2251</v>
      </c>
      <c r="I1145" s="31" t="s">
        <v>4748</v>
      </c>
      <c r="J1145" s="31" t="s">
        <v>4762</v>
      </c>
      <c r="K1145" s="31"/>
      <c r="N1145" s="31" t="s">
        <v>4763</v>
      </c>
      <c r="O1145" s="31" t="s">
        <v>857</v>
      </c>
      <c r="Q1145" s="31" t="s">
        <v>842</v>
      </c>
      <c r="R1145" s="31" t="s">
        <v>1454</v>
      </c>
      <c r="S1145" s="31" t="s">
        <v>844</v>
      </c>
    </row>
    <row r="1146" spans="1:19" x14ac:dyDescent="0.25">
      <c r="A1146" s="31" t="s">
        <v>4764</v>
      </c>
      <c r="B1146" s="31" t="s">
        <v>4749</v>
      </c>
      <c r="C1146" s="31">
        <v>8356020</v>
      </c>
      <c r="D1146" s="31">
        <v>185038</v>
      </c>
      <c r="E1146" s="31" t="s">
        <v>833</v>
      </c>
      <c r="F1146" s="31" t="s">
        <v>850</v>
      </c>
      <c r="G1146" s="31" t="s">
        <v>2250</v>
      </c>
      <c r="H1146" s="31" t="s">
        <v>2251</v>
      </c>
      <c r="I1146" s="31" t="s">
        <v>4748</v>
      </c>
      <c r="J1146" s="31" t="s">
        <v>4765</v>
      </c>
      <c r="K1146" s="31"/>
      <c r="N1146" s="31" t="s">
        <v>4766</v>
      </c>
      <c r="O1146" s="31" t="s">
        <v>857</v>
      </c>
      <c r="Q1146" s="31" t="s">
        <v>842</v>
      </c>
      <c r="R1146" s="31" t="s">
        <v>1454</v>
      </c>
      <c r="S1146" s="31" t="s">
        <v>844</v>
      </c>
    </row>
    <row r="1147" spans="1:19" x14ac:dyDescent="0.25">
      <c r="A1147" s="31" t="s">
        <v>4767</v>
      </c>
      <c r="B1147" s="31" t="s">
        <v>4757</v>
      </c>
      <c r="C1147" s="31">
        <v>8356873</v>
      </c>
      <c r="D1147" s="31">
        <v>185042</v>
      </c>
      <c r="E1147" s="31" t="s">
        <v>833</v>
      </c>
      <c r="F1147" s="31" t="s">
        <v>850</v>
      </c>
      <c r="G1147" s="31" t="s">
        <v>2250</v>
      </c>
      <c r="H1147" s="31" t="s">
        <v>2251</v>
      </c>
      <c r="I1147" s="31" t="s">
        <v>4432</v>
      </c>
      <c r="J1147" s="31" t="s">
        <v>2910</v>
      </c>
      <c r="K1147" s="31"/>
      <c r="N1147" s="31" t="s">
        <v>4468</v>
      </c>
      <c r="O1147" s="31" t="s">
        <v>857</v>
      </c>
      <c r="Q1147" s="31" t="s">
        <v>842</v>
      </c>
      <c r="R1147" s="31" t="s">
        <v>858</v>
      </c>
      <c r="S1147" s="31" t="s">
        <v>844</v>
      </c>
    </row>
    <row r="1148" spans="1:19" x14ac:dyDescent="0.25">
      <c r="A1148" s="31" t="s">
        <v>4768</v>
      </c>
      <c r="B1148" s="31" t="s">
        <v>3096</v>
      </c>
      <c r="C1148" s="31">
        <v>8454275</v>
      </c>
      <c r="D1148" s="31">
        <v>185661</v>
      </c>
      <c r="E1148" s="31" t="s">
        <v>833</v>
      </c>
      <c r="F1148" s="31" t="s">
        <v>834</v>
      </c>
      <c r="G1148" s="31" t="s">
        <v>1987</v>
      </c>
      <c r="H1148" s="31" t="s">
        <v>1988</v>
      </c>
      <c r="I1148" s="31" t="s">
        <v>2019</v>
      </c>
      <c r="J1148" s="31" t="s">
        <v>4769</v>
      </c>
      <c r="K1148" s="31"/>
      <c r="N1148" s="31" t="s">
        <v>4770</v>
      </c>
    </row>
    <row r="1149" spans="1:19" x14ac:dyDescent="0.25">
      <c r="A1149" s="31" t="s">
        <v>4771</v>
      </c>
      <c r="B1149" s="31" t="s">
        <v>4772</v>
      </c>
      <c r="C1149" s="31">
        <v>8526163</v>
      </c>
      <c r="D1149" s="31">
        <v>187401</v>
      </c>
      <c r="E1149" s="31" t="s">
        <v>833</v>
      </c>
      <c r="F1149" s="31" t="s">
        <v>834</v>
      </c>
      <c r="G1149" s="31" t="s">
        <v>835</v>
      </c>
      <c r="H1149" s="31" t="s">
        <v>836</v>
      </c>
      <c r="I1149" s="31" t="s">
        <v>3194</v>
      </c>
      <c r="J1149" s="31" t="s">
        <v>4773</v>
      </c>
      <c r="K1149" s="31"/>
      <c r="N1149" s="31" t="s">
        <v>4774</v>
      </c>
      <c r="O1149" s="31" t="s">
        <v>857</v>
      </c>
      <c r="Q1149" s="31" t="s">
        <v>842</v>
      </c>
      <c r="R1149" s="31" t="s">
        <v>858</v>
      </c>
      <c r="S1149" s="31" t="s">
        <v>844</v>
      </c>
    </row>
    <row r="1150" spans="1:19" x14ac:dyDescent="0.25">
      <c r="A1150" s="31" t="s">
        <v>4775</v>
      </c>
      <c r="B1150" s="31" t="s">
        <v>4776</v>
      </c>
      <c r="C1150" s="31">
        <v>8540336</v>
      </c>
      <c r="D1150" s="31">
        <v>187456</v>
      </c>
      <c r="E1150" s="31" t="s">
        <v>833</v>
      </c>
      <c r="F1150" s="31" t="s">
        <v>834</v>
      </c>
      <c r="G1150" s="31" t="s">
        <v>835</v>
      </c>
      <c r="H1150" s="31" t="s">
        <v>836</v>
      </c>
      <c r="I1150" s="31" t="s">
        <v>3194</v>
      </c>
      <c r="J1150" s="31" t="s">
        <v>4777</v>
      </c>
      <c r="K1150" s="31"/>
      <c r="N1150" s="31" t="s">
        <v>4778</v>
      </c>
      <c r="O1150" s="31" t="s">
        <v>857</v>
      </c>
      <c r="Q1150" s="31" t="s">
        <v>842</v>
      </c>
      <c r="R1150" s="31" t="s">
        <v>858</v>
      </c>
      <c r="S1150" s="31" t="s">
        <v>844</v>
      </c>
    </row>
    <row r="1151" spans="1:19" x14ac:dyDescent="0.25">
      <c r="A1151" s="31" t="s">
        <v>4779</v>
      </c>
      <c r="B1151" s="31" t="s">
        <v>4772</v>
      </c>
      <c r="C1151" s="31">
        <v>8547710</v>
      </c>
      <c r="D1151" s="31">
        <v>187482</v>
      </c>
      <c r="E1151" s="31" t="s">
        <v>833</v>
      </c>
      <c r="F1151" s="31" t="s">
        <v>834</v>
      </c>
      <c r="G1151" s="31" t="s">
        <v>835</v>
      </c>
      <c r="H1151" s="31" t="s">
        <v>836</v>
      </c>
      <c r="I1151" s="31" t="s">
        <v>3194</v>
      </c>
      <c r="J1151" s="31" t="s">
        <v>4780</v>
      </c>
      <c r="K1151" s="31"/>
      <c r="N1151" s="31" t="s">
        <v>2132</v>
      </c>
      <c r="O1151" s="31" t="s">
        <v>857</v>
      </c>
      <c r="Q1151" s="31" t="s">
        <v>842</v>
      </c>
      <c r="R1151" s="31" t="s">
        <v>858</v>
      </c>
      <c r="S1151" s="31" t="s">
        <v>844</v>
      </c>
    </row>
    <row r="1152" spans="1:19" x14ac:dyDescent="0.25">
      <c r="A1152" s="31" t="s">
        <v>4781</v>
      </c>
      <c r="B1152" s="31" t="s">
        <v>4782</v>
      </c>
      <c r="C1152" s="31">
        <v>8571598</v>
      </c>
      <c r="D1152" s="31">
        <v>187570</v>
      </c>
      <c r="E1152" s="31" t="s">
        <v>833</v>
      </c>
      <c r="F1152" s="31" t="s">
        <v>834</v>
      </c>
      <c r="G1152" s="31" t="s">
        <v>835</v>
      </c>
      <c r="H1152" s="31" t="s">
        <v>836</v>
      </c>
      <c r="I1152" s="31" t="s">
        <v>3194</v>
      </c>
      <c r="J1152" s="31" t="s">
        <v>4783</v>
      </c>
      <c r="K1152" s="31"/>
      <c r="N1152" s="31" t="s">
        <v>1637</v>
      </c>
      <c r="O1152" s="31" t="s">
        <v>857</v>
      </c>
      <c r="Q1152" s="31" t="s">
        <v>842</v>
      </c>
      <c r="R1152" s="31" t="s">
        <v>858</v>
      </c>
      <c r="S1152" s="31" t="s">
        <v>844</v>
      </c>
    </row>
    <row r="1153" spans="1:19" x14ac:dyDescent="0.25">
      <c r="A1153" s="31" t="s">
        <v>4784</v>
      </c>
      <c r="B1153" s="31" t="s">
        <v>4772</v>
      </c>
      <c r="C1153" s="31">
        <v>8574735</v>
      </c>
      <c r="D1153" s="31">
        <v>187584</v>
      </c>
      <c r="E1153" s="31" t="s">
        <v>833</v>
      </c>
      <c r="F1153" s="31" t="s">
        <v>834</v>
      </c>
      <c r="G1153" s="31" t="s">
        <v>835</v>
      </c>
      <c r="H1153" s="31" t="s">
        <v>836</v>
      </c>
      <c r="I1153" s="31" t="s">
        <v>3194</v>
      </c>
      <c r="J1153" s="31" t="s">
        <v>4785</v>
      </c>
      <c r="K1153" s="31"/>
      <c r="N1153" s="31" t="s">
        <v>4786</v>
      </c>
      <c r="O1153" s="31" t="s">
        <v>857</v>
      </c>
      <c r="Q1153" s="31" t="s">
        <v>842</v>
      </c>
      <c r="R1153" s="31" t="s">
        <v>858</v>
      </c>
      <c r="S1153" s="31" t="s">
        <v>844</v>
      </c>
    </row>
    <row r="1154" spans="1:19" x14ac:dyDescent="0.25">
      <c r="A1154" s="31" t="s">
        <v>4787</v>
      </c>
      <c r="B1154" s="31" t="s">
        <v>3195</v>
      </c>
      <c r="C1154" s="31">
        <v>8595470</v>
      </c>
      <c r="D1154" s="31">
        <v>187669</v>
      </c>
      <c r="E1154" s="31" t="s">
        <v>833</v>
      </c>
      <c r="F1154" s="31" t="s">
        <v>834</v>
      </c>
      <c r="G1154" s="31" t="s">
        <v>835</v>
      </c>
      <c r="H1154" s="31" t="s">
        <v>836</v>
      </c>
      <c r="I1154" s="31" t="s">
        <v>3194</v>
      </c>
      <c r="J1154" s="31" t="s">
        <v>4788</v>
      </c>
      <c r="K1154" s="31"/>
      <c r="N1154" s="31" t="s">
        <v>4789</v>
      </c>
    </row>
    <row r="1155" spans="1:19" x14ac:dyDescent="0.25">
      <c r="A1155" s="31" t="s">
        <v>4790</v>
      </c>
      <c r="B1155" s="31" t="s">
        <v>3195</v>
      </c>
      <c r="C1155" s="31">
        <v>8595808</v>
      </c>
      <c r="D1155" s="31">
        <v>187670</v>
      </c>
      <c r="E1155" s="31" t="s">
        <v>833</v>
      </c>
      <c r="F1155" s="31" t="s">
        <v>834</v>
      </c>
      <c r="G1155" s="31" t="s">
        <v>835</v>
      </c>
      <c r="H1155" s="31" t="s">
        <v>836</v>
      </c>
      <c r="I1155" s="31" t="s">
        <v>3194</v>
      </c>
      <c r="J1155" s="31" t="s">
        <v>2369</v>
      </c>
      <c r="K1155" s="31"/>
      <c r="N1155" s="31" t="s">
        <v>1512</v>
      </c>
      <c r="O1155" s="31" t="s">
        <v>857</v>
      </c>
      <c r="Q1155" s="31" t="s">
        <v>842</v>
      </c>
      <c r="R1155" s="31" t="s">
        <v>858</v>
      </c>
      <c r="S1155" s="31" t="s">
        <v>844</v>
      </c>
    </row>
    <row r="1156" spans="1:19" x14ac:dyDescent="0.25">
      <c r="A1156" s="31" t="s">
        <v>4791</v>
      </c>
      <c r="B1156" s="31" t="s">
        <v>4782</v>
      </c>
      <c r="C1156" s="31">
        <v>8596282</v>
      </c>
      <c r="D1156" s="31">
        <v>187672</v>
      </c>
      <c r="E1156" s="31" t="s">
        <v>833</v>
      </c>
      <c r="F1156" s="31" t="s">
        <v>834</v>
      </c>
      <c r="G1156" s="31" t="s">
        <v>835</v>
      </c>
      <c r="H1156" s="31" t="s">
        <v>836</v>
      </c>
      <c r="I1156" s="31" t="s">
        <v>3194</v>
      </c>
      <c r="J1156" s="31" t="s">
        <v>4792</v>
      </c>
      <c r="K1156" s="31"/>
      <c r="N1156" s="31" t="s">
        <v>1280</v>
      </c>
      <c r="O1156" s="31" t="s">
        <v>857</v>
      </c>
      <c r="Q1156" s="31" t="s">
        <v>842</v>
      </c>
      <c r="R1156" s="31" t="s">
        <v>858</v>
      </c>
      <c r="S1156" s="31" t="s">
        <v>844</v>
      </c>
    </row>
    <row r="1157" spans="1:19" x14ac:dyDescent="0.25">
      <c r="A1157" s="31" t="s">
        <v>4793</v>
      </c>
      <c r="B1157" s="31" t="s">
        <v>3195</v>
      </c>
      <c r="C1157" s="31">
        <v>8603436</v>
      </c>
      <c r="D1157" s="31">
        <v>187696</v>
      </c>
      <c r="E1157" s="31" t="s">
        <v>833</v>
      </c>
      <c r="F1157" s="31" t="s">
        <v>834</v>
      </c>
      <c r="G1157" s="31" t="s">
        <v>835</v>
      </c>
      <c r="H1157" s="31" t="s">
        <v>836</v>
      </c>
      <c r="I1157" s="31" t="s">
        <v>3194</v>
      </c>
      <c r="J1157" s="31" t="s">
        <v>4794</v>
      </c>
      <c r="K1157" s="31"/>
      <c r="N1157" s="31" t="s">
        <v>1280</v>
      </c>
      <c r="O1157" s="31" t="s">
        <v>857</v>
      </c>
      <c r="Q1157" s="31" t="s">
        <v>842</v>
      </c>
      <c r="R1157" s="31" t="s">
        <v>1454</v>
      </c>
      <c r="S1157" s="31" t="s">
        <v>844</v>
      </c>
    </row>
    <row r="1158" spans="1:19" x14ac:dyDescent="0.25">
      <c r="A1158" s="31" t="s">
        <v>4795</v>
      </c>
      <c r="B1158" s="31" t="s">
        <v>4772</v>
      </c>
      <c r="C1158" s="31">
        <v>8606301</v>
      </c>
      <c r="D1158" s="31">
        <v>187703</v>
      </c>
      <c r="E1158" s="31" t="s">
        <v>833</v>
      </c>
      <c r="F1158" s="31" t="s">
        <v>834</v>
      </c>
      <c r="G1158" s="31" t="s">
        <v>835</v>
      </c>
      <c r="H1158" s="31" t="s">
        <v>836</v>
      </c>
      <c r="I1158" s="31" t="s">
        <v>3194</v>
      </c>
      <c r="J1158" s="31" t="s">
        <v>4796</v>
      </c>
      <c r="K1158" s="31"/>
      <c r="N1158" s="31" t="s">
        <v>4797</v>
      </c>
    </row>
    <row r="1159" spans="1:19" x14ac:dyDescent="0.25">
      <c r="A1159" s="31" t="s">
        <v>4798</v>
      </c>
      <c r="B1159" s="31" t="s">
        <v>4799</v>
      </c>
      <c r="C1159" s="31">
        <v>8611883</v>
      </c>
      <c r="D1159" s="31">
        <v>187719</v>
      </c>
      <c r="E1159" s="31" t="s">
        <v>833</v>
      </c>
      <c r="F1159" s="31" t="s">
        <v>834</v>
      </c>
      <c r="G1159" s="31" t="s">
        <v>835</v>
      </c>
      <c r="H1159" s="31" t="s">
        <v>836</v>
      </c>
      <c r="I1159" s="31" t="s">
        <v>3194</v>
      </c>
      <c r="J1159" s="31" t="s">
        <v>209</v>
      </c>
      <c r="K1159" s="31"/>
      <c r="N1159" s="31" t="s">
        <v>4800</v>
      </c>
    </row>
    <row r="1160" spans="1:19" x14ac:dyDescent="0.25">
      <c r="A1160" s="31" t="s">
        <v>4801</v>
      </c>
      <c r="B1160" s="31" t="s">
        <v>4772</v>
      </c>
      <c r="C1160" s="31">
        <v>8615339</v>
      </c>
      <c r="D1160" s="31">
        <v>187732</v>
      </c>
      <c r="E1160" s="31" t="s">
        <v>833</v>
      </c>
      <c r="F1160" s="31" t="s">
        <v>834</v>
      </c>
      <c r="G1160" s="31" t="s">
        <v>835</v>
      </c>
      <c r="H1160" s="31" t="s">
        <v>836</v>
      </c>
      <c r="I1160" s="31" t="s">
        <v>3194</v>
      </c>
      <c r="J1160" s="31" t="s">
        <v>209</v>
      </c>
      <c r="K1160" s="31"/>
      <c r="N1160" s="31" t="s">
        <v>2132</v>
      </c>
      <c r="O1160" s="31" t="s">
        <v>871</v>
      </c>
      <c r="Q1160" s="31" t="s">
        <v>842</v>
      </c>
      <c r="R1160" s="31" t="s">
        <v>858</v>
      </c>
      <c r="S1160" s="31" t="s">
        <v>844</v>
      </c>
    </row>
    <row r="1161" spans="1:19" x14ac:dyDescent="0.25">
      <c r="A1161" s="31" t="s">
        <v>4802</v>
      </c>
      <c r="B1161" s="31" t="s">
        <v>4772</v>
      </c>
      <c r="C1161" s="31">
        <v>8616408</v>
      </c>
      <c r="D1161" s="31">
        <v>187736</v>
      </c>
      <c r="E1161" s="31" t="s">
        <v>833</v>
      </c>
      <c r="F1161" s="31" t="s">
        <v>834</v>
      </c>
      <c r="G1161" s="31" t="s">
        <v>835</v>
      </c>
      <c r="H1161" s="31" t="s">
        <v>836</v>
      </c>
      <c r="I1161" s="31" t="s">
        <v>3194</v>
      </c>
      <c r="J1161" s="31" t="s">
        <v>4803</v>
      </c>
      <c r="K1161" s="31"/>
      <c r="N1161" s="31" t="s">
        <v>1280</v>
      </c>
      <c r="O1161" s="31" t="s">
        <v>857</v>
      </c>
      <c r="Q1161" s="31" t="s">
        <v>842</v>
      </c>
      <c r="R1161" s="31" t="s">
        <v>858</v>
      </c>
      <c r="S1161" s="31" t="s">
        <v>844</v>
      </c>
    </row>
    <row r="1162" spans="1:19" x14ac:dyDescent="0.25">
      <c r="A1162" s="31" t="s">
        <v>4804</v>
      </c>
      <c r="B1162" s="31" t="s">
        <v>4772</v>
      </c>
      <c r="C1162" s="31">
        <v>8626461</v>
      </c>
      <c r="D1162" s="31">
        <v>187771</v>
      </c>
      <c r="E1162" s="31" t="s">
        <v>833</v>
      </c>
      <c r="F1162" s="31" t="s">
        <v>834</v>
      </c>
      <c r="G1162" s="31" t="s">
        <v>835</v>
      </c>
      <c r="H1162" s="31" t="s">
        <v>836</v>
      </c>
      <c r="I1162" s="31" t="s">
        <v>3194</v>
      </c>
      <c r="J1162" s="31" t="s">
        <v>4805</v>
      </c>
      <c r="K1162" s="31"/>
      <c r="N1162" s="31" t="s">
        <v>1737</v>
      </c>
      <c r="O1162" s="31" t="s">
        <v>857</v>
      </c>
      <c r="Q1162" s="31" t="s">
        <v>842</v>
      </c>
      <c r="R1162" s="31" t="s">
        <v>858</v>
      </c>
      <c r="S1162" s="31" t="s">
        <v>844</v>
      </c>
    </row>
    <row r="1163" spans="1:19" x14ac:dyDescent="0.25">
      <c r="A1163" s="31" t="s">
        <v>4806</v>
      </c>
      <c r="B1163" s="31" t="s">
        <v>4807</v>
      </c>
      <c r="C1163" s="31">
        <v>8630141</v>
      </c>
      <c r="D1163" s="31">
        <v>187787</v>
      </c>
      <c r="E1163" s="31" t="s">
        <v>833</v>
      </c>
      <c r="F1163" s="31" t="s">
        <v>834</v>
      </c>
      <c r="G1163" s="31" t="s">
        <v>835</v>
      </c>
      <c r="H1163" s="31" t="s">
        <v>836</v>
      </c>
      <c r="I1163" s="31" t="s">
        <v>3194</v>
      </c>
      <c r="J1163" s="31" t="s">
        <v>4808</v>
      </c>
      <c r="K1163" s="31"/>
      <c r="N1163" s="31" t="s">
        <v>4809</v>
      </c>
      <c r="O1163" s="31" t="s">
        <v>857</v>
      </c>
      <c r="Q1163" s="31" t="s">
        <v>842</v>
      </c>
      <c r="R1163" s="31" t="s">
        <v>858</v>
      </c>
      <c r="S1163" s="31" t="s">
        <v>844</v>
      </c>
    </row>
    <row r="1164" spans="1:19" x14ac:dyDescent="0.25">
      <c r="A1164" s="31" t="s">
        <v>4810</v>
      </c>
      <c r="B1164" s="31" t="s">
        <v>4812</v>
      </c>
      <c r="C1164" s="31">
        <v>8647065</v>
      </c>
      <c r="D1164" s="31">
        <v>18834</v>
      </c>
      <c r="E1164" s="31" t="s">
        <v>833</v>
      </c>
      <c r="F1164" s="31" t="s">
        <v>1268</v>
      </c>
      <c r="G1164" s="31" t="s">
        <v>2584</v>
      </c>
      <c r="H1164" s="31" t="s">
        <v>1270</v>
      </c>
      <c r="I1164" s="31" t="s">
        <v>4811</v>
      </c>
      <c r="J1164" s="31" t="s">
        <v>4813</v>
      </c>
      <c r="K1164" s="31"/>
      <c r="N1164" s="31" t="s">
        <v>4814</v>
      </c>
      <c r="O1164" s="31" t="s">
        <v>1601</v>
      </c>
      <c r="P1164" s="31" t="s">
        <v>2589</v>
      </c>
      <c r="Q1164" s="31" t="s">
        <v>2590</v>
      </c>
      <c r="S1164" s="31" t="s">
        <v>844</v>
      </c>
    </row>
    <row r="1165" spans="1:19" x14ac:dyDescent="0.25">
      <c r="A1165" s="31" t="s">
        <v>4815</v>
      </c>
      <c r="B1165" s="31" t="s">
        <v>4817</v>
      </c>
      <c r="C1165" s="31">
        <v>8657032</v>
      </c>
      <c r="D1165" s="31">
        <v>188881</v>
      </c>
      <c r="E1165" s="31" t="s">
        <v>833</v>
      </c>
      <c r="F1165" s="31" t="s">
        <v>1268</v>
      </c>
      <c r="G1165" s="31" t="s">
        <v>3993</v>
      </c>
      <c r="H1165" s="31" t="s">
        <v>1468</v>
      </c>
      <c r="I1165" s="31" t="s">
        <v>4816</v>
      </c>
      <c r="J1165" s="31" t="s">
        <v>4818</v>
      </c>
      <c r="K1165" s="31"/>
      <c r="N1165" s="31" t="s">
        <v>4819</v>
      </c>
      <c r="O1165" s="31" t="s">
        <v>857</v>
      </c>
      <c r="Q1165" s="31" t="s">
        <v>842</v>
      </c>
      <c r="R1165" s="31" t="s">
        <v>858</v>
      </c>
      <c r="S1165" s="31" t="s">
        <v>844</v>
      </c>
    </row>
    <row r="1166" spans="1:19" x14ac:dyDescent="0.25">
      <c r="A1166" s="31" t="s">
        <v>4820</v>
      </c>
      <c r="B1166" s="31" t="s">
        <v>4822</v>
      </c>
      <c r="C1166" s="31">
        <v>8659293</v>
      </c>
      <c r="D1166" s="31">
        <v>188897</v>
      </c>
      <c r="E1166" s="31" t="s">
        <v>833</v>
      </c>
      <c r="F1166" s="31" t="s">
        <v>1268</v>
      </c>
      <c r="G1166" s="31" t="s">
        <v>1269</v>
      </c>
      <c r="H1166" s="31" t="s">
        <v>1270</v>
      </c>
      <c r="I1166" s="31" t="s">
        <v>4821</v>
      </c>
      <c r="J1166" s="31" t="s">
        <v>4823</v>
      </c>
      <c r="K1166" s="31"/>
      <c r="N1166" s="31" t="s">
        <v>4824</v>
      </c>
      <c r="O1166" s="31" t="s">
        <v>857</v>
      </c>
      <c r="Q1166" s="31" t="s">
        <v>842</v>
      </c>
      <c r="R1166" s="31" t="s">
        <v>858</v>
      </c>
      <c r="S1166" s="31" t="s">
        <v>844</v>
      </c>
    </row>
    <row r="1167" spans="1:19" x14ac:dyDescent="0.25">
      <c r="A1167" s="31" t="s">
        <v>4825</v>
      </c>
      <c r="B1167" s="31" t="s">
        <v>4826</v>
      </c>
      <c r="C1167" s="31">
        <v>8660013</v>
      </c>
      <c r="D1167" s="31">
        <v>188901</v>
      </c>
      <c r="E1167" s="31" t="s">
        <v>833</v>
      </c>
      <c r="F1167" s="31" t="s">
        <v>1268</v>
      </c>
      <c r="G1167" s="31" t="s">
        <v>1269</v>
      </c>
      <c r="H1167" s="31" t="s">
        <v>1270</v>
      </c>
      <c r="I1167" s="31" t="s">
        <v>4821</v>
      </c>
      <c r="J1167" s="31" t="s">
        <v>4827</v>
      </c>
      <c r="K1167" s="31"/>
      <c r="N1167" s="31" t="s">
        <v>4828</v>
      </c>
    </row>
    <row r="1168" spans="1:19" x14ac:dyDescent="0.25">
      <c r="A1168" s="31" t="s">
        <v>4829</v>
      </c>
      <c r="B1168" s="31" t="s">
        <v>4830</v>
      </c>
      <c r="C1168" s="31">
        <v>8660816</v>
      </c>
      <c r="D1168" s="31">
        <v>188906</v>
      </c>
      <c r="E1168" s="31" t="s">
        <v>833</v>
      </c>
      <c r="F1168" s="31" t="s">
        <v>1268</v>
      </c>
      <c r="G1168" s="31" t="s">
        <v>1269</v>
      </c>
      <c r="H1168" s="31" t="s">
        <v>1270</v>
      </c>
      <c r="I1168" s="31" t="s">
        <v>4821</v>
      </c>
      <c r="J1168" s="31" t="s">
        <v>4831</v>
      </c>
      <c r="K1168" s="31"/>
      <c r="N1168" s="31" t="s">
        <v>4832</v>
      </c>
      <c r="O1168" s="31" t="s">
        <v>857</v>
      </c>
      <c r="Q1168" s="31" t="s">
        <v>842</v>
      </c>
      <c r="R1168" s="31" t="s">
        <v>858</v>
      </c>
      <c r="S1168" s="31" t="s">
        <v>844</v>
      </c>
    </row>
    <row r="1169" spans="1:19" x14ac:dyDescent="0.25">
      <c r="A1169" s="31" t="s">
        <v>4833</v>
      </c>
      <c r="B1169" s="31" t="s">
        <v>4834</v>
      </c>
      <c r="C1169" s="31">
        <v>8664308</v>
      </c>
      <c r="D1169" s="31">
        <v>188933</v>
      </c>
      <c r="E1169" s="31" t="s">
        <v>833</v>
      </c>
      <c r="F1169" s="31" t="s">
        <v>1268</v>
      </c>
      <c r="G1169" s="31" t="s">
        <v>1269</v>
      </c>
      <c r="H1169" s="31" t="s">
        <v>1270</v>
      </c>
      <c r="I1169" s="31" t="s">
        <v>4821</v>
      </c>
      <c r="J1169" s="31" t="s">
        <v>4835</v>
      </c>
      <c r="K1169" s="31"/>
      <c r="N1169" s="31" t="s">
        <v>4836</v>
      </c>
      <c r="O1169" s="31" t="s">
        <v>857</v>
      </c>
      <c r="Q1169" s="31" t="s">
        <v>842</v>
      </c>
      <c r="R1169" s="31" t="s">
        <v>858</v>
      </c>
      <c r="S1169" s="31" t="s">
        <v>844</v>
      </c>
    </row>
    <row r="1170" spans="1:19" x14ac:dyDescent="0.25">
      <c r="A1170" s="31" t="s">
        <v>4837</v>
      </c>
      <c r="B1170" s="31" t="s">
        <v>4840</v>
      </c>
      <c r="C1170" s="31">
        <v>8671647</v>
      </c>
      <c r="D1170" s="31">
        <v>188991</v>
      </c>
      <c r="E1170" s="31" t="s">
        <v>833</v>
      </c>
      <c r="F1170" s="31" t="s">
        <v>1268</v>
      </c>
      <c r="G1170" s="31" t="s">
        <v>4838</v>
      </c>
      <c r="H1170" s="31" t="s">
        <v>1468</v>
      </c>
      <c r="I1170" s="31" t="s">
        <v>4839</v>
      </c>
      <c r="J1170" s="31" t="s">
        <v>4841</v>
      </c>
      <c r="K1170" s="31"/>
      <c r="N1170" s="31" t="s">
        <v>4842</v>
      </c>
      <c r="O1170" s="31" t="s">
        <v>857</v>
      </c>
      <c r="Q1170" s="31" t="s">
        <v>842</v>
      </c>
      <c r="R1170" s="31" t="s">
        <v>858</v>
      </c>
      <c r="S1170" s="31" t="s">
        <v>844</v>
      </c>
    </row>
    <row r="1171" spans="1:19" x14ac:dyDescent="0.25">
      <c r="A1171" s="31" t="s">
        <v>4843</v>
      </c>
      <c r="B1171" s="31" t="s">
        <v>4844</v>
      </c>
      <c r="C1171" s="31">
        <v>8674336</v>
      </c>
      <c r="D1171" s="31">
        <v>189073</v>
      </c>
      <c r="E1171" s="31" t="s">
        <v>833</v>
      </c>
      <c r="F1171" s="31" t="s">
        <v>1268</v>
      </c>
      <c r="G1171" s="31" t="s">
        <v>3993</v>
      </c>
      <c r="H1171" s="31" t="s">
        <v>1468</v>
      </c>
      <c r="I1171" s="31" t="s">
        <v>4816</v>
      </c>
      <c r="J1171" s="31" t="s">
        <v>4845</v>
      </c>
      <c r="K1171" s="31"/>
      <c r="N1171" s="31" t="s">
        <v>4846</v>
      </c>
      <c r="O1171" s="31" t="s">
        <v>857</v>
      </c>
      <c r="Q1171" s="31" t="s">
        <v>842</v>
      </c>
      <c r="R1171" s="31" t="s">
        <v>858</v>
      </c>
      <c r="S1171" s="31" t="s">
        <v>844</v>
      </c>
    </row>
    <row r="1172" spans="1:19" x14ac:dyDescent="0.25">
      <c r="A1172" s="31" t="s">
        <v>4847</v>
      </c>
      <c r="B1172" s="31" t="s">
        <v>4850</v>
      </c>
      <c r="C1172" s="31">
        <v>8675595</v>
      </c>
      <c r="D1172" s="31">
        <v>189078</v>
      </c>
      <c r="E1172" s="31" t="s">
        <v>833</v>
      </c>
      <c r="F1172" s="31" t="s">
        <v>1268</v>
      </c>
      <c r="G1172" s="31" t="s">
        <v>4848</v>
      </c>
      <c r="H1172" s="31" t="s">
        <v>1270</v>
      </c>
      <c r="I1172" s="31" t="s">
        <v>4849</v>
      </c>
      <c r="J1172" s="31" t="s">
        <v>4851</v>
      </c>
      <c r="K1172" s="31"/>
      <c r="N1172" s="31" t="s">
        <v>4852</v>
      </c>
      <c r="O1172" s="31" t="s">
        <v>871</v>
      </c>
      <c r="Q1172" s="31" t="s">
        <v>842</v>
      </c>
      <c r="R1172" s="31" t="s">
        <v>858</v>
      </c>
      <c r="S1172" s="31" t="s">
        <v>844</v>
      </c>
    </row>
    <row r="1173" spans="1:19" x14ac:dyDescent="0.25">
      <c r="A1173" s="31" t="s">
        <v>4853</v>
      </c>
      <c r="B1173" s="31" t="s">
        <v>1430</v>
      </c>
      <c r="C1173" s="31">
        <v>8678453</v>
      </c>
      <c r="D1173" s="31">
        <v>189088</v>
      </c>
      <c r="E1173" s="31" t="s">
        <v>833</v>
      </c>
      <c r="F1173" s="31" t="s">
        <v>1268</v>
      </c>
      <c r="G1173" s="31" t="s">
        <v>1428</v>
      </c>
      <c r="H1173" s="31" t="s">
        <v>1270</v>
      </c>
      <c r="I1173" s="31" t="s">
        <v>1429</v>
      </c>
      <c r="J1173" s="31" t="s">
        <v>4854</v>
      </c>
      <c r="K1173" s="31"/>
      <c r="N1173" s="31" t="s">
        <v>4855</v>
      </c>
      <c r="O1173" s="31" t="s">
        <v>857</v>
      </c>
      <c r="Q1173" s="31" t="s">
        <v>842</v>
      </c>
      <c r="R1173" s="31" t="s">
        <v>858</v>
      </c>
      <c r="S1173" s="31" t="s">
        <v>844</v>
      </c>
    </row>
    <row r="1174" spans="1:19" x14ac:dyDescent="0.25">
      <c r="A1174" s="31" t="s">
        <v>4856</v>
      </c>
      <c r="B1174" s="31" t="s">
        <v>4857</v>
      </c>
      <c r="C1174" s="31">
        <v>8680277</v>
      </c>
      <c r="D1174" s="31">
        <v>189096</v>
      </c>
      <c r="E1174" s="31" t="s">
        <v>833</v>
      </c>
      <c r="F1174" s="31" t="s">
        <v>1268</v>
      </c>
      <c r="G1174" s="31" t="s">
        <v>1269</v>
      </c>
      <c r="H1174" s="31" t="s">
        <v>1270</v>
      </c>
      <c r="I1174" s="31" t="s">
        <v>4821</v>
      </c>
      <c r="J1174" s="31" t="s">
        <v>4858</v>
      </c>
      <c r="K1174" s="31"/>
      <c r="N1174" s="31" t="s">
        <v>4859</v>
      </c>
      <c r="O1174" s="31" t="s">
        <v>857</v>
      </c>
      <c r="Q1174" s="31" t="s">
        <v>842</v>
      </c>
      <c r="R1174" s="31" t="s">
        <v>858</v>
      </c>
      <c r="S1174" s="31" t="s">
        <v>844</v>
      </c>
    </row>
    <row r="1175" spans="1:19" x14ac:dyDescent="0.25">
      <c r="A1175" s="31" t="s">
        <v>4860</v>
      </c>
      <c r="B1175" s="31" t="s">
        <v>4862</v>
      </c>
      <c r="C1175" s="31">
        <v>8684219</v>
      </c>
      <c r="D1175" s="31">
        <v>189110</v>
      </c>
      <c r="E1175" s="31" t="s">
        <v>833</v>
      </c>
      <c r="F1175" s="31" t="s">
        <v>1268</v>
      </c>
      <c r="G1175" s="31" t="s">
        <v>4848</v>
      </c>
      <c r="H1175" s="31" t="s">
        <v>1270</v>
      </c>
      <c r="I1175" s="31" t="s">
        <v>4861</v>
      </c>
      <c r="J1175" s="31" t="s">
        <v>4863</v>
      </c>
      <c r="K1175" s="31"/>
      <c r="N1175" s="31" t="s">
        <v>4864</v>
      </c>
    </row>
    <row r="1176" spans="1:19" x14ac:dyDescent="0.25">
      <c r="A1176" s="31" t="s">
        <v>4865</v>
      </c>
      <c r="B1176" s="31" t="s">
        <v>4866</v>
      </c>
      <c r="C1176" s="31">
        <v>8686382</v>
      </c>
      <c r="D1176" s="31">
        <v>189053</v>
      </c>
      <c r="E1176" s="31" t="s">
        <v>833</v>
      </c>
      <c r="F1176" s="31" t="s">
        <v>1268</v>
      </c>
      <c r="G1176" s="31" t="s">
        <v>4838</v>
      </c>
      <c r="H1176" s="31" t="s">
        <v>1468</v>
      </c>
      <c r="I1176" s="31" t="s">
        <v>4839</v>
      </c>
      <c r="J1176" s="31" t="s">
        <v>2762</v>
      </c>
      <c r="K1176" s="31"/>
      <c r="N1176" s="31" t="s">
        <v>4867</v>
      </c>
      <c r="O1176" s="31" t="s">
        <v>857</v>
      </c>
      <c r="Q1176" s="31" t="s">
        <v>842</v>
      </c>
      <c r="R1176" s="31" t="s">
        <v>858</v>
      </c>
      <c r="S1176" s="31" t="s">
        <v>844</v>
      </c>
    </row>
    <row r="1177" spans="1:19" x14ac:dyDescent="0.25">
      <c r="A1177" s="31" t="s">
        <v>4868</v>
      </c>
      <c r="B1177" s="31" t="s">
        <v>4869</v>
      </c>
      <c r="C1177" s="31">
        <v>8687277</v>
      </c>
      <c r="D1177" s="31">
        <v>189054</v>
      </c>
      <c r="E1177" s="31" t="s">
        <v>833</v>
      </c>
      <c r="F1177" s="31" t="s">
        <v>1268</v>
      </c>
      <c r="G1177" s="31" t="s">
        <v>4838</v>
      </c>
      <c r="H1177" s="31" t="s">
        <v>1468</v>
      </c>
      <c r="I1177" s="31" t="s">
        <v>4839</v>
      </c>
      <c r="J1177" s="31" t="s">
        <v>4870</v>
      </c>
      <c r="K1177" s="31"/>
      <c r="N1177" s="31" t="s">
        <v>4871</v>
      </c>
      <c r="O1177" s="31" t="s">
        <v>871</v>
      </c>
      <c r="Q1177" s="31" t="s">
        <v>842</v>
      </c>
      <c r="R1177" s="31" t="s">
        <v>858</v>
      </c>
      <c r="S1177" s="31" t="s">
        <v>844</v>
      </c>
    </row>
    <row r="1178" spans="1:19" x14ac:dyDescent="0.25">
      <c r="A1178" s="31" t="s">
        <v>4872</v>
      </c>
      <c r="B1178" s="31" t="s">
        <v>4873</v>
      </c>
      <c r="C1178" s="31">
        <v>8688917</v>
      </c>
      <c r="D1178" s="31">
        <v>189125</v>
      </c>
      <c r="E1178" s="31" t="s">
        <v>833</v>
      </c>
      <c r="F1178" s="31" t="s">
        <v>1268</v>
      </c>
      <c r="G1178" s="31" t="s">
        <v>3993</v>
      </c>
      <c r="H1178" s="31" t="s">
        <v>1468</v>
      </c>
      <c r="I1178" s="31" t="s">
        <v>4816</v>
      </c>
      <c r="J1178" s="31" t="s">
        <v>4874</v>
      </c>
      <c r="K1178" s="31"/>
      <c r="N1178" s="31" t="s">
        <v>4875</v>
      </c>
      <c r="O1178" s="31" t="s">
        <v>871</v>
      </c>
      <c r="Q1178" s="31" t="s">
        <v>842</v>
      </c>
      <c r="R1178" s="31" t="s">
        <v>858</v>
      </c>
      <c r="S1178" s="31" t="s">
        <v>844</v>
      </c>
    </row>
    <row r="1179" spans="1:19" x14ac:dyDescent="0.25">
      <c r="A1179" s="31" t="s">
        <v>4876</v>
      </c>
      <c r="B1179" s="31" t="s">
        <v>4877</v>
      </c>
      <c r="C1179" s="31">
        <v>8691121</v>
      </c>
      <c r="D1179" s="31">
        <v>189138</v>
      </c>
      <c r="E1179" s="31" t="s">
        <v>833</v>
      </c>
      <c r="F1179" s="31" t="s">
        <v>1268</v>
      </c>
      <c r="G1179" s="31" t="s">
        <v>3993</v>
      </c>
      <c r="H1179" s="31" t="s">
        <v>1468</v>
      </c>
      <c r="I1179" s="31" t="s">
        <v>4816</v>
      </c>
      <c r="J1179" s="31" t="s">
        <v>4878</v>
      </c>
      <c r="K1179" s="31"/>
      <c r="N1179" s="31" t="s">
        <v>4879</v>
      </c>
      <c r="O1179" s="31" t="s">
        <v>871</v>
      </c>
      <c r="Q1179" s="31" t="s">
        <v>842</v>
      </c>
      <c r="R1179" s="31" t="s">
        <v>858</v>
      </c>
      <c r="S1179" s="31" t="s">
        <v>844</v>
      </c>
    </row>
    <row r="1180" spans="1:19" x14ac:dyDescent="0.25">
      <c r="A1180" s="31" t="s">
        <v>4880</v>
      </c>
      <c r="B1180" s="31" t="s">
        <v>4881</v>
      </c>
      <c r="C1180" s="31">
        <v>8692611</v>
      </c>
      <c r="D1180" s="31">
        <v>189147</v>
      </c>
      <c r="E1180" s="31" t="s">
        <v>833</v>
      </c>
      <c r="F1180" s="31" t="s">
        <v>1268</v>
      </c>
      <c r="G1180" s="31" t="s">
        <v>1269</v>
      </c>
      <c r="H1180" s="31" t="s">
        <v>1270</v>
      </c>
      <c r="I1180" s="31" t="s">
        <v>4821</v>
      </c>
      <c r="J1180" s="31" t="s">
        <v>4882</v>
      </c>
      <c r="K1180" s="31"/>
      <c r="N1180" s="31" t="s">
        <v>4883</v>
      </c>
      <c r="O1180" s="31" t="s">
        <v>857</v>
      </c>
      <c r="Q1180" s="31" t="s">
        <v>842</v>
      </c>
      <c r="R1180" s="31" t="s">
        <v>1454</v>
      </c>
      <c r="S1180" s="31" t="s">
        <v>844</v>
      </c>
    </row>
    <row r="1181" spans="1:19" x14ac:dyDescent="0.25">
      <c r="A1181" s="31" t="s">
        <v>4884</v>
      </c>
      <c r="B1181" s="31" t="s">
        <v>4886</v>
      </c>
      <c r="C1181" s="31">
        <v>8693352</v>
      </c>
      <c r="D1181" s="31">
        <v>189151</v>
      </c>
      <c r="E1181" s="31" t="s">
        <v>833</v>
      </c>
      <c r="F1181" s="31" t="s">
        <v>1268</v>
      </c>
      <c r="G1181" s="31" t="s">
        <v>3993</v>
      </c>
      <c r="H1181" s="31" t="s">
        <v>1468</v>
      </c>
      <c r="I1181" s="31" t="s">
        <v>4885</v>
      </c>
      <c r="J1181" s="31" t="s">
        <v>4047</v>
      </c>
      <c r="K1181" s="31"/>
      <c r="N1181" s="31" t="s">
        <v>4887</v>
      </c>
      <c r="O1181" s="31" t="s">
        <v>871</v>
      </c>
      <c r="Q1181" s="31" t="s">
        <v>842</v>
      </c>
      <c r="R1181" s="31" t="s">
        <v>858</v>
      </c>
      <c r="S1181" s="31" t="s">
        <v>844</v>
      </c>
    </row>
    <row r="1182" spans="1:19" x14ac:dyDescent="0.25">
      <c r="A1182" s="31" t="s">
        <v>4888</v>
      </c>
      <c r="B1182" s="31" t="s">
        <v>4889</v>
      </c>
      <c r="C1182" s="31">
        <v>8712296</v>
      </c>
      <c r="D1182" s="31">
        <v>189294</v>
      </c>
      <c r="E1182" s="31" t="s">
        <v>833</v>
      </c>
      <c r="F1182" s="31" t="s">
        <v>1268</v>
      </c>
      <c r="G1182" s="31" t="s">
        <v>1428</v>
      </c>
      <c r="H1182" s="31" t="s">
        <v>1270</v>
      </c>
      <c r="I1182" s="31" t="s">
        <v>1429</v>
      </c>
      <c r="J1182" s="31" t="s">
        <v>4890</v>
      </c>
      <c r="K1182" s="31"/>
      <c r="N1182" s="31" t="s">
        <v>4891</v>
      </c>
      <c r="O1182" s="31" t="s">
        <v>857</v>
      </c>
      <c r="Q1182" s="31" t="s">
        <v>842</v>
      </c>
      <c r="R1182" s="31" t="s">
        <v>858</v>
      </c>
      <c r="S1182" s="31" t="s">
        <v>844</v>
      </c>
    </row>
    <row r="1183" spans="1:19" x14ac:dyDescent="0.25">
      <c r="A1183" s="31" t="s">
        <v>4892</v>
      </c>
      <c r="B1183" s="31" t="s">
        <v>4893</v>
      </c>
      <c r="C1183" s="31">
        <v>8712806</v>
      </c>
      <c r="D1183" s="31">
        <v>189298</v>
      </c>
      <c r="E1183" s="31" t="s">
        <v>833</v>
      </c>
      <c r="F1183" s="31" t="s">
        <v>1268</v>
      </c>
      <c r="G1183" s="31" t="s">
        <v>3993</v>
      </c>
      <c r="H1183" s="31" t="s">
        <v>1468</v>
      </c>
      <c r="I1183" s="31" t="s">
        <v>4885</v>
      </c>
      <c r="J1183" s="31" t="s">
        <v>4894</v>
      </c>
      <c r="K1183" s="31"/>
      <c r="N1183" s="31" t="s">
        <v>4080</v>
      </c>
    </row>
    <row r="1184" spans="1:19" x14ac:dyDescent="0.25">
      <c r="A1184" s="31" t="s">
        <v>4895</v>
      </c>
      <c r="B1184" s="31" t="s">
        <v>4889</v>
      </c>
      <c r="C1184" s="31">
        <v>8716013</v>
      </c>
      <c r="D1184" s="31">
        <v>189323</v>
      </c>
      <c r="E1184" s="31" t="s">
        <v>833</v>
      </c>
      <c r="F1184" s="31" t="s">
        <v>1268</v>
      </c>
      <c r="G1184" s="31" t="s">
        <v>1428</v>
      </c>
      <c r="H1184" s="31" t="s">
        <v>1270</v>
      </c>
      <c r="I1184" s="31" t="s">
        <v>1429</v>
      </c>
      <c r="J1184" s="31" t="s">
        <v>4896</v>
      </c>
      <c r="K1184" s="31"/>
      <c r="N1184" s="31" t="s">
        <v>4897</v>
      </c>
      <c r="O1184" s="31" t="s">
        <v>871</v>
      </c>
      <c r="Q1184" s="31" t="s">
        <v>842</v>
      </c>
      <c r="R1184" s="31" t="s">
        <v>858</v>
      </c>
      <c r="S1184" s="31" t="s">
        <v>844</v>
      </c>
    </row>
    <row r="1185" spans="1:19" x14ac:dyDescent="0.25">
      <c r="A1185" s="31" t="s">
        <v>4898</v>
      </c>
      <c r="B1185" s="31" t="s">
        <v>1430</v>
      </c>
      <c r="C1185" s="31">
        <v>8718219</v>
      </c>
      <c r="D1185" s="31">
        <v>189339</v>
      </c>
      <c r="E1185" s="31" t="s">
        <v>833</v>
      </c>
      <c r="F1185" s="31" t="s">
        <v>1268</v>
      </c>
      <c r="G1185" s="31" t="s">
        <v>1428</v>
      </c>
      <c r="H1185" s="31" t="s">
        <v>1270</v>
      </c>
      <c r="I1185" s="31" t="s">
        <v>1429</v>
      </c>
      <c r="J1185" s="31" t="s">
        <v>4899</v>
      </c>
      <c r="K1185" s="31"/>
      <c r="N1185" s="31" t="s">
        <v>4900</v>
      </c>
      <c r="O1185" s="31" t="s">
        <v>857</v>
      </c>
      <c r="Q1185" s="31" t="s">
        <v>842</v>
      </c>
      <c r="R1185" s="31" t="s">
        <v>858</v>
      </c>
      <c r="S1185" s="31" t="s">
        <v>844</v>
      </c>
    </row>
    <row r="1186" spans="1:19" x14ac:dyDescent="0.25">
      <c r="A1186" s="31" t="s">
        <v>4901</v>
      </c>
      <c r="B1186" s="31" t="s">
        <v>4902</v>
      </c>
      <c r="C1186" s="31">
        <v>8719029</v>
      </c>
      <c r="D1186" s="31">
        <v>189345</v>
      </c>
      <c r="E1186" s="31" t="s">
        <v>833</v>
      </c>
      <c r="F1186" s="31" t="s">
        <v>1268</v>
      </c>
      <c r="G1186" s="31" t="s">
        <v>4848</v>
      </c>
      <c r="H1186" s="31" t="s">
        <v>1270</v>
      </c>
      <c r="I1186" s="31" t="s">
        <v>4849</v>
      </c>
      <c r="J1186" s="31" t="s">
        <v>4903</v>
      </c>
      <c r="K1186" s="31"/>
      <c r="N1186" s="31" t="s">
        <v>4842</v>
      </c>
      <c r="O1186" s="31" t="s">
        <v>857</v>
      </c>
      <c r="Q1186" s="31" t="s">
        <v>842</v>
      </c>
      <c r="R1186" s="31" t="s">
        <v>858</v>
      </c>
      <c r="S1186" s="31" t="s">
        <v>844</v>
      </c>
    </row>
    <row r="1187" spans="1:19" x14ac:dyDescent="0.25">
      <c r="A1187" s="31" t="s">
        <v>4904</v>
      </c>
      <c r="B1187" s="31" t="s">
        <v>4886</v>
      </c>
      <c r="C1187" s="31">
        <v>8719762</v>
      </c>
      <c r="D1187" s="31">
        <v>189352</v>
      </c>
      <c r="E1187" s="31" t="s">
        <v>833</v>
      </c>
      <c r="F1187" s="31" t="s">
        <v>1268</v>
      </c>
      <c r="G1187" s="31" t="s">
        <v>3993</v>
      </c>
      <c r="H1187" s="31" t="s">
        <v>1468</v>
      </c>
      <c r="I1187" s="31" t="s">
        <v>4885</v>
      </c>
      <c r="J1187" s="31" t="s">
        <v>4905</v>
      </c>
      <c r="K1187" s="31"/>
      <c r="N1187" s="31" t="s">
        <v>4906</v>
      </c>
    </row>
    <row r="1188" spans="1:19" x14ac:dyDescent="0.25">
      <c r="A1188" s="31" t="s">
        <v>4907</v>
      </c>
      <c r="B1188" s="31" t="s">
        <v>4886</v>
      </c>
      <c r="C1188" s="31">
        <v>8725974</v>
      </c>
      <c r="D1188" s="31">
        <v>189396</v>
      </c>
      <c r="E1188" s="31" t="s">
        <v>833</v>
      </c>
      <c r="F1188" s="31" t="s">
        <v>1268</v>
      </c>
      <c r="G1188" s="31" t="s">
        <v>3993</v>
      </c>
      <c r="H1188" s="31" t="s">
        <v>1468</v>
      </c>
      <c r="I1188" s="31" t="s">
        <v>4885</v>
      </c>
      <c r="J1188" s="31" t="s">
        <v>4908</v>
      </c>
      <c r="K1188" s="31"/>
      <c r="N1188" s="31" t="s">
        <v>4909</v>
      </c>
      <c r="O1188" s="31" t="s">
        <v>857</v>
      </c>
      <c r="Q1188" s="31" t="s">
        <v>842</v>
      </c>
      <c r="R1188" s="31" t="s">
        <v>858</v>
      </c>
      <c r="S1188" s="31" t="s">
        <v>844</v>
      </c>
    </row>
    <row r="1189" spans="1:19" x14ac:dyDescent="0.25">
      <c r="A1189" s="31" t="s">
        <v>4910</v>
      </c>
      <c r="B1189" s="31" t="s">
        <v>4866</v>
      </c>
      <c r="C1189" s="31">
        <v>8728370</v>
      </c>
      <c r="D1189" s="31">
        <v>189414</v>
      </c>
      <c r="E1189" s="31" t="s">
        <v>833</v>
      </c>
      <c r="F1189" s="31" t="s">
        <v>1268</v>
      </c>
      <c r="G1189" s="31" t="s">
        <v>4838</v>
      </c>
      <c r="H1189" s="31" t="s">
        <v>1468</v>
      </c>
      <c r="I1189" s="31" t="s">
        <v>4839</v>
      </c>
      <c r="J1189" s="31" t="s">
        <v>4911</v>
      </c>
      <c r="K1189" s="31"/>
      <c r="N1189" s="31" t="s">
        <v>4912</v>
      </c>
      <c r="O1189" s="31" t="s">
        <v>871</v>
      </c>
      <c r="Q1189" s="31" t="s">
        <v>842</v>
      </c>
      <c r="R1189" s="31" t="s">
        <v>858</v>
      </c>
      <c r="S1189" s="31" t="s">
        <v>844</v>
      </c>
    </row>
    <row r="1190" spans="1:19" x14ac:dyDescent="0.25">
      <c r="A1190" s="31" t="s">
        <v>4913</v>
      </c>
      <c r="B1190" s="31" t="s">
        <v>4916</v>
      </c>
      <c r="C1190" s="31">
        <v>8730261</v>
      </c>
      <c r="D1190" s="31">
        <v>189424</v>
      </c>
      <c r="E1190" s="31" t="s">
        <v>833</v>
      </c>
      <c r="F1190" s="31" t="s">
        <v>1268</v>
      </c>
      <c r="G1190" s="31" t="s">
        <v>4914</v>
      </c>
      <c r="H1190" s="31" t="s">
        <v>1270</v>
      </c>
      <c r="I1190" s="31" t="s">
        <v>4915</v>
      </c>
      <c r="J1190" s="31" t="s">
        <v>4917</v>
      </c>
      <c r="K1190" s="31"/>
      <c r="N1190" s="31" t="s">
        <v>1280</v>
      </c>
      <c r="O1190" s="31" t="s">
        <v>857</v>
      </c>
      <c r="Q1190" s="31" t="s">
        <v>842</v>
      </c>
      <c r="R1190" s="31" t="s">
        <v>858</v>
      </c>
      <c r="S1190" s="31" t="s">
        <v>844</v>
      </c>
    </row>
    <row r="1191" spans="1:19" x14ac:dyDescent="0.25">
      <c r="A1191" s="31" t="s">
        <v>4918</v>
      </c>
      <c r="B1191" s="31" t="s">
        <v>4869</v>
      </c>
      <c r="C1191" s="31">
        <v>8730777</v>
      </c>
      <c r="D1191" s="31">
        <v>189426</v>
      </c>
      <c r="E1191" s="31" t="s">
        <v>833</v>
      </c>
      <c r="F1191" s="31" t="s">
        <v>1268</v>
      </c>
      <c r="G1191" s="31" t="s">
        <v>4838</v>
      </c>
      <c r="H1191" s="31" t="s">
        <v>1468</v>
      </c>
      <c r="I1191" s="31" t="s">
        <v>4839</v>
      </c>
      <c r="J1191" s="31" t="s">
        <v>4919</v>
      </c>
      <c r="K1191" s="31"/>
      <c r="N1191" s="31" t="s">
        <v>4920</v>
      </c>
      <c r="O1191" s="31" t="s">
        <v>857</v>
      </c>
      <c r="Q1191" s="31" t="s">
        <v>842</v>
      </c>
      <c r="R1191" s="31" t="s">
        <v>858</v>
      </c>
      <c r="S1191" s="31" t="s">
        <v>844</v>
      </c>
    </row>
    <row r="1192" spans="1:19" x14ac:dyDescent="0.25">
      <c r="A1192" s="31" t="s">
        <v>4921</v>
      </c>
      <c r="B1192" s="31" t="s">
        <v>4862</v>
      </c>
      <c r="C1192" s="31">
        <v>8731374</v>
      </c>
      <c r="D1192" s="31">
        <v>189429</v>
      </c>
      <c r="E1192" s="31" t="s">
        <v>833</v>
      </c>
      <c r="F1192" s="31" t="s">
        <v>1268</v>
      </c>
      <c r="G1192" s="31" t="s">
        <v>4848</v>
      </c>
      <c r="H1192" s="31" t="s">
        <v>1270</v>
      </c>
      <c r="I1192" s="31" t="s">
        <v>4861</v>
      </c>
      <c r="J1192" s="31" t="s">
        <v>4922</v>
      </c>
      <c r="K1192" s="31"/>
      <c r="N1192" s="31" t="s">
        <v>4923</v>
      </c>
      <c r="O1192" s="31" t="s">
        <v>857</v>
      </c>
      <c r="Q1192" s="31" t="s">
        <v>842</v>
      </c>
      <c r="R1192" s="31" t="s">
        <v>858</v>
      </c>
      <c r="S1192" s="31" t="s">
        <v>844</v>
      </c>
    </row>
    <row r="1193" spans="1:19" x14ac:dyDescent="0.25">
      <c r="A1193" s="31" t="s">
        <v>4924</v>
      </c>
      <c r="B1193" s="31" t="s">
        <v>4926</v>
      </c>
      <c r="C1193" s="31">
        <v>8733159</v>
      </c>
      <c r="D1193" s="31">
        <v>189443</v>
      </c>
      <c r="E1193" s="31" t="s">
        <v>833</v>
      </c>
      <c r="F1193" s="31" t="s">
        <v>1268</v>
      </c>
      <c r="G1193" s="31" t="s">
        <v>1269</v>
      </c>
      <c r="H1193" s="31" t="s">
        <v>1270</v>
      </c>
      <c r="I1193" s="31" t="s">
        <v>4925</v>
      </c>
      <c r="J1193" s="31" t="s">
        <v>4927</v>
      </c>
      <c r="K1193" s="31"/>
      <c r="N1193" s="31" t="s">
        <v>4928</v>
      </c>
      <c r="O1193" s="31" t="s">
        <v>857</v>
      </c>
      <c r="Q1193" s="31" t="s">
        <v>842</v>
      </c>
      <c r="R1193" s="31" t="s">
        <v>858</v>
      </c>
      <c r="S1193" s="31" t="s">
        <v>844</v>
      </c>
    </row>
    <row r="1194" spans="1:19" x14ac:dyDescent="0.25">
      <c r="A1194" s="31" t="s">
        <v>4929</v>
      </c>
      <c r="B1194" s="31" t="s">
        <v>1430</v>
      </c>
      <c r="C1194" s="31">
        <v>8735431</v>
      </c>
      <c r="D1194" s="31">
        <v>189461</v>
      </c>
      <c r="E1194" s="31" t="s">
        <v>833</v>
      </c>
      <c r="F1194" s="31" t="s">
        <v>1268</v>
      </c>
      <c r="G1194" s="31" t="s">
        <v>1428</v>
      </c>
      <c r="H1194" s="31" t="s">
        <v>1270</v>
      </c>
      <c r="I1194" s="31" t="s">
        <v>1429</v>
      </c>
      <c r="J1194" s="31" t="s">
        <v>3007</v>
      </c>
      <c r="K1194" s="31"/>
      <c r="N1194" s="31" t="s">
        <v>2582</v>
      </c>
    </row>
    <row r="1195" spans="1:19" x14ac:dyDescent="0.25">
      <c r="A1195" s="31" t="s">
        <v>4930</v>
      </c>
      <c r="B1195" s="31" t="s">
        <v>4931</v>
      </c>
      <c r="C1195" s="31">
        <v>8739404</v>
      </c>
      <c r="D1195" s="31">
        <v>189491</v>
      </c>
      <c r="E1195" s="31" t="s">
        <v>833</v>
      </c>
      <c r="F1195" s="31" t="s">
        <v>1268</v>
      </c>
      <c r="G1195" s="31" t="s">
        <v>1428</v>
      </c>
      <c r="H1195" s="31" t="s">
        <v>1270</v>
      </c>
      <c r="I1195" s="31" t="s">
        <v>1429</v>
      </c>
      <c r="J1195" s="31" t="s">
        <v>4932</v>
      </c>
      <c r="K1195" s="31"/>
      <c r="N1195" s="31" t="s">
        <v>4933</v>
      </c>
      <c r="O1195" s="31" t="s">
        <v>857</v>
      </c>
      <c r="Q1195" s="31" t="s">
        <v>842</v>
      </c>
      <c r="R1195" s="31" t="s">
        <v>858</v>
      </c>
      <c r="S1195" s="31" t="s">
        <v>844</v>
      </c>
    </row>
    <row r="1196" spans="1:19" x14ac:dyDescent="0.25">
      <c r="A1196" s="31" t="s">
        <v>4934</v>
      </c>
      <c r="B1196" s="31" t="s">
        <v>4935</v>
      </c>
      <c r="C1196" s="31">
        <v>8741248</v>
      </c>
      <c r="D1196" s="31">
        <v>189507</v>
      </c>
      <c r="E1196" s="31" t="s">
        <v>833</v>
      </c>
      <c r="F1196" s="31" t="s">
        <v>1268</v>
      </c>
      <c r="G1196" s="31" t="s">
        <v>1428</v>
      </c>
      <c r="H1196" s="31" t="s">
        <v>1270</v>
      </c>
      <c r="I1196" s="31" t="s">
        <v>1429</v>
      </c>
      <c r="J1196" s="31" t="s">
        <v>4936</v>
      </c>
      <c r="K1196" s="31"/>
      <c r="N1196" s="31" t="s">
        <v>1350</v>
      </c>
      <c r="O1196" s="31" t="s">
        <v>857</v>
      </c>
      <c r="Q1196" s="31" t="s">
        <v>842</v>
      </c>
      <c r="R1196" s="31" t="s">
        <v>858</v>
      </c>
      <c r="S1196" s="31" t="s">
        <v>844</v>
      </c>
    </row>
    <row r="1197" spans="1:19" x14ac:dyDescent="0.25">
      <c r="A1197" s="31" t="s">
        <v>4937</v>
      </c>
      <c r="B1197" s="31" t="s">
        <v>4869</v>
      </c>
      <c r="C1197" s="31">
        <v>8746695</v>
      </c>
      <c r="D1197" s="31">
        <v>189548</v>
      </c>
      <c r="E1197" s="31" t="s">
        <v>833</v>
      </c>
      <c r="F1197" s="31" t="s">
        <v>1268</v>
      </c>
      <c r="G1197" s="31" t="s">
        <v>4838</v>
      </c>
      <c r="H1197" s="31" t="s">
        <v>1468</v>
      </c>
      <c r="I1197" s="31" t="s">
        <v>4839</v>
      </c>
      <c r="J1197" s="31" t="s">
        <v>4938</v>
      </c>
      <c r="K1197" s="31"/>
      <c r="N1197" s="31" t="s">
        <v>4939</v>
      </c>
      <c r="O1197" s="31" t="s">
        <v>857</v>
      </c>
      <c r="Q1197" s="31" t="s">
        <v>842</v>
      </c>
      <c r="R1197" s="31" t="s">
        <v>858</v>
      </c>
      <c r="S1197" s="31" t="s">
        <v>844</v>
      </c>
    </row>
    <row r="1198" spans="1:19" x14ac:dyDescent="0.25">
      <c r="A1198" s="31" t="s">
        <v>4940</v>
      </c>
      <c r="B1198" s="31" t="s">
        <v>4844</v>
      </c>
      <c r="C1198" s="31">
        <v>8749315</v>
      </c>
      <c r="D1198" s="31">
        <v>189568</v>
      </c>
      <c r="E1198" s="31" t="s">
        <v>833</v>
      </c>
      <c r="F1198" s="31" t="s">
        <v>1268</v>
      </c>
      <c r="G1198" s="31" t="s">
        <v>3993</v>
      </c>
      <c r="H1198" s="31" t="s">
        <v>1468</v>
      </c>
      <c r="I1198" s="31" t="s">
        <v>4816</v>
      </c>
      <c r="J1198" s="31" t="s">
        <v>4941</v>
      </c>
      <c r="K1198" s="31"/>
      <c r="N1198" s="31" t="s">
        <v>4942</v>
      </c>
      <c r="O1198" s="31" t="s">
        <v>857</v>
      </c>
      <c r="Q1198" s="31" t="s">
        <v>842</v>
      </c>
      <c r="R1198" s="31" t="s">
        <v>858</v>
      </c>
      <c r="S1198" s="31" t="s">
        <v>844</v>
      </c>
    </row>
    <row r="1199" spans="1:19" x14ac:dyDescent="0.25">
      <c r="A1199" s="31" t="s">
        <v>4943</v>
      </c>
      <c r="B1199" s="31" t="s">
        <v>4926</v>
      </c>
      <c r="C1199" s="31">
        <v>8752695</v>
      </c>
      <c r="D1199" s="31">
        <v>189595</v>
      </c>
      <c r="E1199" s="31" t="s">
        <v>833</v>
      </c>
      <c r="F1199" s="31" t="s">
        <v>1268</v>
      </c>
      <c r="G1199" s="31" t="s">
        <v>1269</v>
      </c>
      <c r="H1199" s="31" t="s">
        <v>1270</v>
      </c>
      <c r="I1199" s="31" t="s">
        <v>4925</v>
      </c>
      <c r="J1199" s="31" t="s">
        <v>4944</v>
      </c>
      <c r="K1199" s="31"/>
      <c r="N1199" s="31" t="s">
        <v>4945</v>
      </c>
      <c r="O1199" s="31" t="s">
        <v>871</v>
      </c>
      <c r="Q1199" s="31" t="s">
        <v>842</v>
      </c>
      <c r="R1199" s="31" t="s">
        <v>843</v>
      </c>
      <c r="S1199" s="31" t="s">
        <v>844</v>
      </c>
    </row>
    <row r="1200" spans="1:19" x14ac:dyDescent="0.25">
      <c r="A1200" s="31" t="s">
        <v>4946</v>
      </c>
      <c r="B1200" s="31" t="s">
        <v>4947</v>
      </c>
      <c r="C1200" s="31">
        <v>8755417</v>
      </c>
      <c r="D1200" s="31">
        <v>189613</v>
      </c>
      <c r="E1200" s="31" t="s">
        <v>833</v>
      </c>
      <c r="F1200" s="31" t="s">
        <v>1268</v>
      </c>
      <c r="G1200" s="31" t="s">
        <v>1428</v>
      </c>
      <c r="H1200" s="31" t="s">
        <v>1270</v>
      </c>
      <c r="I1200" s="31" t="s">
        <v>1429</v>
      </c>
      <c r="J1200" s="31" t="s">
        <v>4948</v>
      </c>
      <c r="K1200" s="31"/>
      <c r="N1200" s="31" t="s">
        <v>4949</v>
      </c>
      <c r="O1200" s="31" t="s">
        <v>857</v>
      </c>
      <c r="Q1200" s="31" t="s">
        <v>842</v>
      </c>
      <c r="R1200" s="31" t="s">
        <v>858</v>
      </c>
      <c r="S1200" s="31" t="s">
        <v>844</v>
      </c>
    </row>
    <row r="1201" spans="1:19" x14ac:dyDescent="0.25">
      <c r="A1201" s="31" t="s">
        <v>4950</v>
      </c>
      <c r="B1201" s="31" t="s">
        <v>4817</v>
      </c>
      <c r="C1201" s="31">
        <v>8767477</v>
      </c>
      <c r="D1201" s="31">
        <v>189779</v>
      </c>
      <c r="E1201" s="31" t="s">
        <v>833</v>
      </c>
      <c r="F1201" s="31" t="s">
        <v>1268</v>
      </c>
      <c r="G1201" s="31" t="s">
        <v>3993</v>
      </c>
      <c r="H1201" s="31" t="s">
        <v>1468</v>
      </c>
      <c r="I1201" s="31" t="s">
        <v>4816</v>
      </c>
      <c r="J1201" s="31" t="s">
        <v>4951</v>
      </c>
      <c r="K1201" s="31"/>
      <c r="N1201" s="31" t="s">
        <v>4952</v>
      </c>
      <c r="O1201" s="31" t="s">
        <v>871</v>
      </c>
      <c r="Q1201" s="31" t="s">
        <v>842</v>
      </c>
      <c r="R1201" s="31" t="s">
        <v>858</v>
      </c>
      <c r="S1201" s="31" t="s">
        <v>844</v>
      </c>
    </row>
    <row r="1202" spans="1:19" x14ac:dyDescent="0.25">
      <c r="A1202" s="31" t="s">
        <v>4953</v>
      </c>
      <c r="B1202" s="31" t="s">
        <v>1430</v>
      </c>
      <c r="C1202" s="31">
        <v>8767989</v>
      </c>
      <c r="D1202" s="31">
        <v>189782</v>
      </c>
      <c r="E1202" s="31" t="s">
        <v>833</v>
      </c>
      <c r="F1202" s="31" t="s">
        <v>1268</v>
      </c>
      <c r="G1202" s="31" t="s">
        <v>1428</v>
      </c>
      <c r="H1202" s="31" t="s">
        <v>1270</v>
      </c>
      <c r="I1202" s="31" t="s">
        <v>1429</v>
      </c>
      <c r="J1202" s="31" t="s">
        <v>4954</v>
      </c>
      <c r="K1202" s="31"/>
      <c r="N1202" s="31" t="s">
        <v>4955</v>
      </c>
      <c r="O1202" s="31" t="s">
        <v>857</v>
      </c>
      <c r="Q1202" s="31" t="s">
        <v>842</v>
      </c>
      <c r="R1202" s="31" t="s">
        <v>858</v>
      </c>
      <c r="S1202" s="31" t="s">
        <v>844</v>
      </c>
    </row>
    <row r="1203" spans="1:19" x14ac:dyDescent="0.25">
      <c r="A1203" s="31" t="s">
        <v>4956</v>
      </c>
      <c r="B1203" s="31" t="s">
        <v>1430</v>
      </c>
      <c r="C1203" s="31">
        <v>8768250</v>
      </c>
      <c r="D1203" s="31">
        <v>189783</v>
      </c>
      <c r="E1203" s="31" t="s">
        <v>833</v>
      </c>
      <c r="F1203" s="31" t="s">
        <v>1268</v>
      </c>
      <c r="G1203" s="31" t="s">
        <v>1428</v>
      </c>
      <c r="H1203" s="31" t="s">
        <v>1270</v>
      </c>
      <c r="I1203" s="31" t="s">
        <v>1429</v>
      </c>
      <c r="J1203" s="31" t="s">
        <v>4957</v>
      </c>
      <c r="K1203" s="31"/>
      <c r="N1203" s="31" t="s">
        <v>4958</v>
      </c>
      <c r="O1203" s="31" t="s">
        <v>857</v>
      </c>
      <c r="Q1203" s="31" t="s">
        <v>842</v>
      </c>
      <c r="R1203" s="31" t="s">
        <v>1454</v>
      </c>
      <c r="S1203" s="31" t="s">
        <v>844</v>
      </c>
    </row>
    <row r="1204" spans="1:19" x14ac:dyDescent="0.25">
      <c r="A1204" s="31" t="s">
        <v>4959</v>
      </c>
      <c r="B1204" s="31" t="s">
        <v>4960</v>
      </c>
      <c r="C1204" s="31">
        <v>8768714</v>
      </c>
      <c r="D1204" s="31">
        <v>189784</v>
      </c>
      <c r="E1204" s="31" t="s">
        <v>833</v>
      </c>
      <c r="F1204" s="31" t="s">
        <v>1268</v>
      </c>
      <c r="G1204" s="31" t="s">
        <v>1269</v>
      </c>
      <c r="H1204" s="31" t="s">
        <v>1270</v>
      </c>
      <c r="I1204" s="31" t="s">
        <v>1271</v>
      </c>
      <c r="J1204" s="31" t="s">
        <v>4961</v>
      </c>
      <c r="K1204" s="31"/>
      <c r="N1204" s="31" t="s">
        <v>4962</v>
      </c>
      <c r="O1204" s="31" t="s">
        <v>857</v>
      </c>
      <c r="Q1204" s="31" t="s">
        <v>842</v>
      </c>
      <c r="R1204" s="31" t="s">
        <v>858</v>
      </c>
      <c r="S1204" s="31" t="s">
        <v>844</v>
      </c>
    </row>
    <row r="1205" spans="1:19" x14ac:dyDescent="0.25">
      <c r="A1205" s="31" t="s">
        <v>4963</v>
      </c>
      <c r="B1205" s="31" t="s">
        <v>4965</v>
      </c>
      <c r="C1205" s="31">
        <v>8768994</v>
      </c>
      <c r="D1205" s="31">
        <v>189786</v>
      </c>
      <c r="E1205" s="31" t="s">
        <v>833</v>
      </c>
      <c r="F1205" s="31" t="s">
        <v>1268</v>
      </c>
      <c r="G1205" s="31" t="s">
        <v>1269</v>
      </c>
      <c r="H1205" s="31" t="s">
        <v>1270</v>
      </c>
      <c r="I1205" s="31" t="s">
        <v>4964</v>
      </c>
      <c r="J1205" s="31" t="s">
        <v>4966</v>
      </c>
      <c r="K1205" s="31"/>
      <c r="N1205" s="31" t="s">
        <v>4967</v>
      </c>
      <c r="O1205" s="31" t="s">
        <v>857</v>
      </c>
      <c r="Q1205" s="31" t="s">
        <v>842</v>
      </c>
      <c r="R1205" s="31" t="s">
        <v>858</v>
      </c>
      <c r="S1205" s="31" t="s">
        <v>844</v>
      </c>
    </row>
    <row r="1206" spans="1:19" x14ac:dyDescent="0.25">
      <c r="A1206" s="31" t="s">
        <v>4968</v>
      </c>
      <c r="B1206" s="31" t="s">
        <v>2605</v>
      </c>
      <c r="C1206" s="31">
        <v>8801210</v>
      </c>
      <c r="D1206" s="31">
        <v>190494</v>
      </c>
      <c r="E1206" s="31" t="s">
        <v>833</v>
      </c>
      <c r="F1206" s="31" t="s">
        <v>834</v>
      </c>
      <c r="G1206" s="31" t="s">
        <v>1987</v>
      </c>
      <c r="H1206" s="31" t="s">
        <v>1988</v>
      </c>
      <c r="I1206" s="31" t="s">
        <v>2019</v>
      </c>
      <c r="J1206" s="31" t="s">
        <v>4969</v>
      </c>
      <c r="K1206" s="31"/>
      <c r="N1206" s="31" t="s">
        <v>4970</v>
      </c>
      <c r="O1206" s="31" t="s">
        <v>857</v>
      </c>
      <c r="Q1206" s="31" t="s">
        <v>842</v>
      </c>
      <c r="R1206" s="31" t="s">
        <v>1454</v>
      </c>
      <c r="S1206" s="31" t="s">
        <v>844</v>
      </c>
    </row>
    <row r="1207" spans="1:19" x14ac:dyDescent="0.25">
      <c r="A1207" s="31" t="s">
        <v>4971</v>
      </c>
      <c r="B1207" s="31" t="s">
        <v>2024</v>
      </c>
      <c r="C1207" s="31">
        <v>8801378</v>
      </c>
      <c r="D1207" s="31">
        <v>190495</v>
      </c>
      <c r="E1207" s="31" t="s">
        <v>833</v>
      </c>
      <c r="F1207" s="31" t="s">
        <v>834</v>
      </c>
      <c r="G1207" s="31" t="s">
        <v>1987</v>
      </c>
      <c r="H1207" s="31" t="s">
        <v>1988</v>
      </c>
      <c r="I1207" s="31" t="s">
        <v>2019</v>
      </c>
      <c r="J1207" s="31" t="s">
        <v>4972</v>
      </c>
      <c r="K1207" s="31"/>
      <c r="N1207" s="31" t="s">
        <v>4973</v>
      </c>
    </row>
    <row r="1208" spans="1:19" x14ac:dyDescent="0.25">
      <c r="A1208" s="31" t="s">
        <v>4974</v>
      </c>
      <c r="B1208" s="31" t="s">
        <v>2986</v>
      </c>
      <c r="C1208" s="31">
        <v>8801550</v>
      </c>
      <c r="D1208" s="31">
        <v>190496</v>
      </c>
      <c r="E1208" s="31" t="s">
        <v>833</v>
      </c>
      <c r="F1208" s="31" t="s">
        <v>834</v>
      </c>
      <c r="G1208" s="31" t="s">
        <v>1987</v>
      </c>
      <c r="H1208" s="31" t="s">
        <v>1988</v>
      </c>
      <c r="I1208" s="31" t="s">
        <v>2985</v>
      </c>
      <c r="J1208" s="31" t="s">
        <v>4975</v>
      </c>
      <c r="K1208" s="31"/>
      <c r="N1208" s="31" t="s">
        <v>4976</v>
      </c>
    </row>
    <row r="1209" spans="1:19" x14ac:dyDescent="0.25">
      <c r="A1209" s="31" t="s">
        <v>4977</v>
      </c>
      <c r="B1209" s="31" t="s">
        <v>4978</v>
      </c>
      <c r="C1209" s="31">
        <v>8803295</v>
      </c>
      <c r="D1209" s="31">
        <v>19064</v>
      </c>
      <c r="E1209" s="31" t="s">
        <v>833</v>
      </c>
      <c r="F1209" s="31" t="s">
        <v>1268</v>
      </c>
      <c r="G1209" s="31" t="s">
        <v>2584</v>
      </c>
      <c r="H1209" s="31" t="s">
        <v>1270</v>
      </c>
      <c r="I1209" s="31" t="s">
        <v>4811</v>
      </c>
      <c r="J1209" s="31" t="s">
        <v>4979</v>
      </c>
      <c r="K1209" s="31"/>
      <c r="N1209" s="31" t="s">
        <v>4980</v>
      </c>
      <c r="O1209" s="31" t="s">
        <v>1464</v>
      </c>
      <c r="P1209" s="31" t="s">
        <v>2633</v>
      </c>
      <c r="Q1209" s="31" t="s">
        <v>2590</v>
      </c>
      <c r="S1209" s="31" t="s">
        <v>844</v>
      </c>
    </row>
    <row r="1210" spans="1:19" x14ac:dyDescent="0.25">
      <c r="A1210" s="31" t="s">
        <v>4981</v>
      </c>
      <c r="B1210" s="31" t="s">
        <v>4978</v>
      </c>
      <c r="C1210" s="31">
        <v>8803356</v>
      </c>
      <c r="D1210" s="31">
        <v>19065</v>
      </c>
      <c r="E1210" s="31" t="s">
        <v>833</v>
      </c>
      <c r="F1210" s="31" t="s">
        <v>1268</v>
      </c>
      <c r="G1210" s="31" t="s">
        <v>2584</v>
      </c>
      <c r="H1210" s="31" t="s">
        <v>1270</v>
      </c>
      <c r="I1210" s="31" t="s">
        <v>4811</v>
      </c>
      <c r="J1210" s="31" t="s">
        <v>4982</v>
      </c>
      <c r="K1210" s="31"/>
      <c r="N1210" s="31" t="s">
        <v>4983</v>
      </c>
      <c r="O1210" s="31" t="s">
        <v>1601</v>
      </c>
      <c r="P1210" s="31" t="s">
        <v>4984</v>
      </c>
      <c r="Q1210" s="31" t="s">
        <v>2590</v>
      </c>
      <c r="S1210" s="31" t="s">
        <v>844</v>
      </c>
    </row>
    <row r="1211" spans="1:19" x14ac:dyDescent="0.25">
      <c r="A1211" s="31" t="s">
        <v>4985</v>
      </c>
      <c r="B1211" s="31" t="s">
        <v>4986</v>
      </c>
      <c r="C1211" s="31">
        <v>8803387</v>
      </c>
      <c r="D1211" s="31">
        <v>19066</v>
      </c>
      <c r="E1211" s="31" t="s">
        <v>833</v>
      </c>
      <c r="F1211" s="31" t="s">
        <v>1268</v>
      </c>
      <c r="G1211" s="31" t="s">
        <v>2584</v>
      </c>
      <c r="H1211" s="31" t="s">
        <v>1270</v>
      </c>
      <c r="I1211" s="31" t="s">
        <v>4811</v>
      </c>
      <c r="J1211" s="31" t="s">
        <v>4987</v>
      </c>
      <c r="K1211" s="31"/>
      <c r="N1211" s="31" t="s">
        <v>4980</v>
      </c>
      <c r="O1211" s="31" t="s">
        <v>1601</v>
      </c>
      <c r="P1211" s="31" t="s">
        <v>2589</v>
      </c>
      <c r="Q1211" s="31" t="s">
        <v>2590</v>
      </c>
      <c r="S1211" s="31" t="s">
        <v>844</v>
      </c>
    </row>
    <row r="1212" spans="1:19" x14ac:dyDescent="0.25">
      <c r="A1212" s="31" t="s">
        <v>4988</v>
      </c>
      <c r="B1212" s="31" t="s">
        <v>4986</v>
      </c>
      <c r="C1212" s="31">
        <v>8803418</v>
      </c>
      <c r="D1212" s="31">
        <v>19067</v>
      </c>
      <c r="E1212" s="31" t="s">
        <v>833</v>
      </c>
      <c r="F1212" s="31" t="s">
        <v>1268</v>
      </c>
      <c r="G1212" s="31" t="s">
        <v>2584</v>
      </c>
      <c r="H1212" s="31" t="s">
        <v>1270</v>
      </c>
      <c r="I1212" s="31" t="s">
        <v>4811</v>
      </c>
      <c r="J1212" s="31" t="s">
        <v>4989</v>
      </c>
      <c r="K1212" s="31"/>
      <c r="N1212" s="31" t="s">
        <v>4990</v>
      </c>
      <c r="O1212" s="31" t="s">
        <v>847</v>
      </c>
      <c r="P1212" s="31" t="s">
        <v>2589</v>
      </c>
      <c r="Q1212" s="31" t="s">
        <v>2590</v>
      </c>
      <c r="S1212" s="31" t="s">
        <v>844</v>
      </c>
    </row>
    <row r="1213" spans="1:19" x14ac:dyDescent="0.25">
      <c r="A1213" s="31" t="s">
        <v>4991</v>
      </c>
      <c r="B1213" s="31" t="s">
        <v>4986</v>
      </c>
      <c r="C1213" s="31">
        <v>8804380</v>
      </c>
      <c r="D1213" s="31">
        <v>19068</v>
      </c>
      <c r="E1213" s="31" t="s">
        <v>833</v>
      </c>
      <c r="F1213" s="31" t="s">
        <v>1268</v>
      </c>
      <c r="G1213" s="31" t="s">
        <v>2584</v>
      </c>
      <c r="H1213" s="31" t="s">
        <v>1270</v>
      </c>
      <c r="I1213" s="31" t="s">
        <v>4811</v>
      </c>
      <c r="J1213" s="31" t="s">
        <v>4992</v>
      </c>
      <c r="K1213" s="31"/>
      <c r="N1213" s="31" t="s">
        <v>4993</v>
      </c>
      <c r="O1213" s="31" t="s">
        <v>871</v>
      </c>
      <c r="Q1213" s="31" t="s">
        <v>2590</v>
      </c>
      <c r="S1213" s="31" t="s">
        <v>844</v>
      </c>
    </row>
    <row r="1214" spans="1:19" x14ac:dyDescent="0.25">
      <c r="A1214" s="31" t="s">
        <v>4994</v>
      </c>
      <c r="B1214" s="31" t="s">
        <v>4986</v>
      </c>
      <c r="C1214" s="31">
        <v>8806464</v>
      </c>
      <c r="D1214" s="31">
        <v>19069</v>
      </c>
      <c r="E1214" s="31" t="s">
        <v>833</v>
      </c>
      <c r="F1214" s="31" t="s">
        <v>1268</v>
      </c>
      <c r="G1214" s="31" t="s">
        <v>2584</v>
      </c>
      <c r="H1214" s="31" t="s">
        <v>1270</v>
      </c>
      <c r="I1214" s="31" t="s">
        <v>4811</v>
      </c>
      <c r="J1214" s="31" t="s">
        <v>4896</v>
      </c>
      <c r="K1214" s="31"/>
      <c r="N1214" s="31" t="s">
        <v>4993</v>
      </c>
      <c r="O1214" s="31" t="s">
        <v>871</v>
      </c>
      <c r="Q1214" s="31" t="s">
        <v>2590</v>
      </c>
      <c r="S1214" s="31" t="s">
        <v>844</v>
      </c>
    </row>
    <row r="1215" spans="1:19" x14ac:dyDescent="0.25">
      <c r="A1215" s="31" t="s">
        <v>4995</v>
      </c>
      <c r="B1215" s="31" t="s">
        <v>4996</v>
      </c>
      <c r="C1215" s="31">
        <v>8894689</v>
      </c>
      <c r="D1215" s="31">
        <v>19461</v>
      </c>
      <c r="E1215" s="31" t="s">
        <v>833</v>
      </c>
      <c r="F1215" s="31" t="s">
        <v>850</v>
      </c>
      <c r="G1215" s="31" t="s">
        <v>851</v>
      </c>
      <c r="H1215" s="31" t="s">
        <v>852</v>
      </c>
      <c r="I1215" s="31" t="s">
        <v>2687</v>
      </c>
      <c r="J1215" s="31" t="s">
        <v>3961</v>
      </c>
      <c r="K1215" s="31"/>
      <c r="N1215" s="31" t="s">
        <v>4997</v>
      </c>
      <c r="O1215" s="31" t="s">
        <v>2691</v>
      </c>
      <c r="Q1215" s="31" t="s">
        <v>2590</v>
      </c>
      <c r="S1215" s="31" t="s">
        <v>844</v>
      </c>
    </row>
    <row r="1216" spans="1:19" x14ac:dyDescent="0.25">
      <c r="A1216" s="31" t="s">
        <v>4998</v>
      </c>
      <c r="B1216" s="31" t="s">
        <v>2024</v>
      </c>
      <c r="C1216" s="31">
        <v>8974730</v>
      </c>
      <c r="D1216" s="31">
        <v>195500</v>
      </c>
      <c r="E1216" s="31" t="s">
        <v>833</v>
      </c>
      <c r="F1216" s="31" t="s">
        <v>834</v>
      </c>
      <c r="G1216" s="31" t="s">
        <v>1987</v>
      </c>
      <c r="H1216" s="31" t="s">
        <v>1988</v>
      </c>
      <c r="I1216" s="31" t="s">
        <v>2019</v>
      </c>
      <c r="J1216" s="31" t="s">
        <v>4999</v>
      </c>
      <c r="K1216" s="31"/>
      <c r="N1216" s="31" t="s">
        <v>5000</v>
      </c>
    </row>
    <row r="1217" spans="1:19" x14ac:dyDescent="0.25">
      <c r="A1217" s="31" t="s">
        <v>5001</v>
      </c>
      <c r="B1217" s="31" t="s">
        <v>5005</v>
      </c>
      <c r="C1217" s="31">
        <v>8990430</v>
      </c>
      <c r="D1217" s="31">
        <v>196072</v>
      </c>
      <c r="E1217" s="31" t="s">
        <v>833</v>
      </c>
      <c r="F1217" s="31" t="s">
        <v>834</v>
      </c>
      <c r="G1217" s="31" t="s">
        <v>5002</v>
      </c>
      <c r="H1217" s="31" t="s">
        <v>5003</v>
      </c>
      <c r="I1217" s="31" t="s">
        <v>5004</v>
      </c>
      <c r="J1217" s="31" t="s">
        <v>5006</v>
      </c>
      <c r="K1217" s="31"/>
      <c r="N1217" s="31" t="s">
        <v>5007</v>
      </c>
    </row>
    <row r="1218" spans="1:19" x14ac:dyDescent="0.25">
      <c r="A1218" s="31" t="s">
        <v>5008</v>
      </c>
      <c r="B1218" s="31" t="s">
        <v>5009</v>
      </c>
      <c r="C1218" s="31">
        <v>8996140</v>
      </c>
      <c r="D1218" s="31">
        <v>196034</v>
      </c>
      <c r="E1218" s="31" t="s">
        <v>833</v>
      </c>
      <c r="F1218" s="31" t="s">
        <v>834</v>
      </c>
      <c r="G1218" s="31" t="s">
        <v>5002</v>
      </c>
      <c r="H1218" s="31" t="s">
        <v>5003</v>
      </c>
      <c r="I1218" s="31" t="s">
        <v>5004</v>
      </c>
      <c r="J1218" s="31" t="s">
        <v>5010</v>
      </c>
      <c r="K1218" s="31"/>
      <c r="N1218" s="31" t="s">
        <v>5011</v>
      </c>
      <c r="O1218" s="31" t="s">
        <v>857</v>
      </c>
      <c r="Q1218" s="31" t="s">
        <v>842</v>
      </c>
      <c r="R1218" s="31" t="s">
        <v>858</v>
      </c>
      <c r="S1218" s="31" t="s">
        <v>844</v>
      </c>
    </row>
    <row r="1219" spans="1:19" x14ac:dyDescent="0.25">
      <c r="A1219" s="31" t="s">
        <v>5012</v>
      </c>
      <c r="B1219" s="31" t="s">
        <v>5009</v>
      </c>
      <c r="C1219" s="31">
        <v>8996375</v>
      </c>
      <c r="D1219" s="31">
        <v>196036</v>
      </c>
      <c r="E1219" s="31" t="s">
        <v>833</v>
      </c>
      <c r="F1219" s="31" t="s">
        <v>834</v>
      </c>
      <c r="G1219" s="31" t="s">
        <v>5002</v>
      </c>
      <c r="H1219" s="31" t="s">
        <v>5003</v>
      </c>
      <c r="I1219" s="31" t="s">
        <v>5004</v>
      </c>
      <c r="J1219" s="31" t="s">
        <v>5013</v>
      </c>
      <c r="K1219" s="31"/>
      <c r="N1219" s="31" t="s">
        <v>5014</v>
      </c>
    </row>
    <row r="1220" spans="1:19" x14ac:dyDescent="0.25">
      <c r="A1220" s="31" t="s">
        <v>5015</v>
      </c>
      <c r="B1220" s="31" t="s">
        <v>5016</v>
      </c>
      <c r="C1220" s="31">
        <v>8998314</v>
      </c>
      <c r="D1220" s="31">
        <v>196050</v>
      </c>
      <c r="E1220" s="31" t="s">
        <v>833</v>
      </c>
      <c r="F1220" s="31" t="s">
        <v>834</v>
      </c>
      <c r="G1220" s="31" t="s">
        <v>5002</v>
      </c>
      <c r="H1220" s="31" t="s">
        <v>5003</v>
      </c>
      <c r="I1220" s="31" t="s">
        <v>5004</v>
      </c>
      <c r="J1220" s="31" t="s">
        <v>1613</v>
      </c>
      <c r="K1220" s="31"/>
      <c r="N1220" s="31" t="s">
        <v>5017</v>
      </c>
      <c r="O1220" s="31" t="s">
        <v>857</v>
      </c>
      <c r="Q1220" s="31" t="s">
        <v>842</v>
      </c>
      <c r="R1220" s="31" t="s">
        <v>858</v>
      </c>
      <c r="S1220" s="31" t="s">
        <v>844</v>
      </c>
    </row>
    <row r="1221" spans="1:19" x14ac:dyDescent="0.25">
      <c r="A1221" s="31" t="s">
        <v>5018</v>
      </c>
      <c r="B1221" s="31" t="s">
        <v>5016</v>
      </c>
      <c r="C1221" s="31">
        <v>9000090</v>
      </c>
      <c r="D1221" s="31">
        <v>196069</v>
      </c>
      <c r="E1221" s="31" t="s">
        <v>833</v>
      </c>
      <c r="F1221" s="31" t="s">
        <v>834</v>
      </c>
      <c r="G1221" s="31" t="s">
        <v>5002</v>
      </c>
      <c r="H1221" s="31" t="s">
        <v>5003</v>
      </c>
      <c r="I1221" s="31" t="s">
        <v>5004</v>
      </c>
      <c r="J1221" s="31" t="s">
        <v>5019</v>
      </c>
      <c r="K1221" s="31"/>
      <c r="N1221" s="31" t="s">
        <v>5020</v>
      </c>
      <c r="O1221" s="31" t="s">
        <v>847</v>
      </c>
      <c r="P1221" s="31" t="s">
        <v>2649</v>
      </c>
      <c r="Q1221" s="31" t="s">
        <v>842</v>
      </c>
      <c r="R1221" s="31" t="s">
        <v>858</v>
      </c>
      <c r="S1221" s="31" t="s">
        <v>844</v>
      </c>
    </row>
    <row r="1222" spans="1:19" x14ac:dyDescent="0.25">
      <c r="A1222" s="31" t="s">
        <v>5021</v>
      </c>
      <c r="B1222" s="31" t="s">
        <v>5023</v>
      </c>
      <c r="C1222" s="31">
        <v>9023022</v>
      </c>
      <c r="D1222" s="31">
        <v>19839</v>
      </c>
      <c r="E1222" s="31" t="s">
        <v>833</v>
      </c>
      <c r="F1222" s="31" t="s">
        <v>834</v>
      </c>
      <c r="G1222" s="31" t="s">
        <v>2635</v>
      </c>
      <c r="H1222" s="31" t="s">
        <v>1261</v>
      </c>
      <c r="I1222" s="31" t="s">
        <v>5022</v>
      </c>
      <c r="J1222" s="31" t="s">
        <v>5024</v>
      </c>
      <c r="K1222" s="31"/>
      <c r="N1222" s="31" t="s">
        <v>5025</v>
      </c>
      <c r="O1222" s="31" t="s">
        <v>847</v>
      </c>
      <c r="P1222" s="31" t="s">
        <v>1215</v>
      </c>
      <c r="Q1222" s="31" t="s">
        <v>842</v>
      </c>
      <c r="R1222" s="31" t="s">
        <v>858</v>
      </c>
      <c r="S1222" s="31" t="s">
        <v>844</v>
      </c>
    </row>
    <row r="1223" spans="1:19" x14ac:dyDescent="0.25">
      <c r="A1223" s="31" t="s">
        <v>5026</v>
      </c>
      <c r="B1223" s="31" t="s">
        <v>5028</v>
      </c>
      <c r="C1223" s="31">
        <v>9110195</v>
      </c>
      <c r="D1223" s="31">
        <v>1991</v>
      </c>
      <c r="E1223" s="31" t="s">
        <v>833</v>
      </c>
      <c r="F1223" s="31" t="s">
        <v>834</v>
      </c>
      <c r="G1223" s="31" t="s">
        <v>4180</v>
      </c>
      <c r="H1223" s="31" t="s">
        <v>836</v>
      </c>
      <c r="I1223" s="31" t="s">
        <v>5027</v>
      </c>
      <c r="J1223" s="31" t="s">
        <v>5029</v>
      </c>
      <c r="K1223" s="31"/>
      <c r="N1223" s="31" t="s">
        <v>5030</v>
      </c>
      <c r="O1223" s="31" t="s">
        <v>871</v>
      </c>
      <c r="Q1223" s="31" t="s">
        <v>2590</v>
      </c>
      <c r="S1223" s="31" t="s">
        <v>844</v>
      </c>
    </row>
    <row r="1224" spans="1:19" x14ac:dyDescent="0.25">
      <c r="A1224" s="31" t="s">
        <v>5031</v>
      </c>
      <c r="B1224" s="31" t="s">
        <v>5032</v>
      </c>
      <c r="C1224" s="31">
        <v>9154401</v>
      </c>
      <c r="D1224" s="31">
        <v>2016</v>
      </c>
      <c r="E1224" s="31" t="s">
        <v>833</v>
      </c>
      <c r="F1224" s="31" t="s">
        <v>850</v>
      </c>
      <c r="G1224" s="31" t="s">
        <v>1282</v>
      </c>
      <c r="H1224" s="31" t="s">
        <v>852</v>
      </c>
      <c r="I1224" s="31" t="s">
        <v>2630</v>
      </c>
      <c r="J1224" s="31" t="s">
        <v>5033</v>
      </c>
      <c r="K1224" s="31"/>
      <c r="N1224" s="31" t="s">
        <v>5034</v>
      </c>
      <c r="O1224" s="31" t="s">
        <v>1601</v>
      </c>
      <c r="P1224" s="31" t="s">
        <v>2633</v>
      </c>
      <c r="Q1224" s="31" t="s">
        <v>2590</v>
      </c>
      <c r="S1224" s="31" t="s">
        <v>844</v>
      </c>
    </row>
    <row r="1225" spans="1:19" x14ac:dyDescent="0.25">
      <c r="A1225" s="31" t="s">
        <v>5035</v>
      </c>
      <c r="B1225" s="31" t="s">
        <v>5038</v>
      </c>
      <c r="C1225" s="31">
        <v>9203243</v>
      </c>
      <c r="D1225" s="31">
        <v>20468</v>
      </c>
      <c r="E1225" s="31" t="s">
        <v>833</v>
      </c>
      <c r="F1225" s="31" t="s">
        <v>834</v>
      </c>
      <c r="G1225" s="31" t="s">
        <v>5036</v>
      </c>
      <c r="H1225" s="31" t="s">
        <v>1261</v>
      </c>
      <c r="I1225" s="31" t="s">
        <v>5037</v>
      </c>
      <c r="J1225" s="31" t="s">
        <v>5039</v>
      </c>
      <c r="K1225" s="31"/>
      <c r="N1225" s="31" t="s">
        <v>5040</v>
      </c>
      <c r="O1225" s="31" t="s">
        <v>841</v>
      </c>
      <c r="Q1225" s="31" t="s">
        <v>842</v>
      </c>
      <c r="R1225" s="31" t="s">
        <v>843</v>
      </c>
      <c r="S1225" s="31" t="s">
        <v>844</v>
      </c>
    </row>
    <row r="1226" spans="1:19" x14ac:dyDescent="0.25">
      <c r="A1226" s="31" t="s">
        <v>5041</v>
      </c>
      <c r="B1226" s="31" t="s">
        <v>5042</v>
      </c>
      <c r="C1226" s="31">
        <v>9240579</v>
      </c>
      <c r="D1226" s="31">
        <v>20970</v>
      </c>
      <c r="E1226" s="31" t="s">
        <v>833</v>
      </c>
      <c r="F1226" s="31" t="s">
        <v>834</v>
      </c>
      <c r="G1226" s="31" t="s">
        <v>4031</v>
      </c>
      <c r="H1226" s="31" t="s">
        <v>836</v>
      </c>
      <c r="I1226" s="31" t="s">
        <v>4036</v>
      </c>
      <c r="J1226" s="31" t="s">
        <v>4762</v>
      </c>
      <c r="K1226" s="31"/>
      <c r="N1226" s="31" t="s">
        <v>5043</v>
      </c>
    </row>
    <row r="1227" spans="1:19" x14ac:dyDescent="0.25">
      <c r="A1227" s="31" t="s">
        <v>5044</v>
      </c>
      <c r="B1227" s="31" t="s">
        <v>5045</v>
      </c>
      <c r="C1227" s="31">
        <v>9244702</v>
      </c>
      <c r="D1227" s="31">
        <v>2105</v>
      </c>
      <c r="E1227" s="31" t="s">
        <v>833</v>
      </c>
      <c r="F1227" s="31" t="s">
        <v>850</v>
      </c>
      <c r="G1227" s="31" t="s">
        <v>2623</v>
      </c>
      <c r="H1227" s="31" t="s">
        <v>2624</v>
      </c>
      <c r="I1227" s="31" t="s">
        <v>2625</v>
      </c>
      <c r="J1227" s="31" t="s">
        <v>5046</v>
      </c>
      <c r="K1227" s="31"/>
      <c r="N1227" s="31" t="s">
        <v>5047</v>
      </c>
      <c r="O1227" s="31" t="s">
        <v>871</v>
      </c>
      <c r="Q1227" s="31" t="s">
        <v>2590</v>
      </c>
      <c r="S1227" s="31" t="s">
        <v>844</v>
      </c>
    </row>
    <row r="1228" spans="1:19" x14ac:dyDescent="0.25">
      <c r="A1228" s="31" t="s">
        <v>5048</v>
      </c>
      <c r="B1228" s="31" t="s">
        <v>5049</v>
      </c>
      <c r="C1228" s="31">
        <v>9321926</v>
      </c>
      <c r="D1228" s="31">
        <v>21816</v>
      </c>
      <c r="E1228" s="31" t="s">
        <v>833</v>
      </c>
      <c r="F1228" s="31" t="s">
        <v>834</v>
      </c>
      <c r="G1228" s="31" t="s">
        <v>1987</v>
      </c>
      <c r="H1228" s="31" t="s">
        <v>1988</v>
      </c>
      <c r="I1228" s="31" t="s">
        <v>3054</v>
      </c>
      <c r="J1228" s="31" t="s">
        <v>4707</v>
      </c>
      <c r="K1228" s="31"/>
      <c r="N1228" s="31" t="s">
        <v>5050</v>
      </c>
      <c r="O1228" s="31" t="s">
        <v>1601</v>
      </c>
      <c r="P1228" s="31" t="s">
        <v>5051</v>
      </c>
      <c r="Q1228" s="31" t="s">
        <v>842</v>
      </c>
      <c r="R1228" s="31" t="s">
        <v>843</v>
      </c>
      <c r="S1228" s="31" t="s">
        <v>844</v>
      </c>
    </row>
    <row r="1229" spans="1:19" x14ac:dyDescent="0.25">
      <c r="A1229" s="31" t="s">
        <v>5052</v>
      </c>
      <c r="B1229" s="31" t="s">
        <v>5049</v>
      </c>
      <c r="C1229" s="31">
        <v>9322082</v>
      </c>
      <c r="D1229" s="31">
        <v>21817</v>
      </c>
      <c r="E1229" s="31" t="s">
        <v>833</v>
      </c>
      <c r="F1229" s="31" t="s">
        <v>834</v>
      </c>
      <c r="G1229" s="31" t="s">
        <v>1987</v>
      </c>
      <c r="H1229" s="31" t="s">
        <v>1988</v>
      </c>
      <c r="I1229" s="31" t="s">
        <v>3054</v>
      </c>
      <c r="J1229" s="31" t="s">
        <v>5053</v>
      </c>
      <c r="K1229" s="31"/>
      <c r="N1229" s="31" t="s">
        <v>5054</v>
      </c>
      <c r="O1229" s="31" t="s">
        <v>847</v>
      </c>
      <c r="P1229" s="31" t="s">
        <v>5055</v>
      </c>
      <c r="Q1229" s="31" t="s">
        <v>842</v>
      </c>
      <c r="R1229" s="31" t="s">
        <v>843</v>
      </c>
      <c r="S1229" s="31" t="s">
        <v>844</v>
      </c>
    </row>
    <row r="1230" spans="1:19" x14ac:dyDescent="0.25">
      <c r="A1230" s="31" t="s">
        <v>5056</v>
      </c>
      <c r="B1230" s="31" t="s">
        <v>3309</v>
      </c>
      <c r="C1230" s="31">
        <v>9325450</v>
      </c>
      <c r="D1230" s="31">
        <v>21856</v>
      </c>
      <c r="E1230" s="31" t="s">
        <v>833</v>
      </c>
      <c r="F1230" s="31" t="s">
        <v>834</v>
      </c>
      <c r="G1230" s="31" t="s">
        <v>835</v>
      </c>
      <c r="H1230" s="31" t="s">
        <v>836</v>
      </c>
      <c r="I1230" s="31" t="s">
        <v>3263</v>
      </c>
      <c r="J1230" s="31" t="s">
        <v>5057</v>
      </c>
      <c r="K1230" s="31"/>
      <c r="N1230" s="31" t="s">
        <v>2175</v>
      </c>
      <c r="O1230" s="31" t="s">
        <v>841</v>
      </c>
      <c r="Q1230" s="31" t="s">
        <v>842</v>
      </c>
      <c r="R1230" s="31" t="s">
        <v>843</v>
      </c>
      <c r="S1230" s="31" t="s">
        <v>844</v>
      </c>
    </row>
    <row r="1231" spans="1:19" x14ac:dyDescent="0.25">
      <c r="A1231" s="31" t="s">
        <v>5058</v>
      </c>
      <c r="B1231" s="31" t="s">
        <v>3309</v>
      </c>
      <c r="C1231" s="31">
        <v>9327139</v>
      </c>
      <c r="D1231" s="31">
        <v>21857</v>
      </c>
      <c r="E1231" s="31" t="s">
        <v>833</v>
      </c>
      <c r="F1231" s="31" t="s">
        <v>834</v>
      </c>
      <c r="G1231" s="31" t="s">
        <v>835</v>
      </c>
      <c r="H1231" s="31" t="s">
        <v>836</v>
      </c>
      <c r="I1231" s="31" t="s">
        <v>3263</v>
      </c>
      <c r="J1231" s="31" t="s">
        <v>5059</v>
      </c>
      <c r="K1231" s="31"/>
      <c r="N1231" s="31" t="s">
        <v>2175</v>
      </c>
      <c r="O1231" s="31" t="s">
        <v>841</v>
      </c>
      <c r="Q1231" s="31" t="s">
        <v>842</v>
      </c>
      <c r="R1231" s="31" t="s">
        <v>843</v>
      </c>
      <c r="S1231" s="31" t="s">
        <v>844</v>
      </c>
    </row>
    <row r="1232" spans="1:19" x14ac:dyDescent="0.25">
      <c r="A1232" s="31" t="s">
        <v>5060</v>
      </c>
      <c r="B1232" s="31" t="s">
        <v>3309</v>
      </c>
      <c r="C1232" s="31">
        <v>9328286</v>
      </c>
      <c r="D1232" s="31">
        <v>21858</v>
      </c>
      <c r="E1232" s="31" t="s">
        <v>833</v>
      </c>
      <c r="F1232" s="31" t="s">
        <v>834</v>
      </c>
      <c r="G1232" s="31" t="s">
        <v>835</v>
      </c>
      <c r="H1232" s="31" t="s">
        <v>836</v>
      </c>
      <c r="I1232" s="31" t="s">
        <v>3263</v>
      </c>
      <c r="J1232" s="31" t="s">
        <v>5061</v>
      </c>
      <c r="K1232" s="31"/>
      <c r="N1232" s="31" t="s">
        <v>5062</v>
      </c>
      <c r="O1232" s="31" t="s">
        <v>1464</v>
      </c>
      <c r="P1232" s="31" t="s">
        <v>848</v>
      </c>
      <c r="Q1232" s="31" t="s">
        <v>842</v>
      </c>
      <c r="R1232" s="31" t="s">
        <v>843</v>
      </c>
      <c r="S1232" s="31" t="s">
        <v>844</v>
      </c>
    </row>
    <row r="1233" spans="1:19" x14ac:dyDescent="0.25">
      <c r="A1233" s="31" t="s">
        <v>5063</v>
      </c>
      <c r="B1233" s="31" t="s">
        <v>3309</v>
      </c>
      <c r="C1233" s="31">
        <v>9329255</v>
      </c>
      <c r="D1233" s="31">
        <v>21859</v>
      </c>
      <c r="E1233" s="31" t="s">
        <v>833</v>
      </c>
      <c r="F1233" s="31" t="s">
        <v>834</v>
      </c>
      <c r="G1233" s="31" t="s">
        <v>835</v>
      </c>
      <c r="H1233" s="31" t="s">
        <v>836</v>
      </c>
      <c r="I1233" s="31" t="s">
        <v>3263</v>
      </c>
      <c r="J1233" s="31" t="s">
        <v>5064</v>
      </c>
      <c r="K1233" s="31"/>
      <c r="N1233" s="31" t="s">
        <v>3284</v>
      </c>
      <c r="O1233" s="31" t="s">
        <v>847</v>
      </c>
      <c r="P1233" s="31" t="s">
        <v>848</v>
      </c>
      <c r="Q1233" s="31" t="s">
        <v>842</v>
      </c>
      <c r="R1233" s="31" t="s">
        <v>843</v>
      </c>
      <c r="S1233" s="31" t="s">
        <v>844</v>
      </c>
    </row>
    <row r="1234" spans="1:19" x14ac:dyDescent="0.25">
      <c r="A1234" s="31" t="s">
        <v>5065</v>
      </c>
      <c r="B1234" s="31" t="s">
        <v>3309</v>
      </c>
      <c r="C1234" s="31">
        <v>9331546</v>
      </c>
      <c r="D1234" s="31">
        <v>21860</v>
      </c>
      <c r="E1234" s="31" t="s">
        <v>833</v>
      </c>
      <c r="F1234" s="31" t="s">
        <v>834</v>
      </c>
      <c r="G1234" s="31" t="s">
        <v>835</v>
      </c>
      <c r="H1234" s="31" t="s">
        <v>836</v>
      </c>
      <c r="I1234" s="31" t="s">
        <v>3263</v>
      </c>
      <c r="J1234" s="31" t="s">
        <v>5066</v>
      </c>
      <c r="K1234" s="31"/>
      <c r="N1234" s="31" t="s">
        <v>1280</v>
      </c>
      <c r="O1234" s="31" t="s">
        <v>1601</v>
      </c>
      <c r="P1234" s="31" t="s">
        <v>848</v>
      </c>
      <c r="Q1234" s="31" t="s">
        <v>842</v>
      </c>
      <c r="R1234" s="31" t="s">
        <v>843</v>
      </c>
      <c r="S1234" s="31" t="s">
        <v>844</v>
      </c>
    </row>
    <row r="1235" spans="1:19" x14ac:dyDescent="0.25">
      <c r="A1235" s="31" t="s">
        <v>5067</v>
      </c>
      <c r="B1235" s="31" t="s">
        <v>5070</v>
      </c>
      <c r="C1235" s="31">
        <v>9356917</v>
      </c>
      <c r="D1235" s="31">
        <v>22103</v>
      </c>
      <c r="E1235" s="31" t="s">
        <v>833</v>
      </c>
      <c r="F1235" s="31" t="s">
        <v>834</v>
      </c>
      <c r="G1235" s="31" t="s">
        <v>5068</v>
      </c>
      <c r="H1235" s="31" t="s">
        <v>1261</v>
      </c>
      <c r="I1235" s="31" t="s">
        <v>5069</v>
      </c>
      <c r="J1235" s="31" t="s">
        <v>5071</v>
      </c>
      <c r="K1235" s="31"/>
      <c r="N1235" s="31" t="s">
        <v>1350</v>
      </c>
      <c r="O1235" s="31" t="s">
        <v>847</v>
      </c>
      <c r="P1235" s="31" t="s">
        <v>5072</v>
      </c>
      <c r="Q1235" s="31" t="s">
        <v>842</v>
      </c>
      <c r="R1235" s="31" t="s">
        <v>843</v>
      </c>
      <c r="S1235" s="31" t="s">
        <v>844</v>
      </c>
    </row>
    <row r="1236" spans="1:19" x14ac:dyDescent="0.25">
      <c r="A1236" s="31" t="s">
        <v>5073</v>
      </c>
      <c r="B1236" s="31" t="s">
        <v>5074</v>
      </c>
      <c r="C1236" s="31">
        <v>9367651</v>
      </c>
      <c r="D1236" s="31">
        <v>22245</v>
      </c>
      <c r="E1236" s="31" t="s">
        <v>833</v>
      </c>
      <c r="F1236" s="31" t="s">
        <v>1268</v>
      </c>
      <c r="G1236" s="31" t="s">
        <v>2584</v>
      </c>
      <c r="H1236" s="31" t="s">
        <v>1270</v>
      </c>
      <c r="I1236" s="31" t="s">
        <v>4811</v>
      </c>
      <c r="J1236" s="31" t="s">
        <v>5075</v>
      </c>
      <c r="K1236" s="31"/>
      <c r="N1236" s="31" t="s">
        <v>5076</v>
      </c>
    </row>
    <row r="1237" spans="1:19" x14ac:dyDescent="0.25">
      <c r="A1237" s="31" t="s">
        <v>5077</v>
      </c>
      <c r="B1237" s="31" t="s">
        <v>5078</v>
      </c>
      <c r="C1237" s="31">
        <v>9370959</v>
      </c>
      <c r="D1237" s="31">
        <v>22366</v>
      </c>
      <c r="E1237" s="31" t="s">
        <v>833</v>
      </c>
      <c r="F1237" s="31" t="s">
        <v>850</v>
      </c>
      <c r="G1237" s="31" t="s">
        <v>2734</v>
      </c>
      <c r="H1237" s="31" t="s">
        <v>2624</v>
      </c>
      <c r="I1237" s="31" t="s">
        <v>2735</v>
      </c>
      <c r="J1237" s="31" t="s">
        <v>5079</v>
      </c>
      <c r="K1237" s="31"/>
      <c r="N1237" s="31" t="s">
        <v>5080</v>
      </c>
      <c r="O1237" s="31" t="s">
        <v>847</v>
      </c>
      <c r="P1237" s="31" t="s">
        <v>1215</v>
      </c>
      <c r="Q1237" s="31" t="s">
        <v>2590</v>
      </c>
      <c r="S1237" s="31" t="s">
        <v>844</v>
      </c>
    </row>
    <row r="1238" spans="1:19" x14ac:dyDescent="0.25">
      <c r="A1238" s="31" t="s">
        <v>5081</v>
      </c>
      <c r="B1238" s="31" t="s">
        <v>5078</v>
      </c>
      <c r="C1238" s="31">
        <v>9371001</v>
      </c>
      <c r="D1238" s="31">
        <v>22367</v>
      </c>
      <c r="E1238" s="31" t="s">
        <v>833</v>
      </c>
      <c r="F1238" s="31" t="s">
        <v>850</v>
      </c>
      <c r="G1238" s="31" t="s">
        <v>2734</v>
      </c>
      <c r="H1238" s="31" t="s">
        <v>2624</v>
      </c>
      <c r="I1238" s="31" t="s">
        <v>2735</v>
      </c>
      <c r="J1238" s="31" t="s">
        <v>5082</v>
      </c>
      <c r="K1238" s="31"/>
      <c r="N1238" s="31" t="s">
        <v>5080</v>
      </c>
      <c r="O1238" s="31" t="s">
        <v>847</v>
      </c>
      <c r="P1238" s="31" t="s">
        <v>1215</v>
      </c>
      <c r="Q1238" s="31" t="s">
        <v>2590</v>
      </c>
      <c r="S1238" s="31" t="s">
        <v>844</v>
      </c>
    </row>
    <row r="1239" spans="1:19" x14ac:dyDescent="0.25">
      <c r="A1239" s="31" t="s">
        <v>5083</v>
      </c>
      <c r="B1239" s="31" t="s">
        <v>5085</v>
      </c>
      <c r="C1239" s="31">
        <v>9427785</v>
      </c>
      <c r="D1239" s="31">
        <v>23206</v>
      </c>
      <c r="E1239" s="31" t="s">
        <v>833</v>
      </c>
      <c r="F1239" s="31" t="s">
        <v>1268</v>
      </c>
      <c r="G1239" s="31" t="s">
        <v>2584</v>
      </c>
      <c r="H1239" s="31" t="s">
        <v>1270</v>
      </c>
      <c r="I1239" s="31" t="s">
        <v>5084</v>
      </c>
      <c r="J1239" s="31" t="s">
        <v>5086</v>
      </c>
      <c r="K1239" s="31"/>
      <c r="N1239" s="31" t="s">
        <v>5087</v>
      </c>
      <c r="O1239" s="31" t="s">
        <v>1464</v>
      </c>
      <c r="P1239" s="31" t="s">
        <v>2589</v>
      </c>
      <c r="Q1239" s="31" t="s">
        <v>2590</v>
      </c>
      <c r="S1239" s="31" t="s">
        <v>844</v>
      </c>
    </row>
    <row r="1240" spans="1:19" x14ac:dyDescent="0.25">
      <c r="A1240" s="31" t="s">
        <v>5088</v>
      </c>
      <c r="B1240" s="31" t="s">
        <v>5089</v>
      </c>
      <c r="C1240" s="31">
        <v>9429826</v>
      </c>
      <c r="D1240" s="31">
        <v>23211</v>
      </c>
      <c r="E1240" s="31" t="s">
        <v>833</v>
      </c>
      <c r="F1240" s="31" t="s">
        <v>834</v>
      </c>
      <c r="G1240" s="31" t="s">
        <v>2618</v>
      </c>
      <c r="H1240" s="31" t="s">
        <v>1261</v>
      </c>
      <c r="I1240" s="31" t="s">
        <v>2619</v>
      </c>
      <c r="J1240" s="31" t="s">
        <v>5090</v>
      </c>
      <c r="K1240" s="31"/>
      <c r="N1240" s="31" t="s">
        <v>5091</v>
      </c>
      <c r="O1240" s="31" t="s">
        <v>857</v>
      </c>
      <c r="Q1240" s="31" t="s">
        <v>842</v>
      </c>
      <c r="R1240" s="31" t="s">
        <v>858</v>
      </c>
      <c r="S1240" s="31" t="s">
        <v>844</v>
      </c>
    </row>
    <row r="1241" spans="1:19" x14ac:dyDescent="0.25">
      <c r="A1241" s="31" t="s">
        <v>5092</v>
      </c>
      <c r="B1241" s="31" t="s">
        <v>5094</v>
      </c>
      <c r="C1241" s="31">
        <v>9436147</v>
      </c>
      <c r="D1241" s="31">
        <v>2380</v>
      </c>
      <c r="E1241" s="31" t="s">
        <v>833</v>
      </c>
      <c r="F1241" s="31" t="s">
        <v>850</v>
      </c>
      <c r="G1241" s="31" t="s">
        <v>3143</v>
      </c>
      <c r="H1241" s="31" t="s">
        <v>2624</v>
      </c>
      <c r="I1241" s="31" t="s">
        <v>5093</v>
      </c>
      <c r="J1241" s="31" t="s">
        <v>5095</v>
      </c>
      <c r="K1241" s="31"/>
      <c r="N1241" s="31" t="s">
        <v>5096</v>
      </c>
      <c r="O1241" s="31" t="s">
        <v>2713</v>
      </c>
      <c r="Q1241" s="31" t="s">
        <v>2590</v>
      </c>
      <c r="S1241" s="31" t="s">
        <v>844</v>
      </c>
    </row>
    <row r="1242" spans="1:19" x14ac:dyDescent="0.25">
      <c r="A1242" s="31" t="s">
        <v>5097</v>
      </c>
      <c r="B1242" s="31" t="s">
        <v>3349</v>
      </c>
      <c r="C1242" s="31">
        <v>9460487</v>
      </c>
      <c r="D1242" s="31">
        <v>25954</v>
      </c>
      <c r="E1242" s="31" t="s">
        <v>833</v>
      </c>
      <c r="F1242" s="31" t="s">
        <v>834</v>
      </c>
      <c r="G1242" s="31" t="s">
        <v>1987</v>
      </c>
      <c r="H1242" s="31" t="s">
        <v>1988</v>
      </c>
      <c r="I1242" s="31" t="s">
        <v>2980</v>
      </c>
      <c r="J1242" s="31" t="s">
        <v>5098</v>
      </c>
      <c r="K1242" s="31"/>
      <c r="N1242" s="31" t="s">
        <v>5099</v>
      </c>
      <c r="O1242" s="31" t="s">
        <v>841</v>
      </c>
      <c r="Q1242" s="31" t="s">
        <v>842</v>
      </c>
      <c r="R1242" s="31" t="s">
        <v>1454</v>
      </c>
      <c r="S1242" s="31" t="s">
        <v>844</v>
      </c>
    </row>
    <row r="1243" spans="1:19" x14ac:dyDescent="0.25">
      <c r="A1243" s="31" t="s">
        <v>5100</v>
      </c>
      <c r="B1243" s="31" t="s">
        <v>5101</v>
      </c>
      <c r="C1243" s="31">
        <v>9478212</v>
      </c>
      <c r="D1243" s="31">
        <v>2762</v>
      </c>
      <c r="E1243" s="31" t="s">
        <v>833</v>
      </c>
      <c r="F1243" s="31" t="s">
        <v>834</v>
      </c>
      <c r="G1243" s="31" t="s">
        <v>2618</v>
      </c>
      <c r="H1243" s="31" t="s">
        <v>1261</v>
      </c>
      <c r="I1243" s="31" t="s">
        <v>2619</v>
      </c>
      <c r="J1243" s="31" t="s">
        <v>5102</v>
      </c>
      <c r="K1243" s="31"/>
      <c r="N1243" s="31" t="s">
        <v>5103</v>
      </c>
      <c r="O1243" s="31" t="s">
        <v>871</v>
      </c>
      <c r="Q1243" s="31" t="s">
        <v>842</v>
      </c>
      <c r="R1243" s="31" t="s">
        <v>858</v>
      </c>
      <c r="S1243" s="31" t="s">
        <v>844</v>
      </c>
    </row>
    <row r="1244" spans="1:19" x14ac:dyDescent="0.25">
      <c r="A1244" s="31" t="s">
        <v>5104</v>
      </c>
      <c r="B1244" s="31" t="s">
        <v>4692</v>
      </c>
      <c r="C1244" s="31">
        <v>9493475</v>
      </c>
      <c r="D1244" s="31">
        <v>2917</v>
      </c>
      <c r="E1244" s="31" t="s">
        <v>833</v>
      </c>
      <c r="F1244" s="31" t="s">
        <v>834</v>
      </c>
      <c r="G1244" s="31" t="s">
        <v>1478</v>
      </c>
      <c r="H1244" s="31" t="s">
        <v>1459</v>
      </c>
      <c r="I1244" s="31" t="s">
        <v>4691</v>
      </c>
      <c r="J1244" s="31" t="s">
        <v>5105</v>
      </c>
      <c r="K1244" s="31"/>
      <c r="N1244" s="31" t="s">
        <v>5106</v>
      </c>
      <c r="O1244" s="31" t="s">
        <v>1464</v>
      </c>
      <c r="P1244" s="31" t="s">
        <v>5107</v>
      </c>
      <c r="Q1244" s="31" t="s">
        <v>842</v>
      </c>
      <c r="R1244" s="31" t="s">
        <v>1454</v>
      </c>
      <c r="S1244" s="31" t="s">
        <v>844</v>
      </c>
    </row>
    <row r="1245" spans="1:19" x14ac:dyDescent="0.25">
      <c r="A1245" s="31" t="s">
        <v>5108</v>
      </c>
      <c r="B1245" s="31" t="s">
        <v>5109</v>
      </c>
      <c r="C1245" s="31">
        <v>9493639</v>
      </c>
      <c r="D1245" s="31">
        <v>29364</v>
      </c>
      <c r="E1245" s="31" t="s">
        <v>833</v>
      </c>
      <c r="F1245" s="31" t="s">
        <v>834</v>
      </c>
      <c r="G1245" s="31" t="s">
        <v>1478</v>
      </c>
      <c r="H1245" s="31" t="s">
        <v>1459</v>
      </c>
      <c r="I1245" s="31" t="s">
        <v>4710</v>
      </c>
      <c r="J1245" s="31" t="s">
        <v>5110</v>
      </c>
      <c r="K1245" s="31"/>
      <c r="N1245" s="31" t="s">
        <v>5111</v>
      </c>
      <c r="O1245" s="31" t="s">
        <v>5112</v>
      </c>
      <c r="Q1245" s="31" t="s">
        <v>2590</v>
      </c>
      <c r="S1245" s="31" t="s">
        <v>844</v>
      </c>
    </row>
    <row r="1246" spans="1:19" x14ac:dyDescent="0.25">
      <c r="A1246" s="31" t="s">
        <v>5113</v>
      </c>
      <c r="B1246" s="31" t="s">
        <v>5114</v>
      </c>
      <c r="C1246" s="31">
        <v>9494268</v>
      </c>
      <c r="D1246" s="31">
        <v>29404</v>
      </c>
      <c r="E1246" s="31" t="s">
        <v>833</v>
      </c>
      <c r="F1246" s="31" t="s">
        <v>834</v>
      </c>
      <c r="G1246" s="31" t="s">
        <v>1260</v>
      </c>
      <c r="H1246" s="31" t="s">
        <v>1261</v>
      </c>
      <c r="I1246" s="31" t="s">
        <v>1262</v>
      </c>
      <c r="J1246" s="31" t="s">
        <v>5115</v>
      </c>
      <c r="K1246" s="31"/>
      <c r="N1246" s="31" t="s">
        <v>5116</v>
      </c>
      <c r="O1246" s="31" t="s">
        <v>841</v>
      </c>
      <c r="Q1246" s="31" t="s">
        <v>842</v>
      </c>
      <c r="R1246" s="31" t="s">
        <v>843</v>
      </c>
      <c r="S1246" s="31" t="s">
        <v>844</v>
      </c>
    </row>
    <row r="1247" spans="1:19" x14ac:dyDescent="0.25">
      <c r="A1247" s="31" t="s">
        <v>5117</v>
      </c>
      <c r="B1247" s="31" t="s">
        <v>2020</v>
      </c>
      <c r="C1247" s="31">
        <v>9494935</v>
      </c>
      <c r="D1247" s="31">
        <v>29408</v>
      </c>
      <c r="E1247" s="31" t="s">
        <v>833</v>
      </c>
      <c r="F1247" s="31" t="s">
        <v>834</v>
      </c>
      <c r="G1247" s="31" t="s">
        <v>1987</v>
      </c>
      <c r="H1247" s="31" t="s">
        <v>1988</v>
      </c>
      <c r="I1247" s="31" t="s">
        <v>2019</v>
      </c>
      <c r="J1247" s="31" t="s">
        <v>5118</v>
      </c>
      <c r="K1247" s="31"/>
      <c r="N1247" s="31" t="s">
        <v>5119</v>
      </c>
      <c r="O1247" s="31" t="s">
        <v>857</v>
      </c>
      <c r="Q1247" s="31" t="s">
        <v>842</v>
      </c>
      <c r="R1247" s="31" t="s">
        <v>1454</v>
      </c>
      <c r="S1247" s="31" t="s">
        <v>844</v>
      </c>
    </row>
    <row r="1248" spans="1:19" x14ac:dyDescent="0.25">
      <c r="A1248" s="31" t="s">
        <v>5120</v>
      </c>
      <c r="B1248" s="31" t="s">
        <v>3061</v>
      </c>
      <c r="C1248" s="31">
        <v>9496209</v>
      </c>
      <c r="D1248" s="31">
        <v>29425</v>
      </c>
      <c r="E1248" s="31" t="s">
        <v>833</v>
      </c>
      <c r="F1248" s="31" t="s">
        <v>834</v>
      </c>
      <c r="G1248" s="31" t="s">
        <v>1987</v>
      </c>
      <c r="H1248" s="31" t="s">
        <v>1988</v>
      </c>
      <c r="I1248" s="31" t="s">
        <v>2961</v>
      </c>
      <c r="J1248" s="31" t="s">
        <v>5121</v>
      </c>
      <c r="K1248" s="31"/>
      <c r="N1248" s="31" t="s">
        <v>5122</v>
      </c>
      <c r="O1248" s="31" t="s">
        <v>871</v>
      </c>
      <c r="Q1248" s="31" t="s">
        <v>842</v>
      </c>
      <c r="R1248" s="31" t="s">
        <v>858</v>
      </c>
      <c r="S1248" s="31" t="s">
        <v>844</v>
      </c>
    </row>
    <row r="1249" spans="1:19" x14ac:dyDescent="0.25">
      <c r="A1249" s="31" t="s">
        <v>5123</v>
      </c>
      <c r="B1249" s="31" t="s">
        <v>5124</v>
      </c>
      <c r="C1249" s="31">
        <v>9496631</v>
      </c>
      <c r="D1249" s="31">
        <v>29431</v>
      </c>
      <c r="E1249" s="31" t="s">
        <v>833</v>
      </c>
      <c r="F1249" s="31" t="s">
        <v>834</v>
      </c>
      <c r="G1249" s="31" t="s">
        <v>1987</v>
      </c>
      <c r="H1249" s="31" t="s">
        <v>1988</v>
      </c>
      <c r="I1249" s="31" t="s">
        <v>2019</v>
      </c>
      <c r="J1249" s="31" t="s">
        <v>5125</v>
      </c>
      <c r="K1249" s="31"/>
      <c r="N1249" s="31" t="s">
        <v>5126</v>
      </c>
      <c r="O1249" s="31" t="s">
        <v>871</v>
      </c>
      <c r="Q1249" s="31" t="s">
        <v>842</v>
      </c>
      <c r="R1249" s="31" t="s">
        <v>858</v>
      </c>
      <c r="S1249" s="31" t="s">
        <v>844</v>
      </c>
    </row>
    <row r="1250" spans="1:19" x14ac:dyDescent="0.25">
      <c r="A1250" s="31" t="s">
        <v>5127</v>
      </c>
      <c r="B1250" s="31" t="s">
        <v>3003</v>
      </c>
      <c r="C1250" s="31">
        <v>9497452</v>
      </c>
      <c r="D1250" s="31">
        <v>29442</v>
      </c>
      <c r="E1250" s="31" t="s">
        <v>833</v>
      </c>
      <c r="F1250" s="31" t="s">
        <v>834</v>
      </c>
      <c r="G1250" s="31" t="s">
        <v>1987</v>
      </c>
      <c r="H1250" s="31" t="s">
        <v>1988</v>
      </c>
      <c r="I1250" s="31" t="s">
        <v>2662</v>
      </c>
      <c r="J1250" s="31" t="s">
        <v>5128</v>
      </c>
      <c r="K1250" s="31"/>
      <c r="N1250" s="31" t="s">
        <v>5129</v>
      </c>
      <c r="O1250" s="31" t="s">
        <v>871</v>
      </c>
      <c r="Q1250" s="31" t="s">
        <v>842</v>
      </c>
      <c r="R1250" s="31" t="s">
        <v>858</v>
      </c>
      <c r="S1250" s="31" t="s">
        <v>844</v>
      </c>
    </row>
    <row r="1251" spans="1:19" x14ac:dyDescent="0.25">
      <c r="A1251" s="31" t="s">
        <v>5130</v>
      </c>
      <c r="B1251" s="31" t="s">
        <v>4684</v>
      </c>
      <c r="C1251" s="31">
        <v>9498792</v>
      </c>
      <c r="D1251" s="31">
        <v>29455</v>
      </c>
      <c r="E1251" s="31" t="s">
        <v>833</v>
      </c>
      <c r="F1251" s="31" t="s">
        <v>834</v>
      </c>
      <c r="G1251" s="31" t="s">
        <v>1478</v>
      </c>
      <c r="H1251" s="31" t="s">
        <v>1459</v>
      </c>
      <c r="I1251" s="31" t="s">
        <v>2427</v>
      </c>
      <c r="J1251" s="31" t="s">
        <v>5131</v>
      </c>
      <c r="K1251" s="31"/>
      <c r="N1251" s="31" t="s">
        <v>5132</v>
      </c>
      <c r="O1251" s="31" t="s">
        <v>871</v>
      </c>
      <c r="Q1251" s="31" t="s">
        <v>842</v>
      </c>
      <c r="R1251" s="31" t="s">
        <v>858</v>
      </c>
      <c r="S1251" s="31" t="s">
        <v>844</v>
      </c>
    </row>
    <row r="1252" spans="1:19" x14ac:dyDescent="0.25">
      <c r="A1252" s="31" t="s">
        <v>5133</v>
      </c>
      <c r="B1252" s="31" t="s">
        <v>2962</v>
      </c>
      <c r="C1252" s="31">
        <v>9501270</v>
      </c>
      <c r="D1252" s="31">
        <v>29487</v>
      </c>
      <c r="E1252" s="31" t="s">
        <v>833</v>
      </c>
      <c r="F1252" s="31" t="s">
        <v>834</v>
      </c>
      <c r="G1252" s="31" t="s">
        <v>1987</v>
      </c>
      <c r="H1252" s="31" t="s">
        <v>1988</v>
      </c>
      <c r="I1252" s="31" t="s">
        <v>2961</v>
      </c>
      <c r="J1252" s="31" t="s">
        <v>5134</v>
      </c>
      <c r="K1252" s="31"/>
      <c r="N1252" s="31" t="s">
        <v>5135</v>
      </c>
      <c r="O1252" s="31" t="s">
        <v>857</v>
      </c>
      <c r="Q1252" s="31" t="s">
        <v>842</v>
      </c>
      <c r="R1252" s="31" t="s">
        <v>1454</v>
      </c>
      <c r="S1252" s="31" t="s">
        <v>844</v>
      </c>
    </row>
    <row r="1253" spans="1:19" x14ac:dyDescent="0.25">
      <c r="A1253" s="31" t="s">
        <v>5136</v>
      </c>
      <c r="B1253" s="31" t="s">
        <v>5138</v>
      </c>
      <c r="C1253" s="31">
        <v>9504605</v>
      </c>
      <c r="D1253" s="31">
        <v>29610</v>
      </c>
      <c r="E1253" s="31" t="s">
        <v>833</v>
      </c>
      <c r="F1253" s="31" t="s">
        <v>1268</v>
      </c>
      <c r="G1253" s="31" t="s">
        <v>2584</v>
      </c>
      <c r="H1253" s="31" t="s">
        <v>1270</v>
      </c>
      <c r="I1253" s="31" t="s">
        <v>5137</v>
      </c>
      <c r="J1253" s="31" t="s">
        <v>5139</v>
      </c>
      <c r="K1253" s="31"/>
      <c r="N1253" s="31" t="s">
        <v>5140</v>
      </c>
      <c r="O1253" s="31" t="s">
        <v>847</v>
      </c>
      <c r="P1253" s="31" t="s">
        <v>2589</v>
      </c>
      <c r="Q1253" s="31" t="s">
        <v>2590</v>
      </c>
      <c r="S1253" s="31" t="s">
        <v>844</v>
      </c>
    </row>
    <row r="1254" spans="1:19" x14ac:dyDescent="0.25">
      <c r="A1254" s="31" t="s">
        <v>5141</v>
      </c>
      <c r="B1254" s="31" t="s">
        <v>5142</v>
      </c>
      <c r="C1254" s="31">
        <v>9504978</v>
      </c>
      <c r="D1254" s="31">
        <v>29615</v>
      </c>
      <c r="E1254" s="31" t="s">
        <v>833</v>
      </c>
      <c r="F1254" s="31" t="s">
        <v>1268</v>
      </c>
      <c r="G1254" s="31" t="s">
        <v>2584</v>
      </c>
      <c r="H1254" s="31" t="s">
        <v>1270</v>
      </c>
      <c r="I1254" s="31" t="s">
        <v>5137</v>
      </c>
      <c r="J1254" s="31" t="s">
        <v>5143</v>
      </c>
      <c r="K1254" s="31"/>
      <c r="N1254" s="31" t="s">
        <v>5144</v>
      </c>
      <c r="O1254" s="31" t="s">
        <v>2691</v>
      </c>
      <c r="Q1254" s="31" t="s">
        <v>2590</v>
      </c>
      <c r="S1254" s="31" t="s">
        <v>844</v>
      </c>
    </row>
    <row r="1255" spans="1:19" x14ac:dyDescent="0.25">
      <c r="A1255" s="31" t="s">
        <v>5145</v>
      </c>
      <c r="B1255" s="31" t="s">
        <v>5142</v>
      </c>
      <c r="C1255" s="31">
        <v>9505033</v>
      </c>
      <c r="D1255" s="31">
        <v>29616</v>
      </c>
      <c r="E1255" s="31" t="s">
        <v>833</v>
      </c>
      <c r="F1255" s="31" t="s">
        <v>1268</v>
      </c>
      <c r="G1255" s="31" t="s">
        <v>2584</v>
      </c>
      <c r="H1255" s="31" t="s">
        <v>1270</v>
      </c>
      <c r="I1255" s="31" t="s">
        <v>5137</v>
      </c>
      <c r="J1255" s="31" t="s">
        <v>5146</v>
      </c>
      <c r="K1255" s="31"/>
      <c r="N1255" s="31" t="s">
        <v>5147</v>
      </c>
      <c r="O1255" s="31" t="s">
        <v>2691</v>
      </c>
      <c r="Q1255" s="31" t="s">
        <v>2590</v>
      </c>
      <c r="S1255" s="31" t="s">
        <v>844</v>
      </c>
    </row>
    <row r="1256" spans="1:19" x14ac:dyDescent="0.25">
      <c r="A1256" s="31" t="s">
        <v>5148</v>
      </c>
      <c r="B1256" s="31" t="s">
        <v>3136</v>
      </c>
      <c r="C1256" s="31">
        <v>9846330</v>
      </c>
      <c r="D1256" s="31">
        <v>3416</v>
      </c>
      <c r="E1256" s="31" t="s">
        <v>833</v>
      </c>
      <c r="F1256" s="31" t="s">
        <v>834</v>
      </c>
      <c r="G1256" s="31" t="s">
        <v>2635</v>
      </c>
      <c r="H1256" s="31" t="s">
        <v>1261</v>
      </c>
      <c r="I1256" s="31" t="s">
        <v>3135</v>
      </c>
      <c r="J1256" s="31" t="s">
        <v>5149</v>
      </c>
      <c r="K1256" s="31"/>
      <c r="N1256" s="31" t="s">
        <v>5150</v>
      </c>
      <c r="O1256" s="31" t="s">
        <v>847</v>
      </c>
      <c r="P1256" s="31" t="s">
        <v>4294</v>
      </c>
      <c r="Q1256" s="31" t="s">
        <v>842</v>
      </c>
      <c r="R1256" s="31" t="s">
        <v>843</v>
      </c>
      <c r="S1256" s="31" t="s">
        <v>844</v>
      </c>
    </row>
    <row r="1257" spans="1:19" x14ac:dyDescent="0.25">
      <c r="A1257" s="31" t="s">
        <v>5151</v>
      </c>
      <c r="B1257" s="31" t="s">
        <v>5152</v>
      </c>
      <c r="C1257" s="31">
        <v>9871921</v>
      </c>
      <c r="D1257" s="31">
        <v>3451</v>
      </c>
      <c r="E1257" s="31" t="s">
        <v>833</v>
      </c>
      <c r="F1257" s="31" t="s">
        <v>834</v>
      </c>
      <c r="G1257" s="31" t="s">
        <v>1243</v>
      </c>
      <c r="H1257" s="31" t="s">
        <v>836</v>
      </c>
      <c r="I1257" s="31" t="s">
        <v>4087</v>
      </c>
      <c r="J1257" s="31" t="s">
        <v>209</v>
      </c>
      <c r="K1257" s="31"/>
      <c r="N1257" s="31" t="s">
        <v>5153</v>
      </c>
      <c r="O1257" s="31" t="s">
        <v>871</v>
      </c>
      <c r="Q1257" s="31" t="s">
        <v>2590</v>
      </c>
      <c r="S1257" s="31" t="s">
        <v>844</v>
      </c>
    </row>
    <row r="1258" spans="1:19" x14ac:dyDescent="0.25">
      <c r="A1258" s="31" t="s">
        <v>5154</v>
      </c>
      <c r="B1258" s="31" t="s">
        <v>155</v>
      </c>
      <c r="C1258" s="31">
        <v>9940882</v>
      </c>
      <c r="D1258" s="31">
        <v>3555</v>
      </c>
      <c r="E1258" s="31" t="s">
        <v>833</v>
      </c>
      <c r="F1258" s="31" t="s">
        <v>834</v>
      </c>
      <c r="G1258" s="31" t="s">
        <v>2635</v>
      </c>
      <c r="H1258" s="31" t="s">
        <v>1261</v>
      </c>
      <c r="I1258" s="31" t="s">
        <v>3135</v>
      </c>
      <c r="J1258" s="31" t="s">
        <v>665</v>
      </c>
      <c r="K1258" s="31"/>
      <c r="N1258" s="31" t="s">
        <v>5155</v>
      </c>
      <c r="O1258" s="31" t="s">
        <v>847</v>
      </c>
      <c r="P1258" s="31" t="s">
        <v>4278</v>
      </c>
      <c r="Q1258" s="31" t="s">
        <v>842</v>
      </c>
      <c r="R1258" s="31" t="s">
        <v>843</v>
      </c>
      <c r="S1258" s="31" t="s">
        <v>844</v>
      </c>
    </row>
    <row r="1259" spans="1:19" x14ac:dyDescent="0.25">
      <c r="A1259" s="31" t="s">
        <v>5156</v>
      </c>
      <c r="B1259" s="31" t="s">
        <v>5157</v>
      </c>
      <c r="C1259" s="31">
        <v>9947398</v>
      </c>
      <c r="D1259" s="31">
        <v>3564</v>
      </c>
      <c r="E1259" s="31" t="s">
        <v>833</v>
      </c>
      <c r="F1259" s="31" t="s">
        <v>834</v>
      </c>
      <c r="G1259" s="31" t="s">
        <v>2635</v>
      </c>
      <c r="H1259" s="31" t="s">
        <v>1261</v>
      </c>
      <c r="I1259" s="31" t="s">
        <v>2646</v>
      </c>
      <c r="J1259" s="31" t="s">
        <v>5158</v>
      </c>
      <c r="K1259" s="31"/>
      <c r="N1259" s="31" t="s">
        <v>5159</v>
      </c>
      <c r="O1259" s="31" t="s">
        <v>847</v>
      </c>
      <c r="P1259" s="31" t="s">
        <v>5160</v>
      </c>
      <c r="Q1259" s="31" t="s">
        <v>842</v>
      </c>
      <c r="R1259" s="31" t="s">
        <v>843</v>
      </c>
      <c r="S1259" s="31" t="s">
        <v>844</v>
      </c>
    </row>
    <row r="1260" spans="1:19" x14ac:dyDescent="0.25">
      <c r="A1260" s="31" t="s">
        <v>5161</v>
      </c>
      <c r="B1260" s="31" t="s">
        <v>100</v>
      </c>
      <c r="C1260" s="31">
        <v>9949843</v>
      </c>
      <c r="D1260" s="31">
        <v>3570</v>
      </c>
      <c r="E1260" s="31" t="s">
        <v>833</v>
      </c>
      <c r="F1260" s="31" t="s">
        <v>834</v>
      </c>
      <c r="G1260" s="31" t="s">
        <v>2635</v>
      </c>
      <c r="H1260" s="31" t="s">
        <v>1261</v>
      </c>
      <c r="I1260" s="31" t="s">
        <v>2646</v>
      </c>
      <c r="J1260" s="31" t="s">
        <v>140</v>
      </c>
      <c r="K1260" s="31"/>
      <c r="N1260" s="31" t="s">
        <v>3123</v>
      </c>
      <c r="O1260" s="31" t="s">
        <v>847</v>
      </c>
      <c r="P1260" s="31" t="s">
        <v>5162</v>
      </c>
      <c r="Q1260" s="31" t="s">
        <v>842</v>
      </c>
      <c r="R1260" s="31" t="s">
        <v>843</v>
      </c>
      <c r="S1260" s="31" t="s">
        <v>844</v>
      </c>
    </row>
    <row r="1261" spans="1:19" x14ac:dyDescent="0.25">
      <c r="A1261" s="31" t="s">
        <v>5163</v>
      </c>
      <c r="B1261" s="31" t="s">
        <v>100</v>
      </c>
      <c r="C1261" s="31">
        <v>9951402</v>
      </c>
      <c r="D1261" s="31">
        <v>3571</v>
      </c>
      <c r="E1261" s="31" t="s">
        <v>833</v>
      </c>
      <c r="F1261" s="31" t="s">
        <v>834</v>
      </c>
      <c r="G1261" s="31" t="s">
        <v>2635</v>
      </c>
      <c r="H1261" s="31" t="s">
        <v>1261</v>
      </c>
      <c r="I1261" s="31" t="s">
        <v>2646</v>
      </c>
      <c r="J1261" s="31" t="s">
        <v>5164</v>
      </c>
      <c r="K1261" s="31"/>
      <c r="N1261" s="31" t="s">
        <v>5165</v>
      </c>
      <c r="O1261" s="31" t="s">
        <v>1601</v>
      </c>
      <c r="P1261" s="31" t="s">
        <v>5162</v>
      </c>
      <c r="Q1261" s="31" t="s">
        <v>842</v>
      </c>
      <c r="R1261" s="31" t="s">
        <v>843</v>
      </c>
      <c r="S1261" s="31" t="s">
        <v>844</v>
      </c>
    </row>
    <row r="1262" spans="1:19" x14ac:dyDescent="0.25">
      <c r="A1262" s="31" t="s">
        <v>5166</v>
      </c>
      <c r="B1262" s="31" t="s">
        <v>100</v>
      </c>
      <c r="C1262" s="31">
        <v>9955873</v>
      </c>
      <c r="D1262" s="31">
        <v>3575</v>
      </c>
      <c r="E1262" s="31" t="s">
        <v>833</v>
      </c>
      <c r="F1262" s="31" t="s">
        <v>834</v>
      </c>
      <c r="G1262" s="31" t="s">
        <v>2635</v>
      </c>
      <c r="H1262" s="31" t="s">
        <v>1261</v>
      </c>
      <c r="I1262" s="31" t="s">
        <v>2646</v>
      </c>
      <c r="J1262" s="31" t="s">
        <v>5167</v>
      </c>
      <c r="K1262" s="31"/>
      <c r="N1262" s="31" t="s">
        <v>5168</v>
      </c>
      <c r="O1262" s="31" t="s">
        <v>841</v>
      </c>
      <c r="Q1262" s="31" t="s">
        <v>842</v>
      </c>
      <c r="R1262" s="31" t="s">
        <v>843</v>
      </c>
      <c r="S1262" s="31" t="s">
        <v>844</v>
      </c>
    </row>
    <row r="1263" spans="1:19" x14ac:dyDescent="0.25">
      <c r="A1263" s="31" t="s">
        <v>5169</v>
      </c>
      <c r="B1263" s="31" t="s">
        <v>5170</v>
      </c>
      <c r="C1263" s="31">
        <v>10029276</v>
      </c>
      <c r="D1263" s="31">
        <v>3708</v>
      </c>
      <c r="E1263" s="31" t="s">
        <v>833</v>
      </c>
      <c r="F1263" s="31" t="s">
        <v>834</v>
      </c>
      <c r="G1263" s="31" t="s">
        <v>4145</v>
      </c>
      <c r="H1263" s="31" t="s">
        <v>836</v>
      </c>
      <c r="I1263" s="31" t="s">
        <v>4146</v>
      </c>
      <c r="J1263" s="31" t="s">
        <v>5171</v>
      </c>
      <c r="K1263" s="31"/>
      <c r="N1263" s="31" t="s">
        <v>5172</v>
      </c>
    </row>
    <row r="1264" spans="1:19" x14ac:dyDescent="0.25">
      <c r="A1264" s="31" t="s">
        <v>5173</v>
      </c>
      <c r="B1264" s="31" t="s">
        <v>5174</v>
      </c>
      <c r="C1264" s="31">
        <v>10071604</v>
      </c>
      <c r="D1264" s="31">
        <v>3771</v>
      </c>
      <c r="E1264" s="31" t="s">
        <v>833</v>
      </c>
      <c r="F1264" s="31" t="s">
        <v>850</v>
      </c>
      <c r="G1264" s="31" t="s">
        <v>3143</v>
      </c>
      <c r="H1264" s="31" t="s">
        <v>2624</v>
      </c>
      <c r="I1264" s="31" t="s">
        <v>5093</v>
      </c>
      <c r="J1264" s="31" t="s">
        <v>5175</v>
      </c>
      <c r="K1264" s="31"/>
      <c r="N1264" s="31" t="s">
        <v>5096</v>
      </c>
      <c r="O1264" s="31" t="s">
        <v>2713</v>
      </c>
      <c r="Q1264" s="31" t="s">
        <v>2590</v>
      </c>
      <c r="S1264" s="31" t="s">
        <v>844</v>
      </c>
    </row>
    <row r="1265" spans="1:19" x14ac:dyDescent="0.25">
      <c r="A1265" s="31" t="s">
        <v>5176</v>
      </c>
      <c r="B1265" s="31" t="s">
        <v>3920</v>
      </c>
      <c r="C1265" s="31">
        <v>10124862</v>
      </c>
      <c r="D1265" s="31">
        <v>3851</v>
      </c>
      <c r="E1265" s="31" t="s">
        <v>833</v>
      </c>
      <c r="F1265" s="31" t="s">
        <v>834</v>
      </c>
      <c r="G1265" s="31" t="s">
        <v>2522</v>
      </c>
      <c r="H1265" s="31" t="s">
        <v>1291</v>
      </c>
      <c r="I1265" s="31" t="s">
        <v>2523</v>
      </c>
      <c r="J1265" s="31" t="s">
        <v>5177</v>
      </c>
      <c r="K1265" s="31"/>
      <c r="N1265" s="31" t="s">
        <v>1806</v>
      </c>
    </row>
    <row r="1266" spans="1:19" x14ac:dyDescent="0.25">
      <c r="A1266" s="31" t="s">
        <v>5178</v>
      </c>
      <c r="B1266" s="31" t="s">
        <v>3920</v>
      </c>
      <c r="C1266" s="31">
        <v>10127245</v>
      </c>
      <c r="D1266" s="31">
        <v>3852</v>
      </c>
      <c r="E1266" s="31" t="s">
        <v>833</v>
      </c>
      <c r="F1266" s="31" t="s">
        <v>834</v>
      </c>
      <c r="G1266" s="31" t="s">
        <v>2522</v>
      </c>
      <c r="H1266" s="31" t="s">
        <v>1291</v>
      </c>
      <c r="I1266" s="31" t="s">
        <v>2523</v>
      </c>
      <c r="J1266" s="31" t="s">
        <v>1089</v>
      </c>
      <c r="K1266" s="31"/>
      <c r="N1266" s="31" t="s">
        <v>5179</v>
      </c>
      <c r="O1266" s="31" t="s">
        <v>847</v>
      </c>
      <c r="P1266" s="31" t="s">
        <v>848</v>
      </c>
      <c r="Q1266" s="31" t="s">
        <v>842</v>
      </c>
      <c r="R1266" s="31" t="s">
        <v>843</v>
      </c>
      <c r="S1266" s="31" t="s">
        <v>844</v>
      </c>
    </row>
    <row r="1267" spans="1:19" x14ac:dyDescent="0.25">
      <c r="A1267" s="31" t="s">
        <v>5180</v>
      </c>
      <c r="B1267" s="31" t="s">
        <v>3920</v>
      </c>
      <c r="C1267" s="31">
        <v>10130397</v>
      </c>
      <c r="D1267" s="31">
        <v>3853</v>
      </c>
      <c r="E1267" s="31" t="s">
        <v>833</v>
      </c>
      <c r="F1267" s="31" t="s">
        <v>834</v>
      </c>
      <c r="G1267" s="31" t="s">
        <v>2522</v>
      </c>
      <c r="H1267" s="31" t="s">
        <v>1291</v>
      </c>
      <c r="I1267" s="31" t="s">
        <v>2523</v>
      </c>
      <c r="J1267" s="31" t="s">
        <v>1558</v>
      </c>
      <c r="K1267" s="31"/>
      <c r="N1267" s="31" t="s">
        <v>5181</v>
      </c>
      <c r="O1267" s="31" t="s">
        <v>847</v>
      </c>
      <c r="P1267" s="31" t="s">
        <v>2149</v>
      </c>
      <c r="Q1267" s="31" t="s">
        <v>842</v>
      </c>
      <c r="R1267" s="31" t="s">
        <v>843</v>
      </c>
      <c r="S1267" s="31" t="s">
        <v>844</v>
      </c>
    </row>
    <row r="1268" spans="1:19" x14ac:dyDescent="0.25">
      <c r="A1268" s="31" t="s">
        <v>5182</v>
      </c>
      <c r="B1268" s="31" t="s">
        <v>5183</v>
      </c>
      <c r="C1268" s="31">
        <v>10132481</v>
      </c>
      <c r="D1268" s="31">
        <v>3854</v>
      </c>
      <c r="E1268" s="31" t="s">
        <v>833</v>
      </c>
      <c r="F1268" s="31" t="s">
        <v>834</v>
      </c>
      <c r="G1268" s="31" t="s">
        <v>2507</v>
      </c>
      <c r="H1268" s="31" t="s">
        <v>1291</v>
      </c>
      <c r="I1268" s="31" t="s">
        <v>2508</v>
      </c>
      <c r="J1268" s="31" t="s">
        <v>499</v>
      </c>
      <c r="K1268" s="31"/>
      <c r="N1268" s="31" t="s">
        <v>1979</v>
      </c>
      <c r="O1268" s="31" t="s">
        <v>847</v>
      </c>
      <c r="P1268" s="31" t="s">
        <v>5184</v>
      </c>
      <c r="Q1268" s="31" t="s">
        <v>842</v>
      </c>
      <c r="R1268" s="31" t="s">
        <v>858</v>
      </c>
      <c r="S1268" s="31" t="s">
        <v>844</v>
      </c>
    </row>
    <row r="1269" spans="1:19" x14ac:dyDescent="0.25">
      <c r="A1269" s="31" t="s">
        <v>5185</v>
      </c>
      <c r="B1269" s="31" t="s">
        <v>5186</v>
      </c>
      <c r="C1269" s="31">
        <v>10133872</v>
      </c>
      <c r="D1269" s="31">
        <v>3855</v>
      </c>
      <c r="E1269" s="31" t="s">
        <v>833</v>
      </c>
      <c r="F1269" s="31" t="s">
        <v>834</v>
      </c>
      <c r="G1269" s="31" t="s">
        <v>2507</v>
      </c>
      <c r="H1269" s="31" t="s">
        <v>1291</v>
      </c>
      <c r="I1269" s="31" t="s">
        <v>2518</v>
      </c>
      <c r="J1269" s="31" t="s">
        <v>5187</v>
      </c>
      <c r="K1269" s="31"/>
      <c r="N1269" s="31" t="s">
        <v>1280</v>
      </c>
      <c r="O1269" s="31" t="s">
        <v>847</v>
      </c>
      <c r="P1269" s="31" t="s">
        <v>5188</v>
      </c>
      <c r="Q1269" s="31" t="s">
        <v>842</v>
      </c>
      <c r="R1269" s="31" t="s">
        <v>858</v>
      </c>
      <c r="S1269" s="31" t="s">
        <v>844</v>
      </c>
    </row>
    <row r="1270" spans="1:19" x14ac:dyDescent="0.25">
      <c r="A1270" s="31" t="s">
        <v>5189</v>
      </c>
      <c r="B1270" s="31" t="s">
        <v>4079</v>
      </c>
      <c r="C1270" s="31">
        <v>10175939</v>
      </c>
      <c r="D1270" s="31">
        <v>39292</v>
      </c>
      <c r="E1270" s="31" t="s">
        <v>833</v>
      </c>
      <c r="F1270" s="31" t="s">
        <v>834</v>
      </c>
      <c r="G1270" s="31" t="s">
        <v>4031</v>
      </c>
      <c r="H1270" s="31" t="s">
        <v>836</v>
      </c>
      <c r="I1270" s="31" t="s">
        <v>4078</v>
      </c>
      <c r="J1270" s="31" t="s">
        <v>5190</v>
      </c>
      <c r="K1270" s="31"/>
      <c r="N1270" s="31" t="s">
        <v>4286</v>
      </c>
    </row>
    <row r="1271" spans="1:19" x14ac:dyDescent="0.25">
      <c r="A1271" s="31" t="s">
        <v>5191</v>
      </c>
      <c r="B1271" s="31" t="s">
        <v>5192</v>
      </c>
      <c r="C1271" s="31">
        <v>10176517</v>
      </c>
      <c r="D1271" s="31">
        <v>39297</v>
      </c>
      <c r="E1271" s="31" t="s">
        <v>833</v>
      </c>
      <c r="F1271" s="31" t="s">
        <v>834</v>
      </c>
      <c r="G1271" s="31" t="s">
        <v>4145</v>
      </c>
      <c r="H1271" s="31" t="s">
        <v>836</v>
      </c>
      <c r="I1271" s="31" t="s">
        <v>4146</v>
      </c>
      <c r="J1271" s="31" t="s">
        <v>1782</v>
      </c>
      <c r="K1271" s="31"/>
      <c r="N1271" s="31" t="s">
        <v>5193</v>
      </c>
      <c r="O1271" s="31" t="s">
        <v>847</v>
      </c>
      <c r="P1271" s="31" t="s">
        <v>5194</v>
      </c>
      <c r="Q1271" s="31" t="s">
        <v>2590</v>
      </c>
      <c r="S1271" s="31" t="s">
        <v>844</v>
      </c>
    </row>
    <row r="1272" spans="1:19" x14ac:dyDescent="0.25">
      <c r="A1272" s="31" t="s">
        <v>5195</v>
      </c>
      <c r="B1272" s="31" t="s">
        <v>5196</v>
      </c>
      <c r="C1272" s="31">
        <v>10176741</v>
      </c>
      <c r="D1272" s="31">
        <v>39298</v>
      </c>
      <c r="E1272" s="31" t="s">
        <v>833</v>
      </c>
      <c r="F1272" s="31" t="s">
        <v>834</v>
      </c>
      <c r="G1272" s="31" t="s">
        <v>4145</v>
      </c>
      <c r="H1272" s="31" t="s">
        <v>836</v>
      </c>
      <c r="I1272" s="31" t="s">
        <v>4146</v>
      </c>
      <c r="J1272" s="31" t="s">
        <v>5197</v>
      </c>
      <c r="K1272" s="31"/>
      <c r="N1272" s="31" t="s">
        <v>5198</v>
      </c>
      <c r="O1272" s="31" t="s">
        <v>847</v>
      </c>
      <c r="P1272" s="31" t="s">
        <v>5194</v>
      </c>
      <c r="Q1272" s="31" t="s">
        <v>2590</v>
      </c>
      <c r="S1272" s="31" t="s">
        <v>844</v>
      </c>
    </row>
    <row r="1273" spans="1:19" x14ac:dyDescent="0.25">
      <c r="A1273" s="31" t="s">
        <v>5199</v>
      </c>
      <c r="B1273" s="31" t="s">
        <v>5201</v>
      </c>
      <c r="C1273" s="31">
        <v>10176941</v>
      </c>
      <c r="D1273" s="31">
        <v>39299</v>
      </c>
      <c r="E1273" s="31" t="s">
        <v>833</v>
      </c>
      <c r="F1273" s="31" t="s">
        <v>834</v>
      </c>
      <c r="G1273" s="31" t="s">
        <v>4145</v>
      </c>
      <c r="H1273" s="31" t="s">
        <v>836</v>
      </c>
      <c r="I1273" s="31" t="s">
        <v>5200</v>
      </c>
      <c r="J1273" s="31" t="s">
        <v>5202</v>
      </c>
      <c r="K1273" s="31"/>
      <c r="N1273" s="31" t="s">
        <v>5198</v>
      </c>
      <c r="O1273" s="31" t="s">
        <v>847</v>
      </c>
      <c r="P1273" s="31" t="s">
        <v>5194</v>
      </c>
      <c r="Q1273" s="31" t="s">
        <v>2590</v>
      </c>
      <c r="S1273" s="31" t="s">
        <v>844</v>
      </c>
    </row>
    <row r="1274" spans="1:19" x14ac:dyDescent="0.25">
      <c r="A1274" s="31" t="s">
        <v>5203</v>
      </c>
      <c r="B1274" s="31" t="s">
        <v>3920</v>
      </c>
      <c r="C1274" s="31">
        <v>10182758</v>
      </c>
      <c r="D1274" s="31">
        <v>39368</v>
      </c>
      <c r="E1274" s="31" t="s">
        <v>833</v>
      </c>
      <c r="F1274" s="31" t="s">
        <v>834</v>
      </c>
      <c r="G1274" s="31" t="s">
        <v>2522</v>
      </c>
      <c r="H1274" s="31" t="s">
        <v>1291</v>
      </c>
      <c r="I1274" s="31" t="s">
        <v>2523</v>
      </c>
      <c r="J1274" s="31" t="s">
        <v>5204</v>
      </c>
      <c r="K1274" s="31"/>
      <c r="N1274" s="31" t="s">
        <v>1806</v>
      </c>
    </row>
    <row r="1275" spans="1:19" x14ac:dyDescent="0.25">
      <c r="A1275" s="31" t="s">
        <v>5205</v>
      </c>
      <c r="B1275" s="31" t="s">
        <v>3920</v>
      </c>
      <c r="C1275" s="31">
        <v>10187195</v>
      </c>
      <c r="D1275" s="31">
        <v>39372</v>
      </c>
      <c r="E1275" s="31" t="s">
        <v>833</v>
      </c>
      <c r="F1275" s="31" t="s">
        <v>834</v>
      </c>
      <c r="G1275" s="31" t="s">
        <v>2522</v>
      </c>
      <c r="H1275" s="31" t="s">
        <v>1291</v>
      </c>
      <c r="I1275" s="31" t="s">
        <v>2523</v>
      </c>
      <c r="J1275" s="31" t="s">
        <v>5206</v>
      </c>
      <c r="K1275" s="31"/>
      <c r="N1275" s="31" t="s">
        <v>1806</v>
      </c>
    </row>
    <row r="1276" spans="1:19" x14ac:dyDescent="0.25">
      <c r="A1276" s="31" t="s">
        <v>5207</v>
      </c>
      <c r="B1276" s="31" t="s">
        <v>2529</v>
      </c>
      <c r="C1276" s="31">
        <v>10190088</v>
      </c>
      <c r="D1276" s="31">
        <v>39385</v>
      </c>
      <c r="E1276" s="31" t="s">
        <v>833</v>
      </c>
      <c r="F1276" s="31" t="s">
        <v>834</v>
      </c>
      <c r="G1276" s="31" t="s">
        <v>2522</v>
      </c>
      <c r="H1276" s="31" t="s">
        <v>1291</v>
      </c>
      <c r="I1276" s="31" t="s">
        <v>2528</v>
      </c>
      <c r="J1276" s="31" t="s">
        <v>5208</v>
      </c>
      <c r="K1276" s="31"/>
      <c r="N1276" s="31" t="s">
        <v>2582</v>
      </c>
    </row>
    <row r="1277" spans="1:19" x14ac:dyDescent="0.25">
      <c r="A1277" s="31" t="s">
        <v>5209</v>
      </c>
      <c r="B1277" s="31" t="s">
        <v>2529</v>
      </c>
      <c r="C1277" s="31">
        <v>10191938</v>
      </c>
      <c r="D1277" s="31">
        <v>39386</v>
      </c>
      <c r="E1277" s="31" t="s">
        <v>833</v>
      </c>
      <c r="F1277" s="31" t="s">
        <v>834</v>
      </c>
      <c r="G1277" s="31" t="s">
        <v>2522</v>
      </c>
      <c r="H1277" s="31" t="s">
        <v>1291</v>
      </c>
      <c r="I1277" s="31" t="s">
        <v>2528</v>
      </c>
      <c r="J1277" s="31" t="s">
        <v>5210</v>
      </c>
      <c r="K1277" s="31"/>
      <c r="N1277" s="31" t="s">
        <v>5211</v>
      </c>
      <c r="O1277" s="31" t="s">
        <v>1601</v>
      </c>
      <c r="P1277" s="31" t="s">
        <v>2149</v>
      </c>
      <c r="Q1277" s="31" t="s">
        <v>842</v>
      </c>
      <c r="R1277" s="31" t="s">
        <v>843</v>
      </c>
      <c r="S1277" s="31" t="s">
        <v>844</v>
      </c>
    </row>
    <row r="1278" spans="1:19" x14ac:dyDescent="0.25">
      <c r="A1278" s="31" t="s">
        <v>5212</v>
      </c>
      <c r="B1278" s="31" t="s">
        <v>2529</v>
      </c>
      <c r="C1278" s="31">
        <v>10193797</v>
      </c>
      <c r="D1278" s="31">
        <v>39388</v>
      </c>
      <c r="E1278" s="31" t="s">
        <v>833</v>
      </c>
      <c r="F1278" s="31" t="s">
        <v>834</v>
      </c>
      <c r="G1278" s="31" t="s">
        <v>2522</v>
      </c>
      <c r="H1278" s="31" t="s">
        <v>1291</v>
      </c>
      <c r="I1278" s="31" t="s">
        <v>2528</v>
      </c>
      <c r="J1278" s="31" t="s">
        <v>5213</v>
      </c>
      <c r="K1278" s="31"/>
      <c r="N1278" s="31" t="s">
        <v>1280</v>
      </c>
      <c r="O1278" s="31" t="s">
        <v>847</v>
      </c>
      <c r="P1278" s="31" t="s">
        <v>5214</v>
      </c>
      <c r="Q1278" s="31" t="s">
        <v>842</v>
      </c>
      <c r="R1278" s="31" t="s">
        <v>843</v>
      </c>
      <c r="S1278" s="31" t="s">
        <v>844</v>
      </c>
    </row>
    <row r="1279" spans="1:19" x14ac:dyDescent="0.25">
      <c r="A1279" s="31" t="s">
        <v>5215</v>
      </c>
      <c r="B1279" s="31" t="s">
        <v>5218</v>
      </c>
      <c r="C1279" s="31">
        <v>10200310</v>
      </c>
      <c r="D1279" s="31">
        <v>39324</v>
      </c>
      <c r="E1279" s="31" t="s">
        <v>833</v>
      </c>
      <c r="F1279" s="31" t="s">
        <v>834</v>
      </c>
      <c r="G1279" s="31" t="s">
        <v>5216</v>
      </c>
      <c r="H1279" s="31" t="s">
        <v>1291</v>
      </c>
      <c r="I1279" s="31" t="s">
        <v>5217</v>
      </c>
      <c r="J1279" s="31" t="s">
        <v>5219</v>
      </c>
      <c r="K1279" s="31"/>
      <c r="N1279" s="31" t="s">
        <v>5220</v>
      </c>
      <c r="O1279" s="31" t="s">
        <v>871</v>
      </c>
      <c r="Q1279" s="31" t="s">
        <v>842</v>
      </c>
      <c r="R1279" s="31" t="s">
        <v>858</v>
      </c>
      <c r="S1279" s="31" t="s">
        <v>844</v>
      </c>
    </row>
    <row r="1280" spans="1:19" x14ac:dyDescent="0.25">
      <c r="A1280" s="31" t="s">
        <v>5221</v>
      </c>
      <c r="B1280" s="31" t="s">
        <v>3968</v>
      </c>
      <c r="C1280" s="31">
        <v>10205317</v>
      </c>
      <c r="D1280" s="31">
        <v>39339</v>
      </c>
      <c r="E1280" s="31" t="s">
        <v>833</v>
      </c>
      <c r="F1280" s="31" t="s">
        <v>834</v>
      </c>
      <c r="G1280" s="31" t="s">
        <v>2507</v>
      </c>
      <c r="H1280" s="31" t="s">
        <v>1291</v>
      </c>
      <c r="I1280" s="31" t="s">
        <v>3967</v>
      </c>
      <c r="J1280" s="31" t="s">
        <v>5222</v>
      </c>
      <c r="K1280" s="31"/>
      <c r="N1280" s="31" t="s">
        <v>2175</v>
      </c>
      <c r="O1280" s="31" t="s">
        <v>847</v>
      </c>
      <c r="P1280" s="31" t="s">
        <v>5214</v>
      </c>
      <c r="Q1280" s="31" t="s">
        <v>842</v>
      </c>
      <c r="R1280" s="31" t="s">
        <v>843</v>
      </c>
      <c r="S1280" s="31" t="s">
        <v>844</v>
      </c>
    </row>
    <row r="1281" spans="1:19" x14ac:dyDescent="0.25">
      <c r="A1281" s="31" t="s">
        <v>5223</v>
      </c>
      <c r="B1281" s="31" t="s">
        <v>5225</v>
      </c>
      <c r="C1281" s="31">
        <v>10211582</v>
      </c>
      <c r="D1281" s="31">
        <v>39347</v>
      </c>
      <c r="E1281" s="31" t="s">
        <v>833</v>
      </c>
      <c r="F1281" s="31" t="s">
        <v>834</v>
      </c>
      <c r="G1281" s="31" t="s">
        <v>2522</v>
      </c>
      <c r="H1281" s="31" t="s">
        <v>1291</v>
      </c>
      <c r="I1281" s="31" t="s">
        <v>5224</v>
      </c>
      <c r="J1281" s="31" t="s">
        <v>5226</v>
      </c>
      <c r="K1281" s="31"/>
      <c r="N1281" s="31" t="s">
        <v>1806</v>
      </c>
    </row>
    <row r="1282" spans="1:19" x14ac:dyDescent="0.25">
      <c r="A1282" s="31" t="s">
        <v>5227</v>
      </c>
      <c r="B1282" s="31" t="s">
        <v>5228</v>
      </c>
      <c r="C1282" s="31">
        <v>10212764</v>
      </c>
      <c r="D1282" s="31">
        <v>39352</v>
      </c>
      <c r="E1282" s="31" t="s">
        <v>833</v>
      </c>
      <c r="F1282" s="31" t="s">
        <v>834</v>
      </c>
      <c r="G1282" s="31" t="s">
        <v>2522</v>
      </c>
      <c r="H1282" s="31" t="s">
        <v>1291</v>
      </c>
      <c r="I1282" s="31" t="s">
        <v>3940</v>
      </c>
      <c r="J1282" s="31" t="s">
        <v>5229</v>
      </c>
      <c r="K1282" s="31"/>
      <c r="N1282" s="31" t="s">
        <v>1280</v>
      </c>
      <c r="O1282" s="31" t="s">
        <v>847</v>
      </c>
      <c r="P1282" s="31" t="s">
        <v>2644</v>
      </c>
      <c r="Q1282" s="31" t="s">
        <v>842</v>
      </c>
      <c r="R1282" s="31" t="s">
        <v>843</v>
      </c>
      <c r="S1282" s="31" t="s">
        <v>844</v>
      </c>
    </row>
    <row r="1283" spans="1:19" x14ac:dyDescent="0.25">
      <c r="A1283" s="31" t="s">
        <v>5230</v>
      </c>
      <c r="B1283" s="31" t="s">
        <v>3941</v>
      </c>
      <c r="C1283" s="31">
        <v>10215463</v>
      </c>
      <c r="D1283" s="31">
        <v>39359</v>
      </c>
      <c r="E1283" s="31" t="s">
        <v>833</v>
      </c>
      <c r="F1283" s="31" t="s">
        <v>834</v>
      </c>
      <c r="G1283" s="31" t="s">
        <v>2522</v>
      </c>
      <c r="H1283" s="31" t="s">
        <v>1291</v>
      </c>
      <c r="I1283" s="31" t="s">
        <v>3940</v>
      </c>
      <c r="J1283" s="31" t="s">
        <v>5231</v>
      </c>
      <c r="K1283" s="31"/>
      <c r="N1283" s="31" t="s">
        <v>2222</v>
      </c>
      <c r="O1283" s="31" t="s">
        <v>841</v>
      </c>
      <c r="Q1283" s="31" t="s">
        <v>842</v>
      </c>
      <c r="R1283" s="31" t="s">
        <v>858</v>
      </c>
      <c r="S1283" s="31" t="s">
        <v>844</v>
      </c>
    </row>
    <row r="1284" spans="1:19" x14ac:dyDescent="0.25">
      <c r="A1284" s="31" t="s">
        <v>5232</v>
      </c>
      <c r="B1284" s="31" t="s">
        <v>5233</v>
      </c>
      <c r="C1284" s="31">
        <v>10222811</v>
      </c>
      <c r="D1284" s="31">
        <v>39381</v>
      </c>
      <c r="E1284" s="31" t="s">
        <v>833</v>
      </c>
      <c r="F1284" s="31" t="s">
        <v>834</v>
      </c>
      <c r="G1284" s="31" t="s">
        <v>2522</v>
      </c>
      <c r="H1284" s="31" t="s">
        <v>1291</v>
      </c>
      <c r="I1284" s="31" t="s">
        <v>2523</v>
      </c>
      <c r="J1284" s="31" t="s">
        <v>5234</v>
      </c>
      <c r="K1284" s="31"/>
      <c r="N1284" s="31" t="s">
        <v>1280</v>
      </c>
      <c r="O1284" s="31" t="s">
        <v>841</v>
      </c>
      <c r="Q1284" s="31" t="s">
        <v>842</v>
      </c>
      <c r="R1284" s="31" t="s">
        <v>858</v>
      </c>
      <c r="S1284" s="31" t="s">
        <v>844</v>
      </c>
    </row>
    <row r="1285" spans="1:19" x14ac:dyDescent="0.25">
      <c r="A1285" s="31" t="s">
        <v>5235</v>
      </c>
      <c r="B1285" s="31" t="s">
        <v>3913</v>
      </c>
      <c r="C1285" s="31">
        <v>10225965</v>
      </c>
      <c r="D1285" s="31">
        <v>39402</v>
      </c>
      <c r="E1285" s="31" t="s">
        <v>833</v>
      </c>
      <c r="F1285" s="31" t="s">
        <v>834</v>
      </c>
      <c r="G1285" s="31" t="s">
        <v>2578</v>
      </c>
      <c r="H1285" s="31" t="s">
        <v>1291</v>
      </c>
      <c r="I1285" s="31" t="s">
        <v>3912</v>
      </c>
      <c r="J1285" s="31" t="s">
        <v>5236</v>
      </c>
      <c r="K1285" s="31"/>
      <c r="N1285" s="31" t="s">
        <v>2029</v>
      </c>
      <c r="O1285" s="31" t="s">
        <v>857</v>
      </c>
      <c r="Q1285" s="31" t="s">
        <v>842</v>
      </c>
      <c r="R1285" s="31" t="s">
        <v>858</v>
      </c>
      <c r="S1285" s="31" t="s">
        <v>844</v>
      </c>
    </row>
    <row r="1286" spans="1:19" x14ac:dyDescent="0.25">
      <c r="A1286" s="31" t="s">
        <v>5237</v>
      </c>
      <c r="B1286" s="31" t="s">
        <v>3913</v>
      </c>
      <c r="C1286" s="31">
        <v>10226180</v>
      </c>
      <c r="D1286" s="31">
        <v>39403</v>
      </c>
      <c r="E1286" s="31" t="s">
        <v>833</v>
      </c>
      <c r="F1286" s="31" t="s">
        <v>834</v>
      </c>
      <c r="G1286" s="31" t="s">
        <v>2578</v>
      </c>
      <c r="H1286" s="31" t="s">
        <v>1291</v>
      </c>
      <c r="I1286" s="31" t="s">
        <v>3912</v>
      </c>
      <c r="J1286" s="31" t="s">
        <v>5238</v>
      </c>
      <c r="K1286" s="31"/>
      <c r="N1286" s="31" t="s">
        <v>3915</v>
      </c>
    </row>
    <row r="1287" spans="1:19" x14ac:dyDescent="0.25">
      <c r="A1287" s="31" t="s">
        <v>5239</v>
      </c>
      <c r="B1287" s="31" t="s">
        <v>3913</v>
      </c>
      <c r="C1287" s="31">
        <v>10226461</v>
      </c>
      <c r="D1287" s="31">
        <v>39404</v>
      </c>
      <c r="E1287" s="31" t="s">
        <v>833</v>
      </c>
      <c r="F1287" s="31" t="s">
        <v>834</v>
      </c>
      <c r="G1287" s="31" t="s">
        <v>2578</v>
      </c>
      <c r="H1287" s="31" t="s">
        <v>1291</v>
      </c>
      <c r="I1287" s="31" t="s">
        <v>3912</v>
      </c>
      <c r="J1287" s="31" t="s">
        <v>5240</v>
      </c>
      <c r="K1287" s="31"/>
      <c r="N1287" s="31" t="s">
        <v>1806</v>
      </c>
    </row>
    <row r="1288" spans="1:19" x14ac:dyDescent="0.25">
      <c r="A1288" s="31" t="s">
        <v>5241</v>
      </c>
      <c r="B1288" s="31" t="s">
        <v>5243</v>
      </c>
      <c r="C1288" s="31">
        <v>10231645</v>
      </c>
      <c r="D1288" s="31">
        <v>39415</v>
      </c>
      <c r="E1288" s="31" t="s">
        <v>833</v>
      </c>
      <c r="F1288" s="31" t="s">
        <v>834</v>
      </c>
      <c r="G1288" s="31" t="s">
        <v>1297</v>
      </c>
      <c r="H1288" s="31" t="s">
        <v>1291</v>
      </c>
      <c r="I1288" s="31" t="s">
        <v>5242</v>
      </c>
      <c r="J1288" s="31" t="s">
        <v>5244</v>
      </c>
      <c r="K1288" s="31"/>
      <c r="N1288" s="31" t="s">
        <v>5245</v>
      </c>
      <c r="O1288" s="31" t="s">
        <v>841</v>
      </c>
      <c r="Q1288" s="31" t="s">
        <v>842</v>
      </c>
      <c r="R1288" s="31" t="s">
        <v>843</v>
      </c>
      <c r="S1288" s="31" t="s">
        <v>844</v>
      </c>
    </row>
    <row r="1289" spans="1:19" x14ac:dyDescent="0.25">
      <c r="A1289" s="31" t="s">
        <v>5246</v>
      </c>
      <c r="B1289" s="31" t="s">
        <v>4692</v>
      </c>
      <c r="C1289" s="31">
        <v>10280801</v>
      </c>
      <c r="D1289" s="31">
        <v>39902</v>
      </c>
      <c r="E1289" s="31" t="s">
        <v>833</v>
      </c>
      <c r="F1289" s="31" t="s">
        <v>834</v>
      </c>
      <c r="G1289" s="31" t="s">
        <v>1478</v>
      </c>
      <c r="H1289" s="31" t="s">
        <v>1459</v>
      </c>
      <c r="I1289" s="31" t="s">
        <v>4691</v>
      </c>
      <c r="J1289" s="31" t="s">
        <v>5247</v>
      </c>
      <c r="K1289" s="31"/>
      <c r="N1289" s="31" t="s">
        <v>4729</v>
      </c>
      <c r="O1289" s="31" t="s">
        <v>847</v>
      </c>
      <c r="P1289" s="31" t="s">
        <v>2676</v>
      </c>
      <c r="Q1289" s="31" t="s">
        <v>2590</v>
      </c>
      <c r="R1289" s="31" t="s">
        <v>843</v>
      </c>
      <c r="S1289" s="31" t="s">
        <v>844</v>
      </c>
    </row>
    <row r="1290" spans="1:19" x14ac:dyDescent="0.25">
      <c r="A1290" s="31" t="s">
        <v>5248</v>
      </c>
      <c r="B1290" s="31" t="s">
        <v>2478</v>
      </c>
      <c r="C1290" s="31">
        <v>10281308</v>
      </c>
      <c r="D1290" s="31">
        <v>39904</v>
      </c>
      <c r="E1290" s="31" t="s">
        <v>833</v>
      </c>
      <c r="F1290" s="31" t="s">
        <v>834</v>
      </c>
      <c r="G1290" s="31" t="s">
        <v>1478</v>
      </c>
      <c r="H1290" s="31" t="s">
        <v>1459</v>
      </c>
      <c r="I1290" s="31" t="s">
        <v>2477</v>
      </c>
      <c r="J1290" s="31" t="s">
        <v>5249</v>
      </c>
      <c r="K1290" s="31"/>
      <c r="N1290" s="31" t="s">
        <v>5250</v>
      </c>
      <c r="O1290" s="31" t="s">
        <v>1601</v>
      </c>
      <c r="P1290" s="31" t="s">
        <v>5251</v>
      </c>
      <c r="Q1290" s="31" t="s">
        <v>842</v>
      </c>
      <c r="R1290" s="31" t="s">
        <v>858</v>
      </c>
      <c r="S1290" s="31" t="s">
        <v>844</v>
      </c>
    </row>
    <row r="1291" spans="1:19" x14ac:dyDescent="0.25">
      <c r="A1291" s="31" t="s">
        <v>5252</v>
      </c>
      <c r="B1291" s="31" t="s">
        <v>5253</v>
      </c>
      <c r="C1291" s="31">
        <v>10281698</v>
      </c>
      <c r="D1291" s="31">
        <v>39905</v>
      </c>
      <c r="E1291" s="31" t="s">
        <v>833</v>
      </c>
      <c r="F1291" s="31" t="s">
        <v>834</v>
      </c>
      <c r="G1291" s="31" t="s">
        <v>1478</v>
      </c>
      <c r="H1291" s="31" t="s">
        <v>1459</v>
      </c>
      <c r="I1291" s="31" t="s">
        <v>2243</v>
      </c>
      <c r="J1291" s="31" t="s">
        <v>5254</v>
      </c>
      <c r="K1291" s="31"/>
      <c r="N1291" s="31" t="s">
        <v>4698</v>
      </c>
      <c r="O1291" s="31" t="s">
        <v>847</v>
      </c>
      <c r="P1291" s="31" t="s">
        <v>2633</v>
      </c>
      <c r="Q1291" s="31" t="s">
        <v>2590</v>
      </c>
      <c r="R1291" s="31" t="s">
        <v>843</v>
      </c>
      <c r="S1291" s="31" t="s">
        <v>844</v>
      </c>
    </row>
    <row r="1292" spans="1:19" x14ac:dyDescent="0.25">
      <c r="A1292" s="31" t="s">
        <v>5255</v>
      </c>
      <c r="B1292" s="31" t="s">
        <v>5253</v>
      </c>
      <c r="C1292" s="31">
        <v>10281844</v>
      </c>
      <c r="D1292" s="31">
        <v>39906</v>
      </c>
      <c r="E1292" s="31" t="s">
        <v>833</v>
      </c>
      <c r="F1292" s="31" t="s">
        <v>834</v>
      </c>
      <c r="G1292" s="31" t="s">
        <v>1478</v>
      </c>
      <c r="H1292" s="31" t="s">
        <v>1459</v>
      </c>
      <c r="I1292" s="31" t="s">
        <v>2243</v>
      </c>
      <c r="J1292" s="31" t="s">
        <v>5256</v>
      </c>
      <c r="K1292" s="31"/>
      <c r="N1292" s="31" t="s">
        <v>5257</v>
      </c>
    </row>
    <row r="1293" spans="1:19" x14ac:dyDescent="0.25">
      <c r="A1293" s="31" t="s">
        <v>5258</v>
      </c>
      <c r="B1293" s="31" t="s">
        <v>4700</v>
      </c>
      <c r="C1293" s="31">
        <v>10281977</v>
      </c>
      <c r="D1293" s="31">
        <v>39907</v>
      </c>
      <c r="E1293" s="31" t="s">
        <v>833</v>
      </c>
      <c r="F1293" s="31" t="s">
        <v>834</v>
      </c>
      <c r="G1293" s="31" t="s">
        <v>1478</v>
      </c>
      <c r="H1293" s="31" t="s">
        <v>1459</v>
      </c>
      <c r="I1293" s="31" t="s">
        <v>2432</v>
      </c>
      <c r="J1293" s="31" t="s">
        <v>3496</v>
      </c>
      <c r="K1293" s="31"/>
      <c r="N1293" s="31" t="s">
        <v>5259</v>
      </c>
      <c r="O1293" s="31" t="s">
        <v>847</v>
      </c>
      <c r="P1293" s="31" t="s">
        <v>2633</v>
      </c>
      <c r="Q1293" s="31" t="s">
        <v>2590</v>
      </c>
      <c r="R1293" s="31" t="s">
        <v>858</v>
      </c>
      <c r="S1293" s="31" t="s">
        <v>844</v>
      </c>
    </row>
    <row r="1294" spans="1:19" x14ac:dyDescent="0.25">
      <c r="A1294" s="31" t="s">
        <v>5260</v>
      </c>
      <c r="B1294" s="31" t="s">
        <v>2668</v>
      </c>
      <c r="C1294" s="31">
        <v>10282088</v>
      </c>
      <c r="D1294" s="31">
        <v>39908</v>
      </c>
      <c r="E1294" s="31" t="s">
        <v>833</v>
      </c>
      <c r="F1294" s="31" t="s">
        <v>834</v>
      </c>
      <c r="G1294" s="31" t="s">
        <v>1478</v>
      </c>
      <c r="H1294" s="31" t="s">
        <v>1459</v>
      </c>
      <c r="I1294" s="31" t="s">
        <v>2667</v>
      </c>
      <c r="J1294" s="31" t="s">
        <v>4636</v>
      </c>
      <c r="K1294" s="31"/>
      <c r="N1294" s="31" t="s">
        <v>2443</v>
      </c>
      <c r="O1294" s="31" t="s">
        <v>847</v>
      </c>
      <c r="P1294" s="31" t="s">
        <v>5261</v>
      </c>
      <c r="Q1294" s="31" t="s">
        <v>2590</v>
      </c>
      <c r="R1294" s="31" t="s">
        <v>843</v>
      </c>
      <c r="S1294" s="31" t="s">
        <v>844</v>
      </c>
    </row>
    <row r="1295" spans="1:19" x14ac:dyDescent="0.25">
      <c r="A1295" s="31" t="s">
        <v>5262</v>
      </c>
      <c r="B1295" s="31" t="s">
        <v>3121</v>
      </c>
      <c r="C1295" s="31">
        <v>10283351</v>
      </c>
      <c r="D1295" s="31">
        <v>39912</v>
      </c>
      <c r="E1295" s="31" t="s">
        <v>833</v>
      </c>
      <c r="F1295" s="31" t="s">
        <v>834</v>
      </c>
      <c r="G1295" s="31" t="s">
        <v>2635</v>
      </c>
      <c r="H1295" s="31" t="s">
        <v>1261</v>
      </c>
      <c r="I1295" s="31" t="s">
        <v>2646</v>
      </c>
      <c r="J1295" s="31" t="s">
        <v>5263</v>
      </c>
      <c r="K1295" s="31"/>
      <c r="N1295" s="31" t="s">
        <v>5264</v>
      </c>
      <c r="O1295" s="31" t="s">
        <v>847</v>
      </c>
      <c r="P1295" s="31" t="s">
        <v>4278</v>
      </c>
      <c r="Q1295" s="31" t="s">
        <v>842</v>
      </c>
      <c r="R1295" s="31" t="s">
        <v>843</v>
      </c>
      <c r="S1295" s="31" t="s">
        <v>844</v>
      </c>
    </row>
    <row r="1296" spans="1:19" x14ac:dyDescent="0.25">
      <c r="A1296" s="31" t="s">
        <v>5265</v>
      </c>
      <c r="B1296" s="31" t="s">
        <v>3121</v>
      </c>
      <c r="C1296" s="31">
        <v>10283857</v>
      </c>
      <c r="D1296" s="31">
        <v>39913</v>
      </c>
      <c r="E1296" s="31" t="s">
        <v>833</v>
      </c>
      <c r="F1296" s="31" t="s">
        <v>834</v>
      </c>
      <c r="G1296" s="31" t="s">
        <v>2635</v>
      </c>
      <c r="H1296" s="31" t="s">
        <v>1261</v>
      </c>
      <c r="I1296" s="31" t="s">
        <v>2646</v>
      </c>
      <c r="J1296" s="31" t="s">
        <v>1241</v>
      </c>
      <c r="K1296" s="31"/>
      <c r="N1296" s="31" t="s">
        <v>5266</v>
      </c>
    </row>
    <row r="1297" spans="1:19" x14ac:dyDescent="0.25">
      <c r="A1297" s="31" t="s">
        <v>5267</v>
      </c>
      <c r="B1297" s="31" t="s">
        <v>258</v>
      </c>
      <c r="C1297" s="31">
        <v>10284881</v>
      </c>
      <c r="D1297" s="31">
        <v>39916</v>
      </c>
      <c r="E1297" s="31" t="s">
        <v>833</v>
      </c>
      <c r="F1297" s="31" t="s">
        <v>834</v>
      </c>
      <c r="G1297" s="31" t="s">
        <v>2635</v>
      </c>
      <c r="H1297" s="31" t="s">
        <v>1261</v>
      </c>
      <c r="I1297" s="31" t="s">
        <v>2636</v>
      </c>
      <c r="J1297" s="31" t="s">
        <v>259</v>
      </c>
      <c r="K1297" s="31"/>
      <c r="N1297" s="31" t="s">
        <v>2639</v>
      </c>
      <c r="O1297" s="31" t="s">
        <v>857</v>
      </c>
      <c r="Q1297" s="31" t="s">
        <v>842</v>
      </c>
      <c r="R1297" s="31" t="s">
        <v>843</v>
      </c>
      <c r="S1297" s="31" t="s">
        <v>844</v>
      </c>
    </row>
    <row r="1298" spans="1:19" x14ac:dyDescent="0.25">
      <c r="A1298" s="31" t="s">
        <v>5268</v>
      </c>
      <c r="B1298" s="31" t="s">
        <v>2637</v>
      </c>
      <c r="C1298" s="31">
        <v>10288721</v>
      </c>
      <c r="D1298" s="31">
        <v>39925</v>
      </c>
      <c r="E1298" s="31" t="s">
        <v>833</v>
      </c>
      <c r="F1298" s="31" t="s">
        <v>834</v>
      </c>
      <c r="G1298" s="31" t="s">
        <v>2635</v>
      </c>
      <c r="H1298" s="31" t="s">
        <v>1261</v>
      </c>
      <c r="I1298" s="31" t="s">
        <v>2636</v>
      </c>
      <c r="J1298" s="31" t="s">
        <v>5269</v>
      </c>
      <c r="K1298" s="31"/>
      <c r="N1298" s="31" t="s">
        <v>3123</v>
      </c>
      <c r="O1298" s="31" t="s">
        <v>1601</v>
      </c>
      <c r="P1298" s="31" t="s">
        <v>4294</v>
      </c>
      <c r="Q1298" s="31" t="s">
        <v>842</v>
      </c>
      <c r="R1298" s="31" t="s">
        <v>843</v>
      </c>
      <c r="S1298" s="31" t="s">
        <v>844</v>
      </c>
    </row>
    <row r="1299" spans="1:19" x14ac:dyDescent="0.25">
      <c r="A1299" s="31" t="s">
        <v>5270</v>
      </c>
      <c r="B1299" s="31" t="s">
        <v>2637</v>
      </c>
      <c r="C1299" s="31">
        <v>10290256</v>
      </c>
      <c r="D1299" s="31">
        <v>39927</v>
      </c>
      <c r="E1299" s="31" t="s">
        <v>833</v>
      </c>
      <c r="F1299" s="31" t="s">
        <v>834</v>
      </c>
      <c r="G1299" s="31" t="s">
        <v>2635</v>
      </c>
      <c r="H1299" s="31" t="s">
        <v>1261</v>
      </c>
      <c r="I1299" s="31" t="s">
        <v>2636</v>
      </c>
      <c r="J1299" s="31" t="s">
        <v>5271</v>
      </c>
      <c r="K1299" s="31"/>
      <c r="N1299" s="31" t="s">
        <v>5272</v>
      </c>
      <c r="O1299" s="31" t="s">
        <v>847</v>
      </c>
      <c r="P1299" s="31" t="s">
        <v>4294</v>
      </c>
      <c r="Q1299" s="31" t="s">
        <v>842</v>
      </c>
      <c r="R1299" s="31" t="s">
        <v>843</v>
      </c>
      <c r="S1299" s="31" t="s">
        <v>844</v>
      </c>
    </row>
    <row r="1300" spans="1:19" x14ac:dyDescent="0.25">
      <c r="A1300" s="31" t="s">
        <v>5273</v>
      </c>
      <c r="B1300" s="31" t="s">
        <v>155</v>
      </c>
      <c r="C1300" s="31">
        <v>10291470</v>
      </c>
      <c r="D1300" s="31">
        <v>39929</v>
      </c>
      <c r="E1300" s="31" t="s">
        <v>833</v>
      </c>
      <c r="F1300" s="31" t="s">
        <v>834</v>
      </c>
      <c r="G1300" s="31" t="s">
        <v>2635</v>
      </c>
      <c r="H1300" s="31" t="s">
        <v>1261</v>
      </c>
      <c r="I1300" s="31" t="s">
        <v>3135</v>
      </c>
      <c r="J1300" s="31" t="s">
        <v>5274</v>
      </c>
      <c r="K1300" s="31"/>
      <c r="N1300" s="31" t="s">
        <v>5275</v>
      </c>
      <c r="O1300" s="31" t="s">
        <v>1464</v>
      </c>
      <c r="P1300" s="31" t="s">
        <v>5162</v>
      </c>
      <c r="Q1300" s="31" t="s">
        <v>842</v>
      </c>
      <c r="R1300" s="31" t="s">
        <v>843</v>
      </c>
      <c r="S1300" s="31" t="s">
        <v>844</v>
      </c>
    </row>
    <row r="1301" spans="1:19" x14ac:dyDescent="0.25">
      <c r="A1301" s="31" t="s">
        <v>5276</v>
      </c>
      <c r="B1301" s="31" t="s">
        <v>155</v>
      </c>
      <c r="C1301" s="31">
        <v>10292634</v>
      </c>
      <c r="D1301" s="31">
        <v>39930</v>
      </c>
      <c r="E1301" s="31" t="s">
        <v>833</v>
      </c>
      <c r="F1301" s="31" t="s">
        <v>834</v>
      </c>
      <c r="G1301" s="31" t="s">
        <v>2635</v>
      </c>
      <c r="H1301" s="31" t="s">
        <v>1261</v>
      </c>
      <c r="I1301" s="31" t="s">
        <v>3135</v>
      </c>
      <c r="J1301" s="31" t="s">
        <v>5277</v>
      </c>
      <c r="K1301" s="31"/>
      <c r="N1301" s="31" t="s">
        <v>5278</v>
      </c>
      <c r="O1301" s="31" t="s">
        <v>847</v>
      </c>
      <c r="P1301" s="31" t="s">
        <v>4278</v>
      </c>
      <c r="Q1301" s="31" t="s">
        <v>842</v>
      </c>
      <c r="R1301" s="31" t="s">
        <v>843</v>
      </c>
      <c r="S1301" s="31" t="s">
        <v>844</v>
      </c>
    </row>
    <row r="1302" spans="1:19" x14ac:dyDescent="0.25">
      <c r="A1302" s="31" t="s">
        <v>5279</v>
      </c>
      <c r="B1302" s="31" t="s">
        <v>155</v>
      </c>
      <c r="C1302" s="31">
        <v>10294282</v>
      </c>
      <c r="D1302" s="31">
        <v>39943</v>
      </c>
      <c r="E1302" s="31" t="s">
        <v>833</v>
      </c>
      <c r="F1302" s="31" t="s">
        <v>834</v>
      </c>
      <c r="G1302" s="31" t="s">
        <v>2635</v>
      </c>
      <c r="H1302" s="31" t="s">
        <v>1261</v>
      </c>
      <c r="I1302" s="31" t="s">
        <v>3135</v>
      </c>
      <c r="J1302" s="31" t="s">
        <v>156</v>
      </c>
      <c r="K1302" s="31"/>
      <c r="N1302" s="31" t="s">
        <v>5280</v>
      </c>
      <c r="O1302" s="31" t="s">
        <v>841</v>
      </c>
      <c r="Q1302" s="31" t="s">
        <v>842</v>
      </c>
      <c r="R1302" s="31" t="s">
        <v>843</v>
      </c>
      <c r="S1302" s="31" t="s">
        <v>844</v>
      </c>
    </row>
    <row r="1303" spans="1:19" x14ac:dyDescent="0.25">
      <c r="A1303" s="31" t="s">
        <v>5281</v>
      </c>
      <c r="B1303" s="31" t="s">
        <v>2942</v>
      </c>
      <c r="C1303" s="31">
        <v>10294823</v>
      </c>
      <c r="D1303" s="31">
        <v>39945</v>
      </c>
      <c r="E1303" s="31" t="s">
        <v>833</v>
      </c>
      <c r="F1303" s="31" t="s">
        <v>834</v>
      </c>
      <c r="G1303" s="31" t="s">
        <v>2635</v>
      </c>
      <c r="H1303" s="31" t="s">
        <v>1261</v>
      </c>
      <c r="I1303" s="31" t="s">
        <v>2646</v>
      </c>
      <c r="J1303" s="31" t="s">
        <v>5282</v>
      </c>
      <c r="K1303" s="31"/>
      <c r="N1303" s="31" t="s">
        <v>5280</v>
      </c>
      <c r="O1303" s="31" t="s">
        <v>857</v>
      </c>
      <c r="Q1303" s="31" t="s">
        <v>842</v>
      </c>
      <c r="R1303" s="31" t="s">
        <v>843</v>
      </c>
      <c r="S1303" s="31" t="s">
        <v>844</v>
      </c>
    </row>
    <row r="1304" spans="1:19" x14ac:dyDescent="0.25">
      <c r="A1304" s="31" t="s">
        <v>5283</v>
      </c>
      <c r="B1304" s="31" t="s">
        <v>2942</v>
      </c>
      <c r="C1304" s="31">
        <v>10295229</v>
      </c>
      <c r="D1304" s="31">
        <v>39947</v>
      </c>
      <c r="E1304" s="31" t="s">
        <v>833</v>
      </c>
      <c r="F1304" s="31" t="s">
        <v>834</v>
      </c>
      <c r="G1304" s="31" t="s">
        <v>2635</v>
      </c>
      <c r="H1304" s="31" t="s">
        <v>1261</v>
      </c>
      <c r="I1304" s="31" t="s">
        <v>2646</v>
      </c>
      <c r="J1304" s="31" t="s">
        <v>5284</v>
      </c>
      <c r="K1304" s="31"/>
      <c r="N1304" s="31" t="s">
        <v>5280</v>
      </c>
      <c r="O1304" s="31" t="s">
        <v>857</v>
      </c>
      <c r="Q1304" s="31" t="s">
        <v>842</v>
      </c>
      <c r="R1304" s="31" t="s">
        <v>843</v>
      </c>
      <c r="S1304" s="31" t="s">
        <v>844</v>
      </c>
    </row>
    <row r="1305" spans="1:19" x14ac:dyDescent="0.25">
      <c r="A1305" s="31" t="s">
        <v>5285</v>
      </c>
      <c r="B1305" s="31" t="s">
        <v>155</v>
      </c>
      <c r="C1305" s="31">
        <v>10297332</v>
      </c>
      <c r="D1305" s="31">
        <v>39954</v>
      </c>
      <c r="E1305" s="31" t="s">
        <v>833</v>
      </c>
      <c r="F1305" s="31" t="s">
        <v>834</v>
      </c>
      <c r="G1305" s="31" t="s">
        <v>2635</v>
      </c>
      <c r="H1305" s="31" t="s">
        <v>1261</v>
      </c>
      <c r="I1305" s="31" t="s">
        <v>3135</v>
      </c>
      <c r="J1305" s="31" t="s">
        <v>5286</v>
      </c>
      <c r="K1305" s="31"/>
      <c r="N1305" s="31" t="s">
        <v>5287</v>
      </c>
    </row>
    <row r="1306" spans="1:19" x14ac:dyDescent="0.25">
      <c r="A1306" s="31" t="s">
        <v>5288</v>
      </c>
      <c r="B1306" s="31" t="s">
        <v>5289</v>
      </c>
      <c r="C1306" s="31">
        <v>10297662</v>
      </c>
      <c r="D1306" s="31">
        <v>39956</v>
      </c>
      <c r="E1306" s="31" t="s">
        <v>833</v>
      </c>
      <c r="F1306" s="31" t="s">
        <v>834</v>
      </c>
      <c r="G1306" s="31" t="s">
        <v>2635</v>
      </c>
      <c r="H1306" s="31" t="s">
        <v>1261</v>
      </c>
      <c r="I1306" s="31" t="s">
        <v>3135</v>
      </c>
      <c r="J1306" s="31" t="s">
        <v>5290</v>
      </c>
      <c r="K1306" s="31"/>
      <c r="N1306" s="31" t="s">
        <v>5291</v>
      </c>
      <c r="O1306" s="31" t="s">
        <v>1464</v>
      </c>
      <c r="P1306" s="31" t="s">
        <v>5292</v>
      </c>
      <c r="Q1306" s="31" t="s">
        <v>842</v>
      </c>
      <c r="R1306" s="31" t="s">
        <v>843</v>
      </c>
      <c r="S1306" s="31" t="s">
        <v>844</v>
      </c>
    </row>
    <row r="1307" spans="1:19" x14ac:dyDescent="0.25">
      <c r="A1307" s="31" t="s">
        <v>5293</v>
      </c>
      <c r="B1307" s="31" t="s">
        <v>258</v>
      </c>
      <c r="C1307" s="31">
        <v>10298051</v>
      </c>
      <c r="D1307" s="31">
        <v>39957</v>
      </c>
      <c r="E1307" s="31" t="s">
        <v>833</v>
      </c>
      <c r="F1307" s="31" t="s">
        <v>834</v>
      </c>
      <c r="G1307" s="31" t="s">
        <v>2635</v>
      </c>
      <c r="H1307" s="31" t="s">
        <v>1261</v>
      </c>
      <c r="I1307" s="31" t="s">
        <v>2636</v>
      </c>
      <c r="J1307" s="31" t="s">
        <v>5294</v>
      </c>
      <c r="K1307" s="31"/>
      <c r="N1307" s="31" t="s">
        <v>1898</v>
      </c>
      <c r="O1307" s="31" t="s">
        <v>847</v>
      </c>
      <c r="P1307" s="31" t="s">
        <v>4294</v>
      </c>
      <c r="Q1307" s="31" t="s">
        <v>842</v>
      </c>
      <c r="R1307" s="31" t="s">
        <v>843</v>
      </c>
      <c r="S1307" s="31" t="s">
        <v>844</v>
      </c>
    </row>
    <row r="1308" spans="1:19" x14ac:dyDescent="0.25">
      <c r="A1308" s="31" t="s">
        <v>5295</v>
      </c>
      <c r="B1308" s="31" t="s">
        <v>5296</v>
      </c>
      <c r="C1308" s="31">
        <v>10303725</v>
      </c>
      <c r="D1308" s="31">
        <v>40019</v>
      </c>
      <c r="E1308" s="31" t="s">
        <v>833</v>
      </c>
      <c r="F1308" s="31" t="s">
        <v>834</v>
      </c>
      <c r="G1308" s="31" t="s">
        <v>2635</v>
      </c>
      <c r="H1308" s="31" t="s">
        <v>1261</v>
      </c>
      <c r="I1308" s="31" t="s">
        <v>5022</v>
      </c>
      <c r="J1308" s="31" t="s">
        <v>5297</v>
      </c>
      <c r="K1308" s="31"/>
      <c r="N1308" s="31" t="s">
        <v>5298</v>
      </c>
      <c r="O1308" s="31" t="s">
        <v>1464</v>
      </c>
      <c r="P1308" s="31" t="s">
        <v>4294</v>
      </c>
      <c r="Q1308" s="31" t="s">
        <v>842</v>
      </c>
      <c r="R1308" s="31" t="s">
        <v>843</v>
      </c>
      <c r="S1308" s="31" t="s">
        <v>844</v>
      </c>
    </row>
    <row r="1309" spans="1:19" x14ac:dyDescent="0.25">
      <c r="A1309" s="31" t="s">
        <v>5299</v>
      </c>
      <c r="B1309" s="31" t="s">
        <v>4817</v>
      </c>
      <c r="C1309" s="31">
        <v>10304617</v>
      </c>
      <c r="D1309" s="31">
        <v>4002</v>
      </c>
      <c r="E1309" s="31" t="s">
        <v>833</v>
      </c>
      <c r="F1309" s="31" t="s">
        <v>1268</v>
      </c>
      <c r="G1309" s="31" t="s">
        <v>3993</v>
      </c>
      <c r="H1309" s="31" t="s">
        <v>1468</v>
      </c>
      <c r="I1309" s="31" t="s">
        <v>4816</v>
      </c>
      <c r="J1309" s="31" t="s">
        <v>5300</v>
      </c>
      <c r="K1309" s="31"/>
      <c r="N1309" s="31" t="s">
        <v>5301</v>
      </c>
      <c r="O1309" s="31" t="s">
        <v>847</v>
      </c>
      <c r="P1309" s="31" t="s">
        <v>5302</v>
      </c>
      <c r="Q1309" s="31" t="s">
        <v>2590</v>
      </c>
      <c r="S1309" s="31" t="s">
        <v>844</v>
      </c>
    </row>
    <row r="1310" spans="1:19" x14ac:dyDescent="0.25">
      <c r="A1310" s="31" t="s">
        <v>5303</v>
      </c>
      <c r="B1310" s="31" t="s">
        <v>258</v>
      </c>
      <c r="C1310" s="31">
        <v>10347360</v>
      </c>
      <c r="D1310" s="31">
        <v>40642</v>
      </c>
      <c r="E1310" s="31" t="s">
        <v>833</v>
      </c>
      <c r="F1310" s="31" t="s">
        <v>834</v>
      </c>
      <c r="G1310" s="31" t="s">
        <v>2635</v>
      </c>
      <c r="H1310" s="31" t="s">
        <v>1261</v>
      </c>
      <c r="I1310" s="31" t="s">
        <v>2636</v>
      </c>
      <c r="J1310" s="31" t="s">
        <v>5304</v>
      </c>
      <c r="K1310" s="31"/>
      <c r="N1310" s="31" t="s">
        <v>1898</v>
      </c>
      <c r="O1310" s="31" t="s">
        <v>857</v>
      </c>
      <c r="Q1310" s="31" t="s">
        <v>842</v>
      </c>
      <c r="R1310" s="31" t="s">
        <v>858</v>
      </c>
      <c r="S1310" s="31" t="s">
        <v>844</v>
      </c>
    </row>
    <row r="1311" spans="1:19" x14ac:dyDescent="0.25">
      <c r="A1311" s="31" t="s">
        <v>5305</v>
      </c>
      <c r="B1311" s="31" t="s">
        <v>2647</v>
      </c>
      <c r="C1311" s="31">
        <v>10347712</v>
      </c>
      <c r="D1311" s="31">
        <v>40643</v>
      </c>
      <c r="E1311" s="31" t="s">
        <v>833</v>
      </c>
      <c r="F1311" s="31" t="s">
        <v>834</v>
      </c>
      <c r="G1311" s="31" t="s">
        <v>2635</v>
      </c>
      <c r="H1311" s="31" t="s">
        <v>1261</v>
      </c>
      <c r="I1311" s="31" t="s">
        <v>2646</v>
      </c>
      <c r="J1311" s="31" t="s">
        <v>5306</v>
      </c>
      <c r="K1311" s="31"/>
      <c r="N1311" s="31" t="s">
        <v>5307</v>
      </c>
      <c r="O1311" s="31" t="s">
        <v>1601</v>
      </c>
      <c r="P1311" s="31" t="s">
        <v>4278</v>
      </c>
      <c r="Q1311" s="31" t="s">
        <v>842</v>
      </c>
      <c r="R1311" s="31" t="s">
        <v>843</v>
      </c>
      <c r="S1311" s="31" t="s">
        <v>844</v>
      </c>
    </row>
    <row r="1312" spans="1:19" x14ac:dyDescent="0.25">
      <c r="A1312" s="31" t="s">
        <v>5308</v>
      </c>
      <c r="B1312" s="31" t="s">
        <v>2942</v>
      </c>
      <c r="C1312" s="31">
        <v>10348136</v>
      </c>
      <c r="D1312" s="31">
        <v>40644</v>
      </c>
      <c r="E1312" s="31" t="s">
        <v>833</v>
      </c>
      <c r="F1312" s="31" t="s">
        <v>834</v>
      </c>
      <c r="G1312" s="31" t="s">
        <v>2635</v>
      </c>
      <c r="H1312" s="31" t="s">
        <v>1261</v>
      </c>
      <c r="I1312" s="31" t="s">
        <v>2646</v>
      </c>
      <c r="J1312" s="31" t="s">
        <v>1239</v>
      </c>
      <c r="K1312" s="31"/>
      <c r="N1312" s="31" t="s">
        <v>5280</v>
      </c>
      <c r="O1312" s="31" t="s">
        <v>1601</v>
      </c>
      <c r="P1312" s="31" t="s">
        <v>4278</v>
      </c>
      <c r="Q1312" s="31" t="s">
        <v>842</v>
      </c>
      <c r="R1312" s="31" t="s">
        <v>843</v>
      </c>
      <c r="S1312" s="31" t="s">
        <v>844</v>
      </c>
    </row>
    <row r="1313" spans="1:19" x14ac:dyDescent="0.25">
      <c r="A1313" s="31" t="s">
        <v>5309</v>
      </c>
      <c r="B1313" s="31" t="s">
        <v>5310</v>
      </c>
      <c r="C1313" s="31">
        <v>10357030</v>
      </c>
      <c r="D1313" s="31">
        <v>40714</v>
      </c>
      <c r="E1313" s="31" t="s">
        <v>833</v>
      </c>
      <c r="F1313" s="31" t="s">
        <v>834</v>
      </c>
      <c r="G1313" s="31" t="s">
        <v>1243</v>
      </c>
      <c r="H1313" s="31" t="s">
        <v>836</v>
      </c>
      <c r="I1313" s="31" t="s">
        <v>1764</v>
      </c>
      <c r="J1313" s="31" t="s">
        <v>5311</v>
      </c>
      <c r="K1313" s="31"/>
      <c r="N1313" s="31" t="s">
        <v>5312</v>
      </c>
      <c r="O1313" s="31" t="s">
        <v>871</v>
      </c>
      <c r="Q1313" s="31" t="s">
        <v>2590</v>
      </c>
      <c r="S1313" s="31" t="s">
        <v>844</v>
      </c>
    </row>
    <row r="1314" spans="1:19" x14ac:dyDescent="0.25">
      <c r="A1314" s="31" t="s">
        <v>5313</v>
      </c>
      <c r="B1314" s="31" t="s">
        <v>2981</v>
      </c>
      <c r="C1314" s="31">
        <v>10382424</v>
      </c>
      <c r="D1314" s="31">
        <v>41065</v>
      </c>
      <c r="E1314" s="31" t="s">
        <v>833</v>
      </c>
      <c r="F1314" s="31" t="s">
        <v>834</v>
      </c>
      <c r="G1314" s="31" t="s">
        <v>1987</v>
      </c>
      <c r="H1314" s="31" t="s">
        <v>1988</v>
      </c>
      <c r="I1314" s="31" t="s">
        <v>2980</v>
      </c>
      <c r="J1314" s="31" t="s">
        <v>1257</v>
      </c>
      <c r="K1314" s="31"/>
      <c r="N1314" s="31" t="s">
        <v>1280</v>
      </c>
      <c r="O1314" s="31" t="s">
        <v>857</v>
      </c>
      <c r="Q1314" s="31" t="s">
        <v>842</v>
      </c>
      <c r="R1314" s="31" t="s">
        <v>1275</v>
      </c>
      <c r="S1314" s="31" t="s">
        <v>844</v>
      </c>
    </row>
    <row r="1315" spans="1:19" x14ac:dyDescent="0.25">
      <c r="A1315" s="31" t="s">
        <v>5314</v>
      </c>
      <c r="B1315" s="31" t="s">
        <v>2693</v>
      </c>
      <c r="C1315" s="31">
        <v>10414562</v>
      </c>
      <c r="D1315" s="31">
        <v>41213</v>
      </c>
      <c r="E1315" s="31" t="s">
        <v>833</v>
      </c>
      <c r="F1315" s="31" t="s">
        <v>1268</v>
      </c>
      <c r="G1315" s="31" t="s">
        <v>2584</v>
      </c>
      <c r="H1315" s="31" t="s">
        <v>1270</v>
      </c>
      <c r="I1315" s="31" t="s">
        <v>2585</v>
      </c>
      <c r="J1315" s="31" t="s">
        <v>3352</v>
      </c>
      <c r="K1315" s="31"/>
      <c r="N1315" s="31" t="s">
        <v>5315</v>
      </c>
      <c r="O1315" s="31" t="s">
        <v>2691</v>
      </c>
      <c r="Q1315" s="31" t="s">
        <v>2590</v>
      </c>
      <c r="S1315" s="31" t="s">
        <v>844</v>
      </c>
    </row>
    <row r="1316" spans="1:19" x14ac:dyDescent="0.25">
      <c r="A1316" s="31" t="s">
        <v>5316</v>
      </c>
      <c r="B1316" s="31" t="s">
        <v>2986</v>
      </c>
      <c r="C1316" s="31">
        <v>10421368</v>
      </c>
      <c r="D1316" s="31">
        <v>41235</v>
      </c>
      <c r="E1316" s="31" t="s">
        <v>833</v>
      </c>
      <c r="F1316" s="31" t="s">
        <v>834</v>
      </c>
      <c r="G1316" s="31" t="s">
        <v>1987</v>
      </c>
      <c r="H1316" s="31" t="s">
        <v>1988</v>
      </c>
      <c r="I1316" s="31" t="s">
        <v>2985</v>
      </c>
      <c r="J1316" s="31" t="s">
        <v>5317</v>
      </c>
      <c r="K1316" s="31"/>
      <c r="N1316" s="31" t="s">
        <v>5318</v>
      </c>
      <c r="O1316" s="31" t="s">
        <v>857</v>
      </c>
      <c r="Q1316" s="31" t="s">
        <v>842</v>
      </c>
      <c r="R1316" s="31" t="s">
        <v>843</v>
      </c>
      <c r="S1316" s="31" t="s">
        <v>844</v>
      </c>
    </row>
    <row r="1317" spans="1:19" x14ac:dyDescent="0.25">
      <c r="A1317" s="31" t="s">
        <v>5319</v>
      </c>
      <c r="B1317" s="31" t="s">
        <v>5320</v>
      </c>
      <c r="C1317" s="31">
        <v>10477784</v>
      </c>
      <c r="D1317" s="31">
        <v>41556</v>
      </c>
      <c r="E1317" s="31" t="s">
        <v>833</v>
      </c>
      <c r="F1317" s="31" t="s">
        <v>834</v>
      </c>
      <c r="G1317" s="31" t="s">
        <v>2635</v>
      </c>
      <c r="H1317" s="31" t="s">
        <v>1261</v>
      </c>
      <c r="I1317" s="31" t="s">
        <v>3135</v>
      </c>
      <c r="J1317" s="31" t="s">
        <v>5321</v>
      </c>
      <c r="K1317" s="31"/>
      <c r="N1317" s="31" t="s">
        <v>5291</v>
      </c>
      <c r="O1317" s="31" t="s">
        <v>857</v>
      </c>
      <c r="Q1317" s="31" t="s">
        <v>842</v>
      </c>
      <c r="R1317" s="31" t="s">
        <v>858</v>
      </c>
      <c r="S1317" s="31" t="s">
        <v>844</v>
      </c>
    </row>
    <row r="1318" spans="1:19" x14ac:dyDescent="0.25">
      <c r="A1318" s="31" t="s">
        <v>5322</v>
      </c>
      <c r="B1318" s="31" t="s">
        <v>5320</v>
      </c>
      <c r="C1318" s="31">
        <v>10479157</v>
      </c>
      <c r="D1318" s="31">
        <v>41558</v>
      </c>
      <c r="E1318" s="31" t="s">
        <v>833</v>
      </c>
      <c r="F1318" s="31" t="s">
        <v>834</v>
      </c>
      <c r="G1318" s="31" t="s">
        <v>2635</v>
      </c>
      <c r="H1318" s="31" t="s">
        <v>1261</v>
      </c>
      <c r="I1318" s="31" t="s">
        <v>3135</v>
      </c>
      <c r="J1318" s="31" t="s">
        <v>2340</v>
      </c>
      <c r="K1318" s="31"/>
      <c r="N1318" s="31" t="s">
        <v>5323</v>
      </c>
      <c r="O1318" s="31" t="s">
        <v>857</v>
      </c>
      <c r="Q1318" s="31" t="s">
        <v>842</v>
      </c>
      <c r="R1318" s="31" t="s">
        <v>858</v>
      </c>
      <c r="S1318" s="31" t="s">
        <v>844</v>
      </c>
    </row>
    <row r="1319" spans="1:19" x14ac:dyDescent="0.25">
      <c r="A1319" s="31" t="s">
        <v>5324</v>
      </c>
      <c r="B1319" s="31" t="s">
        <v>3121</v>
      </c>
      <c r="C1319" s="31">
        <v>10483538</v>
      </c>
      <c r="D1319" s="31">
        <v>41583</v>
      </c>
      <c r="E1319" s="31" t="s">
        <v>833</v>
      </c>
      <c r="F1319" s="31" t="s">
        <v>834</v>
      </c>
      <c r="G1319" s="31" t="s">
        <v>2635</v>
      </c>
      <c r="H1319" s="31" t="s">
        <v>1261</v>
      </c>
      <c r="I1319" s="31" t="s">
        <v>2646</v>
      </c>
      <c r="J1319" s="31" t="s">
        <v>5325</v>
      </c>
      <c r="K1319" s="31"/>
      <c r="N1319" s="31" t="s">
        <v>5326</v>
      </c>
    </row>
    <row r="1320" spans="1:19" x14ac:dyDescent="0.25">
      <c r="A1320" s="31" t="s">
        <v>5327</v>
      </c>
      <c r="B1320" s="31" t="s">
        <v>3121</v>
      </c>
      <c r="C1320" s="31">
        <v>10488246</v>
      </c>
      <c r="D1320" s="31">
        <v>41521</v>
      </c>
      <c r="E1320" s="31" t="s">
        <v>833</v>
      </c>
      <c r="F1320" s="31" t="s">
        <v>834</v>
      </c>
      <c r="G1320" s="31" t="s">
        <v>2635</v>
      </c>
      <c r="H1320" s="31" t="s">
        <v>1261</v>
      </c>
      <c r="I1320" s="31" t="s">
        <v>2646</v>
      </c>
      <c r="J1320" s="31" t="s">
        <v>5328</v>
      </c>
      <c r="K1320" s="31"/>
      <c r="N1320" s="31" t="s">
        <v>3123</v>
      </c>
      <c r="O1320" s="31" t="s">
        <v>871</v>
      </c>
      <c r="Q1320" s="31" t="s">
        <v>842</v>
      </c>
      <c r="R1320" s="31" t="s">
        <v>858</v>
      </c>
      <c r="S1320" s="31" t="s">
        <v>844</v>
      </c>
    </row>
    <row r="1321" spans="1:19" x14ac:dyDescent="0.25">
      <c r="A1321" s="31" t="s">
        <v>5329</v>
      </c>
      <c r="B1321" s="31" t="s">
        <v>5330</v>
      </c>
      <c r="C1321" s="31">
        <v>10493764</v>
      </c>
      <c r="D1321" s="31">
        <v>41535</v>
      </c>
      <c r="E1321" s="31" t="s">
        <v>833</v>
      </c>
      <c r="F1321" s="31" t="s">
        <v>834</v>
      </c>
      <c r="G1321" s="31" t="s">
        <v>2635</v>
      </c>
      <c r="H1321" s="31" t="s">
        <v>1261</v>
      </c>
      <c r="I1321" s="31" t="s">
        <v>2646</v>
      </c>
      <c r="J1321" s="31" t="s">
        <v>1397</v>
      </c>
      <c r="K1321" s="31"/>
      <c r="N1321" s="31" t="s">
        <v>5280</v>
      </c>
      <c r="O1321" s="31" t="s">
        <v>857</v>
      </c>
      <c r="Q1321" s="31" t="s">
        <v>842</v>
      </c>
      <c r="R1321" s="31" t="s">
        <v>843</v>
      </c>
      <c r="S1321" s="31" t="s">
        <v>844</v>
      </c>
    </row>
    <row r="1322" spans="1:19" x14ac:dyDescent="0.25">
      <c r="A1322" s="31" t="s">
        <v>5331</v>
      </c>
      <c r="B1322" s="31" t="s">
        <v>5023</v>
      </c>
      <c r="C1322" s="31">
        <v>10494364</v>
      </c>
      <c r="D1322" s="31">
        <v>41537</v>
      </c>
      <c r="E1322" s="31" t="s">
        <v>833</v>
      </c>
      <c r="F1322" s="31" t="s">
        <v>834</v>
      </c>
      <c r="G1322" s="31" t="s">
        <v>2635</v>
      </c>
      <c r="H1322" s="31" t="s">
        <v>1261</v>
      </c>
      <c r="I1322" s="31" t="s">
        <v>5022</v>
      </c>
      <c r="J1322" s="31" t="s">
        <v>5332</v>
      </c>
      <c r="K1322" s="31"/>
      <c r="N1322" s="31" t="s">
        <v>1280</v>
      </c>
      <c r="O1322" s="31" t="s">
        <v>857</v>
      </c>
      <c r="Q1322" s="31" t="s">
        <v>842</v>
      </c>
      <c r="R1322" s="31" t="s">
        <v>843</v>
      </c>
      <c r="S1322" s="31" t="s">
        <v>844</v>
      </c>
    </row>
    <row r="1323" spans="1:19" x14ac:dyDescent="0.25">
      <c r="A1323" s="31" t="s">
        <v>5333</v>
      </c>
      <c r="B1323" s="31" t="s">
        <v>5023</v>
      </c>
      <c r="C1323" s="31">
        <v>10494703</v>
      </c>
      <c r="D1323" s="31">
        <v>41538</v>
      </c>
      <c r="E1323" s="31" t="s">
        <v>833</v>
      </c>
      <c r="F1323" s="31" t="s">
        <v>834</v>
      </c>
      <c r="G1323" s="31" t="s">
        <v>2635</v>
      </c>
      <c r="H1323" s="31" t="s">
        <v>1261</v>
      </c>
      <c r="I1323" s="31" t="s">
        <v>5022</v>
      </c>
      <c r="J1323" s="31" t="s">
        <v>5334</v>
      </c>
      <c r="K1323" s="31"/>
      <c r="N1323" s="31" t="s">
        <v>5335</v>
      </c>
      <c r="O1323" s="31" t="s">
        <v>841</v>
      </c>
      <c r="Q1323" s="31" t="s">
        <v>842</v>
      </c>
      <c r="R1323" s="31" t="s">
        <v>843</v>
      </c>
      <c r="S1323" s="31" t="s">
        <v>844</v>
      </c>
    </row>
    <row r="1324" spans="1:19" x14ac:dyDescent="0.25">
      <c r="A1324" s="31" t="s">
        <v>5336</v>
      </c>
      <c r="B1324" s="31" t="s">
        <v>258</v>
      </c>
      <c r="C1324" s="31">
        <v>10496784</v>
      </c>
      <c r="D1324" s="31">
        <v>41545</v>
      </c>
      <c r="E1324" s="31" t="s">
        <v>833</v>
      </c>
      <c r="F1324" s="31" t="s">
        <v>834</v>
      </c>
      <c r="G1324" s="31" t="s">
        <v>2635</v>
      </c>
      <c r="H1324" s="31" t="s">
        <v>1261</v>
      </c>
      <c r="I1324" s="31" t="s">
        <v>2636</v>
      </c>
      <c r="J1324" s="31" t="s">
        <v>5337</v>
      </c>
      <c r="K1324" s="31"/>
      <c r="N1324" s="31" t="s">
        <v>2639</v>
      </c>
      <c r="O1324" s="31" t="s">
        <v>857</v>
      </c>
      <c r="Q1324" s="31" t="s">
        <v>842</v>
      </c>
      <c r="R1324" s="31" t="s">
        <v>843</v>
      </c>
      <c r="S1324" s="31" t="s">
        <v>844</v>
      </c>
    </row>
    <row r="1325" spans="1:19" x14ac:dyDescent="0.25">
      <c r="A1325" s="31" t="s">
        <v>5338</v>
      </c>
      <c r="B1325" s="31" t="s">
        <v>5339</v>
      </c>
      <c r="C1325" s="31">
        <v>10497375</v>
      </c>
      <c r="D1325" s="31">
        <v>41547</v>
      </c>
      <c r="E1325" s="31" t="s">
        <v>833</v>
      </c>
      <c r="F1325" s="31" t="s">
        <v>834</v>
      </c>
      <c r="G1325" s="31" t="s">
        <v>2635</v>
      </c>
      <c r="H1325" s="31" t="s">
        <v>1261</v>
      </c>
      <c r="I1325" s="31" t="s">
        <v>2636</v>
      </c>
      <c r="J1325" s="31" t="s">
        <v>5340</v>
      </c>
      <c r="K1325" s="31"/>
      <c r="N1325" s="31" t="s">
        <v>2639</v>
      </c>
      <c r="O1325" s="31" t="s">
        <v>1601</v>
      </c>
      <c r="P1325" s="31" t="s">
        <v>4294</v>
      </c>
      <c r="Q1325" s="31" t="s">
        <v>842</v>
      </c>
      <c r="R1325" s="31" t="s">
        <v>843</v>
      </c>
      <c r="S1325" s="31" t="s">
        <v>844</v>
      </c>
    </row>
    <row r="1326" spans="1:19" x14ac:dyDescent="0.25">
      <c r="A1326" s="31" t="s">
        <v>5341</v>
      </c>
      <c r="B1326" s="31" t="s">
        <v>5320</v>
      </c>
      <c r="C1326" s="31">
        <v>10497842</v>
      </c>
      <c r="D1326" s="31">
        <v>41549</v>
      </c>
      <c r="E1326" s="31" t="s">
        <v>833</v>
      </c>
      <c r="F1326" s="31" t="s">
        <v>834</v>
      </c>
      <c r="G1326" s="31" t="s">
        <v>2635</v>
      </c>
      <c r="H1326" s="31" t="s">
        <v>1261</v>
      </c>
      <c r="I1326" s="31" t="s">
        <v>3135</v>
      </c>
      <c r="J1326" s="31" t="s">
        <v>5342</v>
      </c>
      <c r="K1326" s="31"/>
      <c r="N1326" s="31" t="s">
        <v>5343</v>
      </c>
      <c r="O1326" s="31" t="s">
        <v>857</v>
      </c>
      <c r="Q1326" s="31" t="s">
        <v>842</v>
      </c>
      <c r="R1326" s="31" t="s">
        <v>1454</v>
      </c>
      <c r="S1326" s="31" t="s">
        <v>844</v>
      </c>
    </row>
    <row r="1327" spans="1:19" x14ac:dyDescent="0.25">
      <c r="A1327" s="31" t="s">
        <v>5344</v>
      </c>
      <c r="B1327" s="31" t="s">
        <v>3920</v>
      </c>
      <c r="C1327" s="31">
        <v>10551730</v>
      </c>
      <c r="D1327" s="31">
        <v>41741</v>
      </c>
      <c r="E1327" s="31" t="s">
        <v>833</v>
      </c>
      <c r="F1327" s="31" t="s">
        <v>834</v>
      </c>
      <c r="G1327" s="31" t="s">
        <v>2522</v>
      </c>
      <c r="H1327" s="31" t="s">
        <v>1291</v>
      </c>
      <c r="I1327" s="31" t="s">
        <v>2523</v>
      </c>
      <c r="J1327" s="31" t="s">
        <v>706</v>
      </c>
      <c r="K1327" s="31"/>
      <c r="N1327" s="31" t="s">
        <v>4271</v>
      </c>
      <c r="O1327" s="31" t="s">
        <v>841</v>
      </c>
      <c r="Q1327" s="31" t="s">
        <v>842</v>
      </c>
      <c r="R1327" s="31" t="s">
        <v>858</v>
      </c>
      <c r="S1327" s="31" t="s">
        <v>844</v>
      </c>
    </row>
    <row r="1328" spans="1:19" x14ac:dyDescent="0.25">
      <c r="A1328" s="31" t="s">
        <v>5345</v>
      </c>
      <c r="B1328" s="31" t="s">
        <v>5347</v>
      </c>
      <c r="C1328" s="31">
        <v>10554884</v>
      </c>
      <c r="D1328" s="31">
        <v>41755</v>
      </c>
      <c r="E1328" s="31" t="s">
        <v>833</v>
      </c>
      <c r="F1328" s="31" t="s">
        <v>834</v>
      </c>
      <c r="G1328" s="31" t="s">
        <v>2618</v>
      </c>
      <c r="H1328" s="31" t="s">
        <v>1261</v>
      </c>
      <c r="I1328" s="31" t="s">
        <v>5346</v>
      </c>
      <c r="J1328" s="31" t="s">
        <v>5348</v>
      </c>
      <c r="K1328" s="31"/>
      <c r="N1328" s="31" t="s">
        <v>1350</v>
      </c>
      <c r="O1328" s="31" t="s">
        <v>847</v>
      </c>
      <c r="P1328" s="31" t="s">
        <v>5349</v>
      </c>
      <c r="Q1328" s="31" t="s">
        <v>842</v>
      </c>
      <c r="R1328" s="31" t="s">
        <v>858</v>
      </c>
      <c r="S1328" s="31" t="s">
        <v>844</v>
      </c>
    </row>
    <row r="1329" spans="1:19" x14ac:dyDescent="0.25">
      <c r="A1329" s="31" t="s">
        <v>5350</v>
      </c>
      <c r="B1329" s="31" t="s">
        <v>5352</v>
      </c>
      <c r="C1329" s="31">
        <v>10559847</v>
      </c>
      <c r="D1329" s="31">
        <v>41775</v>
      </c>
      <c r="E1329" s="31" t="s">
        <v>833</v>
      </c>
      <c r="F1329" s="31" t="s">
        <v>834</v>
      </c>
      <c r="G1329" s="31" t="s">
        <v>2618</v>
      </c>
      <c r="H1329" s="31" t="s">
        <v>1261</v>
      </c>
      <c r="I1329" s="31" t="s">
        <v>5351</v>
      </c>
      <c r="J1329" s="31" t="s">
        <v>5353</v>
      </c>
      <c r="K1329" s="31"/>
      <c r="N1329" s="31" t="s">
        <v>1350</v>
      </c>
      <c r="O1329" s="31" t="s">
        <v>857</v>
      </c>
      <c r="Q1329" s="31" t="s">
        <v>842</v>
      </c>
      <c r="R1329" s="31" t="s">
        <v>858</v>
      </c>
      <c r="S1329" s="31" t="s">
        <v>844</v>
      </c>
    </row>
    <row r="1330" spans="1:19" x14ac:dyDescent="0.25">
      <c r="A1330" s="31" t="s">
        <v>5354</v>
      </c>
      <c r="B1330" s="31" t="s">
        <v>637</v>
      </c>
      <c r="C1330" s="31">
        <v>10562361</v>
      </c>
      <c r="D1330" s="31">
        <v>41777</v>
      </c>
      <c r="E1330" s="31" t="s">
        <v>833</v>
      </c>
      <c r="F1330" s="31" t="s">
        <v>834</v>
      </c>
      <c r="G1330" s="31" t="s">
        <v>2618</v>
      </c>
      <c r="H1330" s="31" t="s">
        <v>1261</v>
      </c>
      <c r="I1330" s="31" t="s">
        <v>5355</v>
      </c>
      <c r="J1330" s="31" t="s">
        <v>638</v>
      </c>
      <c r="K1330" s="31"/>
      <c r="N1330" s="31" t="s">
        <v>1280</v>
      </c>
      <c r="O1330" s="31" t="s">
        <v>857</v>
      </c>
      <c r="Q1330" s="31" t="s">
        <v>842</v>
      </c>
      <c r="R1330" s="31" t="s">
        <v>1454</v>
      </c>
      <c r="S1330" s="31" t="s">
        <v>844</v>
      </c>
    </row>
    <row r="1331" spans="1:19" x14ac:dyDescent="0.25">
      <c r="A1331" s="31" t="s">
        <v>5356</v>
      </c>
      <c r="B1331" s="31" t="s">
        <v>5357</v>
      </c>
      <c r="C1331" s="31">
        <v>10572878</v>
      </c>
      <c r="D1331" s="31">
        <v>41823</v>
      </c>
      <c r="E1331" s="31" t="s">
        <v>833</v>
      </c>
      <c r="F1331" s="31" t="s">
        <v>834</v>
      </c>
      <c r="G1331" s="31" t="s">
        <v>5216</v>
      </c>
      <c r="H1331" s="31" t="s">
        <v>1291</v>
      </c>
      <c r="I1331" s="31" t="s">
        <v>5217</v>
      </c>
      <c r="J1331" s="31" t="s">
        <v>5358</v>
      </c>
      <c r="K1331" s="31"/>
      <c r="N1331" s="31" t="s">
        <v>2175</v>
      </c>
      <c r="O1331" s="31" t="s">
        <v>841</v>
      </c>
      <c r="Q1331" s="31" t="s">
        <v>842</v>
      </c>
      <c r="R1331" s="31" t="s">
        <v>858</v>
      </c>
      <c r="S1331" s="31" t="s">
        <v>844</v>
      </c>
    </row>
    <row r="1332" spans="1:19" x14ac:dyDescent="0.25">
      <c r="A1332" s="31" t="s">
        <v>5359</v>
      </c>
      <c r="B1332" s="31" t="s">
        <v>3935</v>
      </c>
      <c r="C1332" s="31">
        <v>10576180</v>
      </c>
      <c r="D1332" s="31">
        <v>41833</v>
      </c>
      <c r="E1332" s="31" t="s">
        <v>833</v>
      </c>
      <c r="F1332" s="31" t="s">
        <v>834</v>
      </c>
      <c r="G1332" s="31" t="s">
        <v>2578</v>
      </c>
      <c r="H1332" s="31" t="s">
        <v>1291</v>
      </c>
      <c r="I1332" s="31" t="s">
        <v>3934</v>
      </c>
      <c r="J1332" s="31" t="s">
        <v>5360</v>
      </c>
      <c r="K1332" s="31"/>
      <c r="O1332" s="31" t="s">
        <v>841</v>
      </c>
      <c r="Q1332" s="31" t="s">
        <v>842</v>
      </c>
      <c r="R1332" s="31" t="s">
        <v>858</v>
      </c>
      <c r="S1332" s="31" t="s">
        <v>844</v>
      </c>
    </row>
    <row r="1333" spans="1:19" x14ac:dyDescent="0.25">
      <c r="A1333" s="31" t="s">
        <v>5361</v>
      </c>
      <c r="B1333" s="31" t="s">
        <v>2497</v>
      </c>
      <c r="C1333" s="31">
        <v>10583487</v>
      </c>
      <c r="D1333" s="31">
        <v>41877</v>
      </c>
      <c r="E1333" s="31" t="s">
        <v>833</v>
      </c>
      <c r="F1333" s="31" t="s">
        <v>834</v>
      </c>
      <c r="G1333" s="31" t="s">
        <v>1290</v>
      </c>
      <c r="H1333" s="31" t="s">
        <v>1291</v>
      </c>
      <c r="I1333" s="31" t="s">
        <v>2496</v>
      </c>
      <c r="J1333" s="31" t="s">
        <v>5362</v>
      </c>
      <c r="K1333" s="31"/>
      <c r="N1333" s="31" t="s">
        <v>1295</v>
      </c>
    </row>
    <row r="1334" spans="1:19" x14ac:dyDescent="0.25">
      <c r="A1334" s="31" t="s">
        <v>5363</v>
      </c>
      <c r="B1334" s="31" t="s">
        <v>2942</v>
      </c>
      <c r="C1334" s="31">
        <v>10733990</v>
      </c>
      <c r="D1334" s="31">
        <v>42694</v>
      </c>
      <c r="E1334" s="31" t="s">
        <v>833</v>
      </c>
      <c r="F1334" s="31" t="s">
        <v>834</v>
      </c>
      <c r="G1334" s="31" t="s">
        <v>2635</v>
      </c>
      <c r="H1334" s="31" t="s">
        <v>1261</v>
      </c>
      <c r="I1334" s="31" t="s">
        <v>2646</v>
      </c>
      <c r="J1334" s="31" t="s">
        <v>2711</v>
      </c>
      <c r="K1334" s="31"/>
      <c r="N1334" s="31" t="s">
        <v>5364</v>
      </c>
      <c r="O1334" s="31" t="s">
        <v>847</v>
      </c>
      <c r="P1334" s="31" t="s">
        <v>4278</v>
      </c>
      <c r="Q1334" s="31" t="s">
        <v>842</v>
      </c>
      <c r="R1334" s="31" t="s">
        <v>843</v>
      </c>
      <c r="S1334" s="31" t="s">
        <v>844</v>
      </c>
    </row>
    <row r="1335" spans="1:19" x14ac:dyDescent="0.25">
      <c r="A1335" s="31" t="s">
        <v>5365</v>
      </c>
      <c r="B1335" s="31" t="s">
        <v>5367</v>
      </c>
      <c r="C1335" s="31">
        <v>10763893</v>
      </c>
      <c r="D1335" s="31">
        <v>4292</v>
      </c>
      <c r="E1335" s="31" t="s">
        <v>833</v>
      </c>
      <c r="F1335" s="31" t="s">
        <v>834</v>
      </c>
      <c r="G1335" s="31" t="s">
        <v>2507</v>
      </c>
      <c r="H1335" s="31" t="s">
        <v>1291</v>
      </c>
      <c r="I1335" s="31" t="s">
        <v>5366</v>
      </c>
      <c r="J1335" s="31" t="s">
        <v>5128</v>
      </c>
      <c r="K1335" s="31"/>
      <c r="N1335" s="31" t="s">
        <v>5368</v>
      </c>
      <c r="O1335" s="31" t="s">
        <v>847</v>
      </c>
      <c r="P1335" s="31" t="s">
        <v>5369</v>
      </c>
      <c r="Q1335" s="31" t="s">
        <v>842</v>
      </c>
      <c r="R1335" s="31" t="s">
        <v>843</v>
      </c>
      <c r="S1335" s="31" t="s">
        <v>844</v>
      </c>
    </row>
    <row r="1336" spans="1:19" x14ac:dyDescent="0.25">
      <c r="A1336" s="31" t="s">
        <v>5370</v>
      </c>
      <c r="B1336" s="31" t="s">
        <v>4001</v>
      </c>
      <c r="C1336" s="31">
        <v>10818146</v>
      </c>
      <c r="D1336" s="31">
        <v>4363</v>
      </c>
      <c r="E1336" s="31" t="s">
        <v>833</v>
      </c>
      <c r="F1336" s="31" t="s">
        <v>834</v>
      </c>
      <c r="G1336" s="31" t="s">
        <v>835</v>
      </c>
      <c r="H1336" s="31" t="s">
        <v>836</v>
      </c>
      <c r="I1336" s="31" t="s">
        <v>3298</v>
      </c>
      <c r="J1336" s="31" t="s">
        <v>4878</v>
      </c>
      <c r="K1336" s="31"/>
      <c r="N1336" s="31" t="s">
        <v>5371</v>
      </c>
    </row>
    <row r="1337" spans="1:19" x14ac:dyDescent="0.25">
      <c r="A1337" s="31" t="s">
        <v>5372</v>
      </c>
      <c r="B1337" s="31" t="s">
        <v>5289</v>
      </c>
      <c r="C1337" s="31">
        <v>10830166</v>
      </c>
      <c r="D1337" s="31">
        <v>43892</v>
      </c>
      <c r="E1337" s="31" t="s">
        <v>833</v>
      </c>
      <c r="F1337" s="31" t="s">
        <v>834</v>
      </c>
      <c r="G1337" s="31" t="s">
        <v>2635</v>
      </c>
      <c r="H1337" s="31" t="s">
        <v>1261</v>
      </c>
      <c r="I1337" s="31" t="s">
        <v>3135</v>
      </c>
      <c r="J1337" s="31" t="s">
        <v>5373</v>
      </c>
      <c r="K1337" s="31"/>
      <c r="N1337" s="31" t="s">
        <v>5374</v>
      </c>
      <c r="O1337" s="31" t="s">
        <v>1601</v>
      </c>
      <c r="P1337" s="31" t="s">
        <v>2640</v>
      </c>
      <c r="Q1337" s="31" t="s">
        <v>842</v>
      </c>
      <c r="R1337" s="31" t="s">
        <v>843</v>
      </c>
      <c r="S1337" s="31" t="s">
        <v>844</v>
      </c>
    </row>
    <row r="1338" spans="1:19" x14ac:dyDescent="0.25">
      <c r="A1338" s="31" t="s">
        <v>5375</v>
      </c>
      <c r="B1338" s="31" t="s">
        <v>258</v>
      </c>
      <c r="C1338" s="31">
        <v>10836686</v>
      </c>
      <c r="D1338" s="31">
        <v>43912</v>
      </c>
      <c r="E1338" s="31" t="s">
        <v>833</v>
      </c>
      <c r="F1338" s="31" t="s">
        <v>834</v>
      </c>
      <c r="G1338" s="31" t="s">
        <v>2635</v>
      </c>
      <c r="H1338" s="31" t="s">
        <v>1261</v>
      </c>
      <c r="I1338" s="31" t="s">
        <v>2636</v>
      </c>
      <c r="J1338" s="31" t="s">
        <v>5376</v>
      </c>
      <c r="K1338" s="31"/>
      <c r="N1338" s="31" t="s">
        <v>5280</v>
      </c>
      <c r="O1338" s="31" t="s">
        <v>847</v>
      </c>
      <c r="P1338" s="31" t="s">
        <v>4278</v>
      </c>
      <c r="Q1338" s="31" t="s">
        <v>842</v>
      </c>
      <c r="R1338" s="31" t="s">
        <v>843</v>
      </c>
      <c r="S1338" s="31" t="s">
        <v>844</v>
      </c>
    </row>
    <row r="1339" spans="1:19" x14ac:dyDescent="0.25">
      <c r="A1339" s="31" t="s">
        <v>5377</v>
      </c>
      <c r="B1339" s="31" t="s">
        <v>5379</v>
      </c>
      <c r="C1339" s="31">
        <v>10845280</v>
      </c>
      <c r="D1339" s="31">
        <v>43972</v>
      </c>
      <c r="E1339" s="31" t="s">
        <v>833</v>
      </c>
      <c r="F1339" s="31" t="s">
        <v>834</v>
      </c>
      <c r="G1339" s="31" t="s">
        <v>835</v>
      </c>
      <c r="H1339" s="31" t="s">
        <v>836</v>
      </c>
      <c r="I1339" s="31" t="s">
        <v>5378</v>
      </c>
      <c r="J1339" s="31" t="s">
        <v>4758</v>
      </c>
      <c r="K1339" s="31"/>
      <c r="N1339" s="31" t="s">
        <v>1446</v>
      </c>
    </row>
    <row r="1340" spans="1:19" x14ac:dyDescent="0.25">
      <c r="A1340" s="31" t="s">
        <v>5380</v>
      </c>
      <c r="B1340" s="31" t="s">
        <v>3941</v>
      </c>
      <c r="C1340" s="31">
        <v>10908329</v>
      </c>
      <c r="D1340" s="31">
        <v>44581</v>
      </c>
      <c r="E1340" s="31" t="s">
        <v>833</v>
      </c>
      <c r="F1340" s="31" t="s">
        <v>834</v>
      </c>
      <c r="G1340" s="31" t="s">
        <v>2522</v>
      </c>
      <c r="H1340" s="31" t="s">
        <v>1291</v>
      </c>
      <c r="I1340" s="31" t="s">
        <v>3940</v>
      </c>
      <c r="J1340" s="31" t="s">
        <v>5381</v>
      </c>
      <c r="K1340" s="31"/>
      <c r="N1340" s="31" t="s">
        <v>5382</v>
      </c>
      <c r="O1340" s="31" t="s">
        <v>1464</v>
      </c>
      <c r="P1340" s="31" t="s">
        <v>5383</v>
      </c>
      <c r="Q1340" s="31" t="s">
        <v>842</v>
      </c>
      <c r="R1340" s="31" t="s">
        <v>843</v>
      </c>
      <c r="S1340" s="31" t="s">
        <v>844</v>
      </c>
    </row>
    <row r="1341" spans="1:19" x14ac:dyDescent="0.25">
      <c r="A1341" s="31" t="s">
        <v>5384</v>
      </c>
      <c r="B1341" s="31" t="s">
        <v>5386</v>
      </c>
      <c r="C1341" s="31">
        <v>10908578</v>
      </c>
      <c r="D1341" s="31">
        <v>44582</v>
      </c>
      <c r="E1341" s="31" t="s">
        <v>833</v>
      </c>
      <c r="F1341" s="31" t="s">
        <v>834</v>
      </c>
      <c r="G1341" s="31" t="s">
        <v>2578</v>
      </c>
      <c r="H1341" s="31" t="s">
        <v>1291</v>
      </c>
      <c r="I1341" s="31" t="s">
        <v>5385</v>
      </c>
      <c r="J1341" s="31" t="s">
        <v>5387</v>
      </c>
      <c r="K1341" s="31"/>
      <c r="N1341" s="31" t="s">
        <v>5388</v>
      </c>
      <c r="O1341" s="31" t="s">
        <v>857</v>
      </c>
      <c r="Q1341" s="31" t="s">
        <v>842</v>
      </c>
      <c r="R1341" s="31" t="s">
        <v>858</v>
      </c>
      <c r="S1341" s="31" t="s">
        <v>844</v>
      </c>
    </row>
    <row r="1342" spans="1:19" x14ac:dyDescent="0.25">
      <c r="A1342" s="31" t="s">
        <v>5389</v>
      </c>
      <c r="B1342" s="31" t="s">
        <v>5386</v>
      </c>
      <c r="C1342" s="31">
        <v>10908756</v>
      </c>
      <c r="D1342" s="31">
        <v>44583</v>
      </c>
      <c r="E1342" s="31" t="s">
        <v>833</v>
      </c>
      <c r="F1342" s="31" t="s">
        <v>834</v>
      </c>
      <c r="G1342" s="31" t="s">
        <v>2578</v>
      </c>
      <c r="H1342" s="31" t="s">
        <v>1291</v>
      </c>
      <c r="I1342" s="31" t="s">
        <v>5385</v>
      </c>
      <c r="J1342" s="31" t="s">
        <v>5390</v>
      </c>
      <c r="K1342" s="31"/>
      <c r="N1342" s="31" t="s">
        <v>5382</v>
      </c>
      <c r="O1342" s="31" t="s">
        <v>857</v>
      </c>
      <c r="Q1342" s="31" t="s">
        <v>842</v>
      </c>
      <c r="R1342" s="31" t="s">
        <v>858</v>
      </c>
      <c r="S1342" s="31" t="s">
        <v>844</v>
      </c>
    </row>
    <row r="1343" spans="1:19" x14ac:dyDescent="0.25">
      <c r="A1343" s="31" t="s">
        <v>5391</v>
      </c>
      <c r="B1343" s="31" t="s">
        <v>5225</v>
      </c>
      <c r="C1343" s="31">
        <v>10909330</v>
      </c>
      <c r="D1343" s="31">
        <v>44586</v>
      </c>
      <c r="E1343" s="31" t="s">
        <v>833</v>
      </c>
      <c r="F1343" s="31" t="s">
        <v>834</v>
      </c>
      <c r="G1343" s="31" t="s">
        <v>2522</v>
      </c>
      <c r="H1343" s="31" t="s">
        <v>1291</v>
      </c>
      <c r="I1343" s="31" t="s">
        <v>5224</v>
      </c>
      <c r="J1343" s="31" t="s">
        <v>5392</v>
      </c>
      <c r="K1343" s="31"/>
      <c r="N1343" s="31" t="s">
        <v>5393</v>
      </c>
      <c r="O1343" s="31" t="s">
        <v>847</v>
      </c>
      <c r="P1343" s="31" t="s">
        <v>5394</v>
      </c>
      <c r="Q1343" s="31" t="s">
        <v>842</v>
      </c>
      <c r="R1343" s="31" t="s">
        <v>858</v>
      </c>
      <c r="S1343" s="31" t="s">
        <v>844</v>
      </c>
    </row>
    <row r="1344" spans="1:19" x14ac:dyDescent="0.25">
      <c r="A1344" s="31" t="s">
        <v>5395</v>
      </c>
      <c r="B1344" s="31" t="s">
        <v>5225</v>
      </c>
      <c r="C1344" s="31">
        <v>10909474</v>
      </c>
      <c r="D1344" s="31">
        <v>44587</v>
      </c>
      <c r="E1344" s="31" t="s">
        <v>833</v>
      </c>
      <c r="F1344" s="31" t="s">
        <v>834</v>
      </c>
      <c r="G1344" s="31" t="s">
        <v>2522</v>
      </c>
      <c r="H1344" s="31" t="s">
        <v>1291</v>
      </c>
      <c r="I1344" s="31" t="s">
        <v>5224</v>
      </c>
      <c r="J1344" s="31" t="s">
        <v>1859</v>
      </c>
      <c r="K1344" s="31"/>
      <c r="N1344" s="31" t="s">
        <v>5396</v>
      </c>
      <c r="O1344" s="31" t="s">
        <v>871</v>
      </c>
      <c r="Q1344" s="31" t="s">
        <v>842</v>
      </c>
      <c r="R1344" s="31" t="s">
        <v>858</v>
      </c>
      <c r="S1344" s="31" t="s">
        <v>844</v>
      </c>
    </row>
    <row r="1345" spans="1:19" x14ac:dyDescent="0.25">
      <c r="A1345" s="31" t="s">
        <v>5397</v>
      </c>
      <c r="B1345" s="31" t="s">
        <v>5398</v>
      </c>
      <c r="C1345" s="31">
        <v>10909720</v>
      </c>
      <c r="D1345" s="31">
        <v>44588</v>
      </c>
      <c r="E1345" s="31" t="s">
        <v>833</v>
      </c>
      <c r="F1345" s="31" t="s">
        <v>834</v>
      </c>
      <c r="G1345" s="31" t="s">
        <v>2522</v>
      </c>
      <c r="H1345" s="31" t="s">
        <v>1291</v>
      </c>
      <c r="I1345" s="31" t="s">
        <v>5224</v>
      </c>
      <c r="J1345" s="31" t="s">
        <v>5399</v>
      </c>
      <c r="K1345" s="31"/>
      <c r="N1345" s="31" t="s">
        <v>5400</v>
      </c>
    </row>
    <row r="1346" spans="1:19" x14ac:dyDescent="0.25">
      <c r="A1346" s="31" t="s">
        <v>5401</v>
      </c>
      <c r="B1346" s="31" t="s">
        <v>5398</v>
      </c>
      <c r="C1346" s="31">
        <v>10909893</v>
      </c>
      <c r="D1346" s="31">
        <v>44589</v>
      </c>
      <c r="E1346" s="31" t="s">
        <v>833</v>
      </c>
      <c r="F1346" s="31" t="s">
        <v>834</v>
      </c>
      <c r="G1346" s="31" t="s">
        <v>2522</v>
      </c>
      <c r="H1346" s="31" t="s">
        <v>1291</v>
      </c>
      <c r="I1346" s="31" t="s">
        <v>5224</v>
      </c>
      <c r="J1346" s="31" t="s">
        <v>5402</v>
      </c>
      <c r="K1346" s="31"/>
      <c r="N1346" s="31" t="s">
        <v>4538</v>
      </c>
      <c r="O1346" s="31" t="s">
        <v>871</v>
      </c>
      <c r="Q1346" s="31" t="s">
        <v>842</v>
      </c>
      <c r="R1346" s="31" t="s">
        <v>858</v>
      </c>
      <c r="S1346" s="31" t="s">
        <v>844</v>
      </c>
    </row>
    <row r="1347" spans="1:19" x14ac:dyDescent="0.25">
      <c r="A1347" s="31" t="s">
        <v>5403</v>
      </c>
      <c r="B1347" s="31" t="s">
        <v>3913</v>
      </c>
      <c r="C1347" s="31">
        <v>10911457</v>
      </c>
      <c r="D1347" s="31">
        <v>44593</v>
      </c>
      <c r="E1347" s="31" t="s">
        <v>833</v>
      </c>
      <c r="F1347" s="31" t="s">
        <v>834</v>
      </c>
      <c r="G1347" s="31" t="s">
        <v>2578</v>
      </c>
      <c r="H1347" s="31" t="s">
        <v>1291</v>
      </c>
      <c r="I1347" s="31" t="s">
        <v>3912</v>
      </c>
      <c r="J1347" s="31" t="s">
        <v>5404</v>
      </c>
      <c r="K1347" s="31"/>
      <c r="N1347" s="31" t="s">
        <v>5405</v>
      </c>
      <c r="O1347" s="31" t="s">
        <v>871</v>
      </c>
      <c r="Q1347" s="31" t="s">
        <v>842</v>
      </c>
      <c r="R1347" s="31" t="s">
        <v>858</v>
      </c>
      <c r="S1347" s="31" t="s">
        <v>844</v>
      </c>
    </row>
    <row r="1348" spans="1:19" x14ac:dyDescent="0.25">
      <c r="A1348" s="31" t="s">
        <v>5406</v>
      </c>
      <c r="B1348" s="31" t="s">
        <v>3913</v>
      </c>
      <c r="C1348" s="31">
        <v>10911875</v>
      </c>
      <c r="D1348" s="31">
        <v>44594</v>
      </c>
      <c r="E1348" s="31" t="s">
        <v>833</v>
      </c>
      <c r="F1348" s="31" t="s">
        <v>834</v>
      </c>
      <c r="G1348" s="31" t="s">
        <v>2578</v>
      </c>
      <c r="H1348" s="31" t="s">
        <v>1291</v>
      </c>
      <c r="I1348" s="31" t="s">
        <v>3912</v>
      </c>
      <c r="J1348" s="31" t="s">
        <v>5407</v>
      </c>
      <c r="K1348" s="31"/>
      <c r="N1348" s="31" t="s">
        <v>3932</v>
      </c>
      <c r="O1348" s="31" t="s">
        <v>871</v>
      </c>
      <c r="Q1348" s="31" t="s">
        <v>842</v>
      </c>
      <c r="R1348" s="31" t="s">
        <v>858</v>
      </c>
      <c r="S1348" s="31" t="s">
        <v>844</v>
      </c>
    </row>
    <row r="1349" spans="1:19" x14ac:dyDescent="0.25">
      <c r="A1349" s="31" t="s">
        <v>5408</v>
      </c>
      <c r="B1349" s="31" t="s">
        <v>5410</v>
      </c>
      <c r="C1349" s="31">
        <v>10912274</v>
      </c>
      <c r="D1349" s="31">
        <v>44595</v>
      </c>
      <c r="E1349" s="31" t="s">
        <v>833</v>
      </c>
      <c r="F1349" s="31" t="s">
        <v>834</v>
      </c>
      <c r="G1349" s="31" t="s">
        <v>2578</v>
      </c>
      <c r="H1349" s="31" t="s">
        <v>1291</v>
      </c>
      <c r="I1349" s="31" t="s">
        <v>5409</v>
      </c>
      <c r="J1349" s="31" t="s">
        <v>209</v>
      </c>
      <c r="K1349" s="31"/>
      <c r="N1349" s="31" t="s">
        <v>5411</v>
      </c>
      <c r="O1349" s="31" t="s">
        <v>1601</v>
      </c>
      <c r="P1349" s="31" t="s">
        <v>5412</v>
      </c>
    </row>
    <row r="1350" spans="1:19" x14ac:dyDescent="0.25">
      <c r="A1350" s="31" t="s">
        <v>5413</v>
      </c>
      <c r="B1350" s="31" t="s">
        <v>5414</v>
      </c>
      <c r="C1350" s="31">
        <v>10912987</v>
      </c>
      <c r="D1350" s="31">
        <v>44597</v>
      </c>
      <c r="E1350" s="31" t="s">
        <v>833</v>
      </c>
      <c r="F1350" s="31" t="s">
        <v>834</v>
      </c>
      <c r="G1350" s="31" t="s">
        <v>2578</v>
      </c>
      <c r="H1350" s="31" t="s">
        <v>1291</v>
      </c>
      <c r="I1350" s="31" t="s">
        <v>5385</v>
      </c>
      <c r="J1350" s="31" t="s">
        <v>5415</v>
      </c>
      <c r="K1350" s="31"/>
      <c r="N1350" s="31" t="s">
        <v>5416</v>
      </c>
    </row>
    <row r="1351" spans="1:19" x14ac:dyDescent="0.25">
      <c r="A1351" s="31" t="s">
        <v>5417</v>
      </c>
      <c r="B1351" s="31" t="s">
        <v>5419</v>
      </c>
      <c r="C1351" s="31">
        <v>10913375</v>
      </c>
      <c r="D1351" s="31">
        <v>44598</v>
      </c>
      <c r="E1351" s="31" t="s">
        <v>833</v>
      </c>
      <c r="F1351" s="31" t="s">
        <v>834</v>
      </c>
      <c r="G1351" s="31" t="s">
        <v>2578</v>
      </c>
      <c r="H1351" s="31" t="s">
        <v>1291</v>
      </c>
      <c r="I1351" s="31" t="s">
        <v>5418</v>
      </c>
      <c r="J1351" s="31" t="s">
        <v>5420</v>
      </c>
      <c r="K1351" s="31"/>
      <c r="N1351" s="31" t="s">
        <v>5421</v>
      </c>
      <c r="O1351" s="31" t="s">
        <v>857</v>
      </c>
      <c r="Q1351" s="31" t="s">
        <v>842</v>
      </c>
      <c r="R1351" s="31" t="s">
        <v>858</v>
      </c>
      <c r="S1351" s="31" t="s">
        <v>844</v>
      </c>
    </row>
    <row r="1352" spans="1:19" x14ac:dyDescent="0.25">
      <c r="A1352" s="31" t="s">
        <v>5422</v>
      </c>
      <c r="B1352" s="31" t="s">
        <v>5423</v>
      </c>
      <c r="C1352" s="31">
        <v>10921544</v>
      </c>
      <c r="D1352" s="31">
        <v>44575</v>
      </c>
      <c r="E1352" s="31" t="s">
        <v>833</v>
      </c>
      <c r="F1352" s="31" t="s">
        <v>834</v>
      </c>
      <c r="G1352" s="31" t="s">
        <v>2578</v>
      </c>
      <c r="H1352" s="31" t="s">
        <v>1291</v>
      </c>
      <c r="I1352" s="31" t="s">
        <v>5385</v>
      </c>
      <c r="J1352" s="31" t="s">
        <v>2926</v>
      </c>
      <c r="K1352" s="31"/>
      <c r="N1352" s="31" t="s">
        <v>4538</v>
      </c>
      <c r="O1352" s="31" t="s">
        <v>1601</v>
      </c>
      <c r="P1352" s="31" t="s">
        <v>5214</v>
      </c>
      <c r="Q1352" s="31" t="s">
        <v>842</v>
      </c>
      <c r="R1352" s="31" t="s">
        <v>843</v>
      </c>
      <c r="S1352" s="31" t="s">
        <v>844</v>
      </c>
    </row>
    <row r="1353" spans="1:19" x14ac:dyDescent="0.25">
      <c r="A1353" s="31" t="s">
        <v>5424</v>
      </c>
      <c r="B1353" s="31" t="s">
        <v>5425</v>
      </c>
      <c r="C1353" s="31">
        <v>10921737</v>
      </c>
      <c r="D1353" s="31">
        <v>44577</v>
      </c>
      <c r="E1353" s="31" t="s">
        <v>833</v>
      </c>
      <c r="F1353" s="31" t="s">
        <v>834</v>
      </c>
      <c r="G1353" s="31" t="s">
        <v>2578</v>
      </c>
      <c r="H1353" s="31" t="s">
        <v>1291</v>
      </c>
      <c r="I1353" s="31" t="s">
        <v>2579</v>
      </c>
      <c r="J1353" s="31" t="s">
        <v>5006</v>
      </c>
      <c r="K1353" s="31"/>
      <c r="N1353" s="31" t="s">
        <v>5426</v>
      </c>
    </row>
    <row r="1354" spans="1:19" x14ac:dyDescent="0.25">
      <c r="A1354" s="31" t="s">
        <v>5427</v>
      </c>
      <c r="B1354" s="31" t="s">
        <v>5429</v>
      </c>
      <c r="C1354" s="31">
        <v>10921845</v>
      </c>
      <c r="D1354" s="31">
        <v>44578</v>
      </c>
      <c r="E1354" s="31" t="s">
        <v>833</v>
      </c>
      <c r="F1354" s="31" t="s">
        <v>834</v>
      </c>
      <c r="G1354" s="31" t="s">
        <v>2522</v>
      </c>
      <c r="H1354" s="31" t="s">
        <v>1291</v>
      </c>
      <c r="I1354" s="31" t="s">
        <v>5428</v>
      </c>
      <c r="J1354" s="31" t="s">
        <v>5430</v>
      </c>
      <c r="K1354" s="31"/>
      <c r="N1354" s="31" t="s">
        <v>5393</v>
      </c>
      <c r="O1354" s="31" t="s">
        <v>847</v>
      </c>
      <c r="P1354" s="31" t="s">
        <v>5431</v>
      </c>
      <c r="Q1354" s="31" t="s">
        <v>842</v>
      </c>
      <c r="R1354" s="31" t="s">
        <v>843</v>
      </c>
      <c r="S1354" s="31" t="s">
        <v>844</v>
      </c>
    </row>
    <row r="1355" spans="1:19" x14ac:dyDescent="0.25">
      <c r="A1355" s="31" t="s">
        <v>5432</v>
      </c>
      <c r="B1355" s="31" t="s">
        <v>5433</v>
      </c>
      <c r="C1355" s="31">
        <v>10922264</v>
      </c>
      <c r="D1355" s="31">
        <v>44666</v>
      </c>
      <c r="E1355" s="31" t="s">
        <v>833</v>
      </c>
      <c r="F1355" s="31" t="s">
        <v>834</v>
      </c>
      <c r="G1355" s="31" t="s">
        <v>2522</v>
      </c>
      <c r="H1355" s="31" t="s">
        <v>1291</v>
      </c>
      <c r="I1355" s="31" t="s">
        <v>2523</v>
      </c>
      <c r="J1355" s="31" t="s">
        <v>5434</v>
      </c>
      <c r="K1355" s="31"/>
      <c r="N1355" s="31" t="s">
        <v>1806</v>
      </c>
    </row>
    <row r="1356" spans="1:19" x14ac:dyDescent="0.25">
      <c r="A1356" s="31" t="s">
        <v>5435</v>
      </c>
      <c r="B1356" s="31" t="s">
        <v>5414</v>
      </c>
      <c r="C1356" s="31">
        <v>10931230</v>
      </c>
      <c r="D1356" s="31">
        <v>44642</v>
      </c>
      <c r="E1356" s="31" t="s">
        <v>833</v>
      </c>
      <c r="F1356" s="31" t="s">
        <v>834</v>
      </c>
      <c r="G1356" s="31" t="s">
        <v>2578</v>
      </c>
      <c r="H1356" s="31" t="s">
        <v>1291</v>
      </c>
      <c r="I1356" s="31" t="s">
        <v>5385</v>
      </c>
      <c r="J1356" s="31" t="s">
        <v>5436</v>
      </c>
      <c r="K1356" s="31"/>
      <c r="N1356" s="31" t="s">
        <v>5437</v>
      </c>
      <c r="O1356" s="31" t="s">
        <v>847</v>
      </c>
      <c r="P1356" s="31" t="s">
        <v>848</v>
      </c>
      <c r="Q1356" s="31" t="s">
        <v>842</v>
      </c>
      <c r="R1356" s="31" t="s">
        <v>843</v>
      </c>
      <c r="S1356" s="31" t="s">
        <v>844</v>
      </c>
    </row>
    <row r="1357" spans="1:19" x14ac:dyDescent="0.25">
      <c r="A1357" s="31" t="s">
        <v>5438</v>
      </c>
      <c r="B1357" s="31" t="s">
        <v>3923</v>
      </c>
      <c r="C1357" s="31">
        <v>10931422</v>
      </c>
      <c r="D1357" s="31">
        <v>44644</v>
      </c>
      <c r="E1357" s="31" t="s">
        <v>833</v>
      </c>
      <c r="F1357" s="31" t="s">
        <v>834</v>
      </c>
      <c r="G1357" s="31" t="s">
        <v>2578</v>
      </c>
      <c r="H1357" s="31" t="s">
        <v>1291</v>
      </c>
      <c r="I1357" s="31" t="s">
        <v>3908</v>
      </c>
      <c r="J1357" s="31" t="s">
        <v>5439</v>
      </c>
      <c r="K1357" s="31"/>
      <c r="N1357" s="31" t="s">
        <v>5440</v>
      </c>
    </row>
    <row r="1358" spans="1:19" x14ac:dyDescent="0.25">
      <c r="A1358" s="31" t="s">
        <v>5441</v>
      </c>
      <c r="B1358" s="31" t="s">
        <v>5442</v>
      </c>
      <c r="C1358" s="31">
        <v>10931524</v>
      </c>
      <c r="D1358" s="31">
        <v>44645</v>
      </c>
      <c r="E1358" s="31" t="s">
        <v>833</v>
      </c>
      <c r="F1358" s="31" t="s">
        <v>834</v>
      </c>
      <c r="G1358" s="31" t="s">
        <v>2578</v>
      </c>
      <c r="H1358" s="31" t="s">
        <v>1291</v>
      </c>
      <c r="I1358" s="31" t="s">
        <v>3908</v>
      </c>
      <c r="J1358" s="31" t="s">
        <v>5443</v>
      </c>
      <c r="K1358" s="31"/>
      <c r="N1358" s="31" t="s">
        <v>5440</v>
      </c>
    </row>
    <row r="1359" spans="1:19" x14ac:dyDescent="0.25">
      <c r="A1359" s="31" t="s">
        <v>5444</v>
      </c>
      <c r="B1359" s="31" t="s">
        <v>5446</v>
      </c>
      <c r="C1359" s="31">
        <v>10932771</v>
      </c>
      <c r="D1359" s="31">
        <v>44656</v>
      </c>
      <c r="E1359" s="31" t="s">
        <v>833</v>
      </c>
      <c r="F1359" s="31" t="s">
        <v>834</v>
      </c>
      <c r="G1359" s="31" t="s">
        <v>2578</v>
      </c>
      <c r="H1359" s="31" t="s">
        <v>1291</v>
      </c>
      <c r="I1359" s="31" t="s">
        <v>5445</v>
      </c>
      <c r="J1359" s="31" t="s">
        <v>5447</v>
      </c>
      <c r="K1359" s="31"/>
      <c r="N1359" s="31" t="s">
        <v>5448</v>
      </c>
    </row>
    <row r="1360" spans="1:19" x14ac:dyDescent="0.25">
      <c r="A1360" s="31" t="s">
        <v>5449</v>
      </c>
      <c r="B1360" s="31" t="s">
        <v>5450</v>
      </c>
      <c r="C1360" s="31">
        <v>10961829</v>
      </c>
      <c r="D1360" s="31">
        <v>44993</v>
      </c>
      <c r="E1360" s="31" t="s">
        <v>833</v>
      </c>
      <c r="F1360" s="31" t="s">
        <v>834</v>
      </c>
      <c r="G1360" s="31" t="s">
        <v>2578</v>
      </c>
      <c r="H1360" s="31" t="s">
        <v>1291</v>
      </c>
      <c r="I1360" s="31" t="s">
        <v>2579</v>
      </c>
      <c r="J1360" s="31" t="s">
        <v>5451</v>
      </c>
      <c r="K1360" s="31"/>
      <c r="N1360" s="31" t="s">
        <v>5452</v>
      </c>
      <c r="O1360" s="31" t="s">
        <v>841</v>
      </c>
      <c r="Q1360" s="31" t="s">
        <v>842</v>
      </c>
      <c r="R1360" s="31" t="s">
        <v>843</v>
      </c>
      <c r="S1360" s="31" t="s">
        <v>844</v>
      </c>
    </row>
    <row r="1361" spans="1:19" x14ac:dyDescent="0.25">
      <c r="A1361" s="31" t="s">
        <v>5453</v>
      </c>
      <c r="B1361" s="31" t="s">
        <v>5454</v>
      </c>
      <c r="C1361" s="31">
        <v>11037468</v>
      </c>
      <c r="D1361" s="31">
        <v>4615</v>
      </c>
      <c r="E1361" s="31" t="s">
        <v>833</v>
      </c>
      <c r="F1361" s="31" t="s">
        <v>834</v>
      </c>
      <c r="G1361" s="31" t="s">
        <v>1458</v>
      </c>
      <c r="H1361" s="31" t="s">
        <v>1459</v>
      </c>
      <c r="I1361" s="31" t="s">
        <v>2657</v>
      </c>
      <c r="J1361" s="31" t="s">
        <v>5455</v>
      </c>
      <c r="K1361" s="31"/>
      <c r="N1361" s="31" t="s">
        <v>1280</v>
      </c>
      <c r="O1361" s="31" t="s">
        <v>1601</v>
      </c>
      <c r="P1361" s="31" t="s">
        <v>848</v>
      </c>
      <c r="Q1361" s="31" t="s">
        <v>842</v>
      </c>
      <c r="R1361" s="31" t="s">
        <v>843</v>
      </c>
      <c r="S1361" s="31" t="s">
        <v>844</v>
      </c>
    </row>
    <row r="1362" spans="1:19" x14ac:dyDescent="0.25">
      <c r="A1362" s="31" t="s">
        <v>5456</v>
      </c>
      <c r="B1362" s="31" t="s">
        <v>4692</v>
      </c>
      <c r="C1362" s="31">
        <v>11050246</v>
      </c>
      <c r="D1362" s="31">
        <v>46344</v>
      </c>
      <c r="E1362" s="31" t="s">
        <v>833</v>
      </c>
      <c r="F1362" s="31" t="s">
        <v>834</v>
      </c>
      <c r="G1362" s="31" t="s">
        <v>1478</v>
      </c>
      <c r="H1362" s="31" t="s">
        <v>1459</v>
      </c>
      <c r="I1362" s="31" t="s">
        <v>4691</v>
      </c>
      <c r="J1362" s="31" t="s">
        <v>5457</v>
      </c>
      <c r="K1362" s="31"/>
      <c r="N1362" s="31" t="s">
        <v>5458</v>
      </c>
    </row>
    <row r="1363" spans="1:19" x14ac:dyDescent="0.25">
      <c r="A1363" s="31" t="s">
        <v>5459</v>
      </c>
      <c r="B1363" s="31" t="s">
        <v>2544</v>
      </c>
      <c r="C1363" s="31">
        <v>11062418</v>
      </c>
      <c r="D1363" s="31">
        <v>46585</v>
      </c>
      <c r="E1363" s="31" t="s">
        <v>833</v>
      </c>
      <c r="F1363" s="31" t="s">
        <v>834</v>
      </c>
      <c r="G1363" s="31" t="s">
        <v>2542</v>
      </c>
      <c r="H1363" s="31" t="s">
        <v>1459</v>
      </c>
      <c r="I1363" s="31" t="s">
        <v>2543</v>
      </c>
      <c r="J1363" s="31" t="s">
        <v>5460</v>
      </c>
      <c r="K1363" s="31"/>
      <c r="N1363" s="31" t="s">
        <v>5461</v>
      </c>
      <c r="O1363" s="31" t="s">
        <v>5462</v>
      </c>
      <c r="Q1363" s="31" t="s">
        <v>2590</v>
      </c>
      <c r="S1363" s="31" t="s">
        <v>844</v>
      </c>
    </row>
    <row r="1364" spans="1:19" x14ac:dyDescent="0.25">
      <c r="A1364" s="31" t="s">
        <v>5463</v>
      </c>
      <c r="B1364" s="31" t="s">
        <v>2544</v>
      </c>
      <c r="C1364" s="31">
        <v>11062609</v>
      </c>
      <c r="D1364" s="31">
        <v>46586</v>
      </c>
      <c r="E1364" s="31" t="s">
        <v>833</v>
      </c>
      <c r="F1364" s="31" t="s">
        <v>834</v>
      </c>
      <c r="G1364" s="31" t="s">
        <v>2542</v>
      </c>
      <c r="H1364" s="31" t="s">
        <v>1459</v>
      </c>
      <c r="I1364" s="31" t="s">
        <v>2543</v>
      </c>
      <c r="J1364" s="31" t="s">
        <v>5464</v>
      </c>
      <c r="K1364" s="31"/>
      <c r="N1364" s="31" t="s">
        <v>5461</v>
      </c>
      <c r="O1364" s="31" t="s">
        <v>5462</v>
      </c>
      <c r="Q1364" s="31" t="s">
        <v>2590</v>
      </c>
      <c r="S1364" s="31" t="s">
        <v>844</v>
      </c>
    </row>
    <row r="1365" spans="1:19" x14ac:dyDescent="0.25">
      <c r="A1365" s="31" t="s">
        <v>5465</v>
      </c>
      <c r="B1365" s="31" t="s">
        <v>5289</v>
      </c>
      <c r="C1365" s="31">
        <v>11085894</v>
      </c>
      <c r="D1365" s="31">
        <v>4685</v>
      </c>
      <c r="E1365" s="31" t="s">
        <v>833</v>
      </c>
      <c r="F1365" s="31" t="s">
        <v>834</v>
      </c>
      <c r="G1365" s="31" t="s">
        <v>2635</v>
      </c>
      <c r="H1365" s="31" t="s">
        <v>1261</v>
      </c>
      <c r="I1365" s="31" t="s">
        <v>3135</v>
      </c>
      <c r="J1365" s="31" t="s">
        <v>5466</v>
      </c>
      <c r="K1365" s="31"/>
      <c r="N1365" s="31" t="s">
        <v>5467</v>
      </c>
    </row>
    <row r="1366" spans="1:19" x14ac:dyDescent="0.25">
      <c r="A1366" s="31" t="s">
        <v>5468</v>
      </c>
      <c r="B1366" s="31" t="s">
        <v>2962</v>
      </c>
      <c r="C1366" s="31">
        <v>11134718</v>
      </c>
      <c r="D1366" s="31">
        <v>54456</v>
      </c>
      <c r="E1366" s="31" t="s">
        <v>833</v>
      </c>
      <c r="F1366" s="31" t="s">
        <v>834</v>
      </c>
      <c r="G1366" s="31" t="s">
        <v>1987</v>
      </c>
      <c r="H1366" s="31" t="s">
        <v>1988</v>
      </c>
      <c r="I1366" s="31" t="s">
        <v>2961</v>
      </c>
      <c r="J1366" s="31" t="s">
        <v>5469</v>
      </c>
      <c r="K1366" s="31"/>
      <c r="N1366" s="31" t="s">
        <v>5470</v>
      </c>
      <c r="O1366" s="31" t="s">
        <v>871</v>
      </c>
      <c r="Q1366" s="31" t="s">
        <v>842</v>
      </c>
      <c r="R1366" s="31" t="s">
        <v>858</v>
      </c>
      <c r="S1366" s="31" t="s">
        <v>844</v>
      </c>
    </row>
    <row r="1367" spans="1:19" x14ac:dyDescent="0.25">
      <c r="A1367" s="31" t="s">
        <v>5471</v>
      </c>
      <c r="B1367" s="31" t="s">
        <v>2962</v>
      </c>
      <c r="C1367" s="31">
        <v>11148997</v>
      </c>
      <c r="D1367" s="31">
        <v>54452</v>
      </c>
      <c r="E1367" s="31" t="s">
        <v>833</v>
      </c>
      <c r="F1367" s="31" t="s">
        <v>834</v>
      </c>
      <c r="G1367" s="31" t="s">
        <v>1987</v>
      </c>
      <c r="H1367" s="31" t="s">
        <v>1988</v>
      </c>
      <c r="I1367" s="31" t="s">
        <v>2961</v>
      </c>
      <c r="J1367" s="31" t="s">
        <v>5472</v>
      </c>
      <c r="K1367" s="31"/>
      <c r="N1367" s="31" t="s">
        <v>5473</v>
      </c>
      <c r="O1367" s="31" t="s">
        <v>857</v>
      </c>
      <c r="Q1367" s="31" t="s">
        <v>842</v>
      </c>
      <c r="R1367" s="31" t="s">
        <v>843</v>
      </c>
      <c r="S1367" s="31" t="s">
        <v>844</v>
      </c>
    </row>
    <row r="1368" spans="1:19" x14ac:dyDescent="0.25">
      <c r="A1368" s="31" t="s">
        <v>5474</v>
      </c>
      <c r="B1368" s="31" t="s">
        <v>2962</v>
      </c>
      <c r="C1368" s="31">
        <v>11149233</v>
      </c>
      <c r="D1368" s="31">
        <v>54453</v>
      </c>
      <c r="E1368" s="31" t="s">
        <v>833</v>
      </c>
      <c r="F1368" s="31" t="s">
        <v>834</v>
      </c>
      <c r="G1368" s="31" t="s">
        <v>1987</v>
      </c>
      <c r="H1368" s="31" t="s">
        <v>1988</v>
      </c>
      <c r="I1368" s="31" t="s">
        <v>2961</v>
      </c>
      <c r="J1368" s="31" t="s">
        <v>5475</v>
      </c>
      <c r="K1368" s="31"/>
      <c r="N1368" s="31" t="s">
        <v>5476</v>
      </c>
      <c r="O1368" s="31" t="s">
        <v>857</v>
      </c>
      <c r="Q1368" s="31" t="s">
        <v>842</v>
      </c>
      <c r="R1368" s="31" t="s">
        <v>1454</v>
      </c>
      <c r="S1368" s="31" t="s">
        <v>844</v>
      </c>
    </row>
    <row r="1369" spans="1:19" x14ac:dyDescent="0.25">
      <c r="A1369" s="31" t="s">
        <v>5477</v>
      </c>
      <c r="B1369" s="31" t="s">
        <v>2962</v>
      </c>
      <c r="C1369" s="31">
        <v>11149387</v>
      </c>
      <c r="D1369" s="31">
        <v>54454</v>
      </c>
      <c r="E1369" s="31" t="s">
        <v>833</v>
      </c>
      <c r="F1369" s="31" t="s">
        <v>834</v>
      </c>
      <c r="G1369" s="31" t="s">
        <v>1987</v>
      </c>
      <c r="H1369" s="31" t="s">
        <v>1988</v>
      </c>
      <c r="I1369" s="31" t="s">
        <v>2961</v>
      </c>
      <c r="J1369" s="31" t="s">
        <v>5478</v>
      </c>
      <c r="K1369" s="31"/>
      <c r="N1369" s="31" t="s">
        <v>3112</v>
      </c>
      <c r="O1369" s="31" t="s">
        <v>871</v>
      </c>
      <c r="Q1369" s="31" t="s">
        <v>842</v>
      </c>
      <c r="R1369" s="31" t="s">
        <v>858</v>
      </c>
      <c r="S1369" s="31" t="s">
        <v>844</v>
      </c>
    </row>
    <row r="1370" spans="1:19" x14ac:dyDescent="0.25">
      <c r="A1370" s="31" t="s">
        <v>5479</v>
      </c>
      <c r="B1370" s="31" t="s">
        <v>2962</v>
      </c>
      <c r="C1370" s="31">
        <v>11149530</v>
      </c>
      <c r="D1370" s="31">
        <v>54455</v>
      </c>
      <c r="E1370" s="31" t="s">
        <v>833</v>
      </c>
      <c r="F1370" s="31" t="s">
        <v>834</v>
      </c>
      <c r="G1370" s="31" t="s">
        <v>1987</v>
      </c>
      <c r="H1370" s="31" t="s">
        <v>1988</v>
      </c>
      <c r="I1370" s="31" t="s">
        <v>2961</v>
      </c>
      <c r="J1370" s="31" t="s">
        <v>5480</v>
      </c>
      <c r="K1370" s="31"/>
      <c r="N1370" s="31" t="s">
        <v>5481</v>
      </c>
      <c r="O1370" s="31" t="s">
        <v>871</v>
      </c>
      <c r="Q1370" s="31" t="s">
        <v>842</v>
      </c>
      <c r="R1370" s="31" t="s">
        <v>858</v>
      </c>
      <c r="S1370" s="31" t="s">
        <v>844</v>
      </c>
    </row>
    <row r="1371" spans="1:19" x14ac:dyDescent="0.25">
      <c r="A1371" s="31" t="s">
        <v>5482</v>
      </c>
      <c r="B1371" s="31" t="s">
        <v>2981</v>
      </c>
      <c r="C1371" s="31">
        <v>11156258</v>
      </c>
      <c r="D1371" s="31">
        <v>54587</v>
      </c>
      <c r="E1371" s="31" t="s">
        <v>833</v>
      </c>
      <c r="F1371" s="31" t="s">
        <v>834</v>
      </c>
      <c r="G1371" s="31" t="s">
        <v>1987</v>
      </c>
      <c r="H1371" s="31" t="s">
        <v>1988</v>
      </c>
      <c r="I1371" s="31" t="s">
        <v>2980</v>
      </c>
      <c r="J1371" s="31" t="s">
        <v>5387</v>
      </c>
      <c r="K1371" s="31"/>
      <c r="N1371" s="31" t="s">
        <v>5483</v>
      </c>
      <c r="O1371" s="31" t="s">
        <v>857</v>
      </c>
      <c r="Q1371" s="31" t="s">
        <v>842</v>
      </c>
      <c r="R1371" s="31" t="s">
        <v>1454</v>
      </c>
      <c r="S1371" s="31" t="s">
        <v>844</v>
      </c>
    </row>
    <row r="1372" spans="1:19" x14ac:dyDescent="0.25">
      <c r="A1372" s="31" t="s">
        <v>5484</v>
      </c>
      <c r="B1372" s="31" t="s">
        <v>5485</v>
      </c>
      <c r="C1372" s="31">
        <v>11166846</v>
      </c>
      <c r="D1372" s="31">
        <v>54555</v>
      </c>
      <c r="E1372" s="31" t="s">
        <v>833</v>
      </c>
      <c r="F1372" s="31" t="s">
        <v>834</v>
      </c>
      <c r="G1372" s="31" t="s">
        <v>1987</v>
      </c>
      <c r="H1372" s="31" t="s">
        <v>1988</v>
      </c>
      <c r="I1372" s="31" t="s">
        <v>2980</v>
      </c>
      <c r="J1372" s="31" t="s">
        <v>5486</v>
      </c>
      <c r="K1372" s="31"/>
      <c r="N1372" s="31" t="s">
        <v>5487</v>
      </c>
      <c r="O1372" s="31" t="s">
        <v>847</v>
      </c>
      <c r="P1372" s="31" t="s">
        <v>5488</v>
      </c>
      <c r="Q1372" s="31" t="s">
        <v>842</v>
      </c>
      <c r="R1372" s="31" t="s">
        <v>843</v>
      </c>
      <c r="S1372" s="31" t="s">
        <v>844</v>
      </c>
    </row>
    <row r="1373" spans="1:19" x14ac:dyDescent="0.25">
      <c r="A1373" s="31" t="s">
        <v>5489</v>
      </c>
      <c r="B1373" s="31" t="s">
        <v>5490</v>
      </c>
      <c r="C1373" s="31">
        <v>11168633</v>
      </c>
      <c r="D1373" s="31">
        <v>54571</v>
      </c>
      <c r="E1373" s="31" t="s">
        <v>833</v>
      </c>
      <c r="F1373" s="31" t="s">
        <v>834</v>
      </c>
      <c r="G1373" s="31" t="s">
        <v>1987</v>
      </c>
      <c r="H1373" s="31" t="s">
        <v>1988</v>
      </c>
      <c r="I1373" s="31" t="s">
        <v>2980</v>
      </c>
      <c r="J1373" s="31" t="s">
        <v>5491</v>
      </c>
      <c r="K1373" s="31"/>
      <c r="N1373" s="31" t="s">
        <v>5492</v>
      </c>
      <c r="O1373" s="31" t="s">
        <v>857</v>
      </c>
      <c r="Q1373" s="31" t="s">
        <v>842</v>
      </c>
      <c r="R1373" s="31" t="s">
        <v>1454</v>
      </c>
      <c r="S1373" s="31" t="s">
        <v>844</v>
      </c>
    </row>
    <row r="1374" spans="1:19" x14ac:dyDescent="0.25">
      <c r="A1374" s="31" t="s">
        <v>5493</v>
      </c>
      <c r="B1374" s="31" t="s">
        <v>2981</v>
      </c>
      <c r="C1374" s="31">
        <v>11169255</v>
      </c>
      <c r="D1374" s="31">
        <v>54576</v>
      </c>
      <c r="E1374" s="31" t="s">
        <v>833</v>
      </c>
      <c r="F1374" s="31" t="s">
        <v>834</v>
      </c>
      <c r="G1374" s="31" t="s">
        <v>1987</v>
      </c>
      <c r="H1374" s="31" t="s">
        <v>1988</v>
      </c>
      <c r="I1374" s="31" t="s">
        <v>2980</v>
      </c>
      <c r="J1374" s="31" t="s">
        <v>5494</v>
      </c>
      <c r="K1374" s="31"/>
      <c r="N1374" s="31" t="s">
        <v>5495</v>
      </c>
      <c r="O1374" s="31" t="s">
        <v>857</v>
      </c>
      <c r="Q1374" s="31" t="s">
        <v>842</v>
      </c>
      <c r="R1374" s="31" t="s">
        <v>1454</v>
      </c>
      <c r="S1374" s="31" t="s">
        <v>844</v>
      </c>
    </row>
    <row r="1375" spans="1:19" x14ac:dyDescent="0.25">
      <c r="A1375" s="31" t="s">
        <v>5496</v>
      </c>
      <c r="B1375" s="31" t="s">
        <v>2981</v>
      </c>
      <c r="C1375" s="31">
        <v>11176078</v>
      </c>
      <c r="D1375" s="31">
        <v>54621</v>
      </c>
      <c r="E1375" s="31" t="s">
        <v>833</v>
      </c>
      <c r="F1375" s="31" t="s">
        <v>834</v>
      </c>
      <c r="G1375" s="31" t="s">
        <v>1987</v>
      </c>
      <c r="H1375" s="31" t="s">
        <v>1988</v>
      </c>
      <c r="I1375" s="31" t="s">
        <v>2980</v>
      </c>
      <c r="J1375" s="31" t="s">
        <v>5497</v>
      </c>
      <c r="K1375" s="31"/>
      <c r="N1375" s="31" t="s">
        <v>2440</v>
      </c>
      <c r="O1375" s="31" t="s">
        <v>857</v>
      </c>
      <c r="Q1375" s="31" t="s">
        <v>842</v>
      </c>
      <c r="R1375" s="31" t="s">
        <v>843</v>
      </c>
      <c r="S1375" s="31" t="s">
        <v>844</v>
      </c>
    </row>
    <row r="1376" spans="1:19" x14ac:dyDescent="0.25">
      <c r="A1376" s="31" t="s">
        <v>5498</v>
      </c>
      <c r="B1376" s="31" t="s">
        <v>2981</v>
      </c>
      <c r="C1376" s="31">
        <v>11177070</v>
      </c>
      <c r="D1376" s="31">
        <v>54625</v>
      </c>
      <c r="E1376" s="31" t="s">
        <v>833</v>
      </c>
      <c r="F1376" s="31" t="s">
        <v>834</v>
      </c>
      <c r="G1376" s="31" t="s">
        <v>1987</v>
      </c>
      <c r="H1376" s="31" t="s">
        <v>1988</v>
      </c>
      <c r="I1376" s="31" t="s">
        <v>2980</v>
      </c>
      <c r="J1376" s="31" t="s">
        <v>5499</v>
      </c>
      <c r="K1376" s="31"/>
      <c r="N1376" s="31" t="s">
        <v>5500</v>
      </c>
      <c r="O1376" s="31" t="s">
        <v>857</v>
      </c>
      <c r="Q1376" s="31" t="s">
        <v>842</v>
      </c>
      <c r="R1376" s="31" t="s">
        <v>1454</v>
      </c>
      <c r="S1376" s="31" t="s">
        <v>844</v>
      </c>
    </row>
    <row r="1377" spans="1:19" x14ac:dyDescent="0.25">
      <c r="A1377" s="31" t="s">
        <v>5501</v>
      </c>
      <c r="B1377" s="31" t="s">
        <v>2981</v>
      </c>
      <c r="C1377" s="31">
        <v>11177973</v>
      </c>
      <c r="D1377" s="31">
        <v>54628</v>
      </c>
      <c r="E1377" s="31" t="s">
        <v>833</v>
      </c>
      <c r="F1377" s="31" t="s">
        <v>834</v>
      </c>
      <c r="G1377" s="31" t="s">
        <v>1987</v>
      </c>
      <c r="H1377" s="31" t="s">
        <v>1988</v>
      </c>
      <c r="I1377" s="31" t="s">
        <v>2980</v>
      </c>
      <c r="J1377" s="31" t="s">
        <v>5502</v>
      </c>
      <c r="K1377" s="31"/>
      <c r="N1377" s="31" t="s">
        <v>5503</v>
      </c>
      <c r="O1377" s="31" t="s">
        <v>871</v>
      </c>
      <c r="Q1377" s="31" t="s">
        <v>842</v>
      </c>
      <c r="R1377" s="31" t="s">
        <v>858</v>
      </c>
      <c r="S1377" s="31" t="s">
        <v>844</v>
      </c>
    </row>
    <row r="1378" spans="1:19" x14ac:dyDescent="0.25">
      <c r="A1378" s="31" t="s">
        <v>5504</v>
      </c>
      <c r="B1378" s="31" t="s">
        <v>2981</v>
      </c>
      <c r="C1378" s="31">
        <v>11178934</v>
      </c>
      <c r="D1378" s="31">
        <v>54633</v>
      </c>
      <c r="E1378" s="31" t="s">
        <v>833</v>
      </c>
      <c r="F1378" s="31" t="s">
        <v>834</v>
      </c>
      <c r="G1378" s="31" t="s">
        <v>1987</v>
      </c>
      <c r="H1378" s="31" t="s">
        <v>1988</v>
      </c>
      <c r="I1378" s="31" t="s">
        <v>2980</v>
      </c>
      <c r="J1378" s="31" t="s">
        <v>4938</v>
      </c>
      <c r="K1378" s="31"/>
      <c r="N1378" s="31" t="s">
        <v>5505</v>
      </c>
      <c r="O1378" s="31" t="s">
        <v>857</v>
      </c>
      <c r="Q1378" s="31" t="s">
        <v>842</v>
      </c>
      <c r="R1378" s="31" t="s">
        <v>1454</v>
      </c>
      <c r="S1378" s="31" t="s">
        <v>844</v>
      </c>
    </row>
    <row r="1379" spans="1:19" x14ac:dyDescent="0.25">
      <c r="A1379" s="31" t="s">
        <v>5506</v>
      </c>
      <c r="B1379" s="31" t="s">
        <v>2981</v>
      </c>
      <c r="C1379" s="31">
        <v>11179477</v>
      </c>
      <c r="D1379" s="31">
        <v>54637</v>
      </c>
      <c r="E1379" s="31" t="s">
        <v>833</v>
      </c>
      <c r="F1379" s="31" t="s">
        <v>834</v>
      </c>
      <c r="G1379" s="31" t="s">
        <v>1987</v>
      </c>
      <c r="H1379" s="31" t="s">
        <v>1988</v>
      </c>
      <c r="I1379" s="31" t="s">
        <v>2980</v>
      </c>
      <c r="J1379" s="31" t="s">
        <v>5507</v>
      </c>
      <c r="K1379" s="31"/>
      <c r="N1379" s="31" t="s">
        <v>5508</v>
      </c>
      <c r="O1379" s="31" t="s">
        <v>857</v>
      </c>
      <c r="Q1379" s="31" t="s">
        <v>842</v>
      </c>
      <c r="R1379" s="31" t="s">
        <v>1454</v>
      </c>
      <c r="S1379" s="31" t="s">
        <v>844</v>
      </c>
    </row>
    <row r="1380" spans="1:19" x14ac:dyDescent="0.25">
      <c r="A1380" s="31" t="s">
        <v>5509</v>
      </c>
      <c r="B1380" s="31" t="s">
        <v>5490</v>
      </c>
      <c r="C1380" s="31">
        <v>11183165</v>
      </c>
      <c r="D1380" s="31">
        <v>54658</v>
      </c>
      <c r="E1380" s="31" t="s">
        <v>833</v>
      </c>
      <c r="F1380" s="31" t="s">
        <v>834</v>
      </c>
      <c r="G1380" s="31" t="s">
        <v>1987</v>
      </c>
      <c r="H1380" s="31" t="s">
        <v>1988</v>
      </c>
      <c r="I1380" s="31" t="s">
        <v>2980</v>
      </c>
      <c r="J1380" s="31" t="s">
        <v>5510</v>
      </c>
      <c r="K1380" s="31"/>
      <c r="N1380" s="31" t="s">
        <v>5511</v>
      </c>
      <c r="O1380" s="31" t="s">
        <v>857</v>
      </c>
      <c r="Q1380" s="31" t="s">
        <v>842</v>
      </c>
      <c r="R1380" s="31" t="s">
        <v>1454</v>
      </c>
      <c r="S1380" s="31" t="s">
        <v>844</v>
      </c>
    </row>
    <row r="1381" spans="1:19" x14ac:dyDescent="0.25">
      <c r="A1381" s="31" t="s">
        <v>5512</v>
      </c>
      <c r="B1381" s="31" t="s">
        <v>2981</v>
      </c>
      <c r="C1381" s="31">
        <v>11184033</v>
      </c>
      <c r="D1381" s="31">
        <v>54668</v>
      </c>
      <c r="E1381" s="31" t="s">
        <v>833</v>
      </c>
      <c r="F1381" s="31" t="s">
        <v>834</v>
      </c>
      <c r="G1381" s="31" t="s">
        <v>1987</v>
      </c>
      <c r="H1381" s="31" t="s">
        <v>1988</v>
      </c>
      <c r="I1381" s="31" t="s">
        <v>2980</v>
      </c>
      <c r="J1381" s="31" t="s">
        <v>5513</v>
      </c>
      <c r="K1381" s="31"/>
      <c r="N1381" s="31" t="s">
        <v>5476</v>
      </c>
      <c r="O1381" s="31" t="s">
        <v>857</v>
      </c>
      <c r="Q1381" s="31" t="s">
        <v>842</v>
      </c>
      <c r="R1381" s="31" t="s">
        <v>1454</v>
      </c>
      <c r="S1381" s="31" t="s">
        <v>844</v>
      </c>
    </row>
    <row r="1382" spans="1:19" x14ac:dyDescent="0.25">
      <c r="A1382" s="31" t="s">
        <v>5514</v>
      </c>
      <c r="B1382" s="31" t="s">
        <v>2981</v>
      </c>
      <c r="C1382" s="31">
        <v>11184744</v>
      </c>
      <c r="D1382" s="31">
        <v>54674</v>
      </c>
      <c r="E1382" s="31" t="s">
        <v>833</v>
      </c>
      <c r="F1382" s="31" t="s">
        <v>834</v>
      </c>
      <c r="G1382" s="31" t="s">
        <v>1987</v>
      </c>
      <c r="H1382" s="31" t="s">
        <v>1988</v>
      </c>
      <c r="I1382" s="31" t="s">
        <v>2980</v>
      </c>
      <c r="J1382" s="31" t="s">
        <v>5515</v>
      </c>
      <c r="K1382" s="31"/>
      <c r="N1382" s="31" t="s">
        <v>5516</v>
      </c>
      <c r="O1382" s="31" t="s">
        <v>857</v>
      </c>
      <c r="Q1382" s="31" t="s">
        <v>842</v>
      </c>
      <c r="R1382" s="31" t="s">
        <v>1454</v>
      </c>
      <c r="S1382" s="31" t="s">
        <v>844</v>
      </c>
    </row>
    <row r="1383" spans="1:19" x14ac:dyDescent="0.25">
      <c r="A1383" s="31" t="s">
        <v>5517</v>
      </c>
      <c r="B1383" s="31" t="s">
        <v>2981</v>
      </c>
      <c r="C1383" s="31">
        <v>11185916</v>
      </c>
      <c r="D1383" s="31">
        <v>54701</v>
      </c>
      <c r="E1383" s="31" t="s">
        <v>833</v>
      </c>
      <c r="F1383" s="31" t="s">
        <v>834</v>
      </c>
      <c r="G1383" s="31" t="s">
        <v>1987</v>
      </c>
      <c r="H1383" s="31" t="s">
        <v>1988</v>
      </c>
      <c r="I1383" s="31" t="s">
        <v>2980</v>
      </c>
      <c r="J1383" s="31" t="s">
        <v>5518</v>
      </c>
      <c r="K1383" s="31"/>
      <c r="N1383" s="31" t="s">
        <v>5519</v>
      </c>
      <c r="O1383" s="31" t="s">
        <v>857</v>
      </c>
      <c r="Q1383" s="31" t="s">
        <v>842</v>
      </c>
      <c r="R1383" s="31" t="s">
        <v>1454</v>
      </c>
      <c r="S1383" s="31" t="s">
        <v>844</v>
      </c>
    </row>
    <row r="1384" spans="1:19" x14ac:dyDescent="0.25">
      <c r="A1384" s="31" t="s">
        <v>5520</v>
      </c>
      <c r="B1384" s="31" t="s">
        <v>2981</v>
      </c>
      <c r="C1384" s="31">
        <v>11192773</v>
      </c>
      <c r="D1384" s="31">
        <v>54720</v>
      </c>
      <c r="E1384" s="31" t="s">
        <v>833</v>
      </c>
      <c r="F1384" s="31" t="s">
        <v>834</v>
      </c>
      <c r="G1384" s="31" t="s">
        <v>1987</v>
      </c>
      <c r="H1384" s="31" t="s">
        <v>1988</v>
      </c>
      <c r="I1384" s="31" t="s">
        <v>2980</v>
      </c>
      <c r="J1384" s="31" t="s">
        <v>3990</v>
      </c>
      <c r="K1384" s="31"/>
      <c r="N1384" s="31" t="s">
        <v>4627</v>
      </c>
      <c r="O1384" s="31" t="s">
        <v>857</v>
      </c>
      <c r="Q1384" s="31" t="s">
        <v>842</v>
      </c>
      <c r="R1384" s="31" t="s">
        <v>843</v>
      </c>
      <c r="S1384" s="31" t="s">
        <v>844</v>
      </c>
    </row>
    <row r="1385" spans="1:19" x14ac:dyDescent="0.25">
      <c r="A1385" s="31" t="s">
        <v>5521</v>
      </c>
      <c r="B1385" s="31" t="s">
        <v>2981</v>
      </c>
      <c r="C1385" s="31">
        <v>11197047</v>
      </c>
      <c r="D1385" s="31">
        <v>54737</v>
      </c>
      <c r="E1385" s="31" t="s">
        <v>833</v>
      </c>
      <c r="F1385" s="31" t="s">
        <v>834</v>
      </c>
      <c r="G1385" s="31" t="s">
        <v>1987</v>
      </c>
      <c r="H1385" s="31" t="s">
        <v>1988</v>
      </c>
      <c r="I1385" s="31" t="s">
        <v>2980</v>
      </c>
      <c r="J1385" s="31" t="s">
        <v>5522</v>
      </c>
      <c r="K1385" s="31"/>
      <c r="N1385" s="31" t="s">
        <v>5476</v>
      </c>
      <c r="O1385" s="31" t="s">
        <v>857</v>
      </c>
      <c r="Q1385" s="31" t="s">
        <v>842</v>
      </c>
      <c r="R1385" s="31" t="s">
        <v>1454</v>
      </c>
      <c r="S1385" s="31" t="s">
        <v>844</v>
      </c>
    </row>
    <row r="1386" spans="1:19" x14ac:dyDescent="0.25">
      <c r="A1386" s="31" t="s">
        <v>5523</v>
      </c>
      <c r="B1386" s="31" t="s">
        <v>2981</v>
      </c>
      <c r="C1386" s="31">
        <v>11197530</v>
      </c>
      <c r="D1386" s="31">
        <v>54740</v>
      </c>
      <c r="E1386" s="31" t="s">
        <v>833</v>
      </c>
      <c r="F1386" s="31" t="s">
        <v>834</v>
      </c>
      <c r="G1386" s="31" t="s">
        <v>1987</v>
      </c>
      <c r="H1386" s="31" t="s">
        <v>1988</v>
      </c>
      <c r="I1386" s="31" t="s">
        <v>2980</v>
      </c>
      <c r="J1386" s="31" t="s">
        <v>1397</v>
      </c>
      <c r="K1386" s="31"/>
      <c r="N1386" s="31" t="s">
        <v>5524</v>
      </c>
      <c r="O1386" s="31" t="s">
        <v>857</v>
      </c>
      <c r="Q1386" s="31" t="s">
        <v>842</v>
      </c>
      <c r="R1386" s="31" t="s">
        <v>1454</v>
      </c>
      <c r="S1386" s="31" t="s">
        <v>844</v>
      </c>
    </row>
    <row r="1387" spans="1:19" x14ac:dyDescent="0.25">
      <c r="A1387" s="31" t="s">
        <v>5525</v>
      </c>
      <c r="B1387" s="31" t="s">
        <v>2981</v>
      </c>
      <c r="C1387" s="31">
        <v>11199003</v>
      </c>
      <c r="D1387" s="31">
        <v>54749</v>
      </c>
      <c r="E1387" s="31" t="s">
        <v>833</v>
      </c>
      <c r="F1387" s="31" t="s">
        <v>834</v>
      </c>
      <c r="G1387" s="31" t="s">
        <v>1987</v>
      </c>
      <c r="H1387" s="31" t="s">
        <v>1988</v>
      </c>
      <c r="I1387" s="31" t="s">
        <v>2980</v>
      </c>
      <c r="J1387" s="31" t="s">
        <v>5526</v>
      </c>
      <c r="K1387" s="31"/>
      <c r="N1387" s="31" t="s">
        <v>5492</v>
      </c>
      <c r="O1387" s="31" t="s">
        <v>857</v>
      </c>
      <c r="Q1387" s="31" t="s">
        <v>842</v>
      </c>
      <c r="R1387" s="31" t="s">
        <v>858</v>
      </c>
      <c r="S1387" s="31" t="s">
        <v>844</v>
      </c>
    </row>
    <row r="1388" spans="1:19" x14ac:dyDescent="0.25">
      <c r="A1388" s="31" t="s">
        <v>5527</v>
      </c>
      <c r="B1388" s="31" t="s">
        <v>2981</v>
      </c>
      <c r="C1388" s="31">
        <v>11199260</v>
      </c>
      <c r="D1388" s="31">
        <v>54750</v>
      </c>
      <c r="E1388" s="31" t="s">
        <v>833</v>
      </c>
      <c r="F1388" s="31" t="s">
        <v>834</v>
      </c>
      <c r="G1388" s="31" t="s">
        <v>1987</v>
      </c>
      <c r="H1388" s="31" t="s">
        <v>1988</v>
      </c>
      <c r="I1388" s="31" t="s">
        <v>2980</v>
      </c>
      <c r="J1388" s="31" t="s">
        <v>5528</v>
      </c>
      <c r="K1388" s="31"/>
      <c r="N1388" s="31" t="s">
        <v>5529</v>
      </c>
      <c r="O1388" s="31" t="s">
        <v>857</v>
      </c>
      <c r="Q1388" s="31" t="s">
        <v>842</v>
      </c>
      <c r="R1388" s="31" t="s">
        <v>1454</v>
      </c>
      <c r="S1388" s="31" t="s">
        <v>844</v>
      </c>
    </row>
    <row r="1389" spans="1:19" x14ac:dyDescent="0.25">
      <c r="A1389" s="31" t="s">
        <v>5530</v>
      </c>
      <c r="B1389" s="31" t="s">
        <v>2981</v>
      </c>
      <c r="C1389" s="31">
        <v>11200129</v>
      </c>
      <c r="D1389" s="31">
        <v>54755</v>
      </c>
      <c r="E1389" s="31" t="s">
        <v>833</v>
      </c>
      <c r="F1389" s="31" t="s">
        <v>834</v>
      </c>
      <c r="G1389" s="31" t="s">
        <v>1987</v>
      </c>
      <c r="H1389" s="31" t="s">
        <v>1988</v>
      </c>
      <c r="I1389" s="31" t="s">
        <v>2980</v>
      </c>
      <c r="J1389" s="31" t="s">
        <v>5531</v>
      </c>
      <c r="K1389" s="31"/>
      <c r="N1389" s="31" t="s">
        <v>5532</v>
      </c>
      <c r="O1389" s="31" t="s">
        <v>857</v>
      </c>
      <c r="Q1389" s="31" t="s">
        <v>842</v>
      </c>
      <c r="R1389" s="31" t="s">
        <v>1275</v>
      </c>
      <c r="S1389" s="31" t="s">
        <v>844</v>
      </c>
    </row>
    <row r="1390" spans="1:19" x14ac:dyDescent="0.25">
      <c r="A1390" s="31" t="s">
        <v>5533</v>
      </c>
      <c r="B1390" s="31" t="s">
        <v>2981</v>
      </c>
      <c r="C1390" s="31">
        <v>11200283</v>
      </c>
      <c r="D1390" s="31">
        <v>54756</v>
      </c>
      <c r="E1390" s="31" t="s">
        <v>833</v>
      </c>
      <c r="F1390" s="31" t="s">
        <v>834</v>
      </c>
      <c r="G1390" s="31" t="s">
        <v>1987</v>
      </c>
      <c r="H1390" s="31" t="s">
        <v>1988</v>
      </c>
      <c r="I1390" s="31" t="s">
        <v>2980</v>
      </c>
      <c r="J1390" s="31" t="s">
        <v>5534</v>
      </c>
      <c r="K1390" s="31"/>
      <c r="N1390" s="31" t="s">
        <v>5535</v>
      </c>
      <c r="O1390" s="31" t="s">
        <v>871</v>
      </c>
      <c r="Q1390" s="31" t="s">
        <v>842</v>
      </c>
      <c r="R1390" s="31" t="s">
        <v>858</v>
      </c>
      <c r="S1390" s="31" t="s">
        <v>844</v>
      </c>
    </row>
    <row r="1391" spans="1:19" x14ac:dyDescent="0.25">
      <c r="A1391" s="31" t="s">
        <v>5536</v>
      </c>
      <c r="B1391" s="31" t="s">
        <v>3332</v>
      </c>
      <c r="C1391" s="31">
        <v>11203767</v>
      </c>
      <c r="D1391" s="31">
        <v>54804</v>
      </c>
      <c r="E1391" s="31" t="s">
        <v>833</v>
      </c>
      <c r="F1391" s="31" t="s">
        <v>834</v>
      </c>
      <c r="G1391" s="31" t="s">
        <v>1987</v>
      </c>
      <c r="H1391" s="31" t="s">
        <v>1988</v>
      </c>
      <c r="I1391" s="31" t="s">
        <v>2980</v>
      </c>
      <c r="J1391" s="31" t="s">
        <v>5537</v>
      </c>
      <c r="K1391" s="31"/>
      <c r="N1391" s="31" t="s">
        <v>5538</v>
      </c>
      <c r="O1391" s="31" t="s">
        <v>857</v>
      </c>
      <c r="Q1391" s="31" t="s">
        <v>842</v>
      </c>
      <c r="R1391" s="31" t="s">
        <v>843</v>
      </c>
      <c r="S1391" s="31" t="s">
        <v>844</v>
      </c>
    </row>
    <row r="1392" spans="1:19" x14ac:dyDescent="0.25">
      <c r="A1392" s="31" t="s">
        <v>5539</v>
      </c>
      <c r="B1392" s="31" t="s">
        <v>5540</v>
      </c>
      <c r="C1392" s="31">
        <v>11203960</v>
      </c>
      <c r="D1392" s="31">
        <v>54805</v>
      </c>
      <c r="E1392" s="31" t="s">
        <v>833</v>
      </c>
      <c r="F1392" s="31" t="s">
        <v>834</v>
      </c>
      <c r="G1392" s="31" t="s">
        <v>1987</v>
      </c>
      <c r="H1392" s="31" t="s">
        <v>1988</v>
      </c>
      <c r="I1392" s="31" t="s">
        <v>2980</v>
      </c>
      <c r="J1392" s="31" t="s">
        <v>935</v>
      </c>
      <c r="K1392" s="31"/>
      <c r="N1392" s="31" t="s">
        <v>5541</v>
      </c>
      <c r="O1392" s="31" t="s">
        <v>857</v>
      </c>
      <c r="Q1392" s="31" t="s">
        <v>842</v>
      </c>
      <c r="R1392" s="31" t="s">
        <v>1454</v>
      </c>
      <c r="S1392" s="31" t="s">
        <v>844</v>
      </c>
    </row>
    <row r="1393" spans="1:19" x14ac:dyDescent="0.25">
      <c r="A1393" s="31" t="s">
        <v>5542</v>
      </c>
      <c r="B1393" s="31" t="s">
        <v>3332</v>
      </c>
      <c r="C1393" s="31">
        <v>11204311</v>
      </c>
      <c r="D1393" s="31">
        <v>54806</v>
      </c>
      <c r="E1393" s="31" t="s">
        <v>833</v>
      </c>
      <c r="F1393" s="31" t="s">
        <v>834</v>
      </c>
      <c r="G1393" s="31" t="s">
        <v>1987</v>
      </c>
      <c r="H1393" s="31" t="s">
        <v>1988</v>
      </c>
      <c r="I1393" s="31" t="s">
        <v>2980</v>
      </c>
      <c r="J1393" s="31" t="s">
        <v>5543</v>
      </c>
      <c r="K1393" s="31"/>
      <c r="N1393" s="31" t="s">
        <v>5544</v>
      </c>
      <c r="O1393" s="31" t="s">
        <v>857</v>
      </c>
      <c r="Q1393" s="31" t="s">
        <v>842</v>
      </c>
      <c r="R1393" s="31" t="s">
        <v>1454</v>
      </c>
      <c r="S1393" s="31" t="s">
        <v>844</v>
      </c>
    </row>
    <row r="1394" spans="1:19" x14ac:dyDescent="0.25">
      <c r="A1394" s="31" t="s">
        <v>5545</v>
      </c>
      <c r="B1394" s="31" t="s">
        <v>3332</v>
      </c>
      <c r="C1394" s="31">
        <v>11204563</v>
      </c>
      <c r="D1394" s="31">
        <v>54807</v>
      </c>
      <c r="E1394" s="31" t="s">
        <v>833</v>
      </c>
      <c r="F1394" s="31" t="s">
        <v>834</v>
      </c>
      <c r="G1394" s="31" t="s">
        <v>1987</v>
      </c>
      <c r="H1394" s="31" t="s">
        <v>1988</v>
      </c>
      <c r="I1394" s="31" t="s">
        <v>2980</v>
      </c>
      <c r="J1394" s="31" t="s">
        <v>5546</v>
      </c>
      <c r="K1394" s="31"/>
      <c r="N1394" s="31" t="s">
        <v>5538</v>
      </c>
      <c r="O1394" s="31" t="s">
        <v>1601</v>
      </c>
      <c r="P1394" s="31" t="s">
        <v>2649</v>
      </c>
      <c r="Q1394" s="31" t="s">
        <v>842</v>
      </c>
      <c r="R1394" s="31" t="s">
        <v>843</v>
      </c>
      <c r="S1394" s="31" t="s">
        <v>844</v>
      </c>
    </row>
    <row r="1395" spans="1:19" x14ac:dyDescent="0.25">
      <c r="A1395" s="31" t="s">
        <v>5547</v>
      </c>
      <c r="B1395" s="31" t="s">
        <v>3332</v>
      </c>
      <c r="C1395" s="31">
        <v>11204787</v>
      </c>
      <c r="D1395" s="31">
        <v>54808</v>
      </c>
      <c r="E1395" s="31" t="s">
        <v>833</v>
      </c>
      <c r="F1395" s="31" t="s">
        <v>834</v>
      </c>
      <c r="G1395" s="31" t="s">
        <v>1987</v>
      </c>
      <c r="H1395" s="31" t="s">
        <v>1988</v>
      </c>
      <c r="I1395" s="31" t="s">
        <v>2980</v>
      </c>
      <c r="J1395" s="31" t="s">
        <v>5548</v>
      </c>
      <c r="K1395" s="31"/>
      <c r="N1395" s="31" t="s">
        <v>5549</v>
      </c>
      <c r="O1395" s="31" t="s">
        <v>857</v>
      </c>
      <c r="Q1395" s="31" t="s">
        <v>842</v>
      </c>
      <c r="R1395" s="31" t="s">
        <v>843</v>
      </c>
      <c r="S1395" s="31" t="s">
        <v>844</v>
      </c>
    </row>
    <row r="1396" spans="1:19" x14ac:dyDescent="0.25">
      <c r="A1396" s="31" t="s">
        <v>5550</v>
      </c>
      <c r="B1396" s="31" t="s">
        <v>5540</v>
      </c>
      <c r="C1396" s="31">
        <v>11205201</v>
      </c>
      <c r="D1396" s="31">
        <v>54809</v>
      </c>
      <c r="E1396" s="31" t="s">
        <v>833</v>
      </c>
      <c r="F1396" s="31" t="s">
        <v>834</v>
      </c>
      <c r="G1396" s="31" t="s">
        <v>1987</v>
      </c>
      <c r="H1396" s="31" t="s">
        <v>1988</v>
      </c>
      <c r="I1396" s="31" t="s">
        <v>2980</v>
      </c>
      <c r="J1396" s="31" t="s">
        <v>5551</v>
      </c>
      <c r="K1396" s="31"/>
      <c r="N1396" s="31" t="s">
        <v>5492</v>
      </c>
      <c r="O1396" s="31" t="s">
        <v>857</v>
      </c>
      <c r="Q1396" s="31" t="s">
        <v>842</v>
      </c>
      <c r="R1396" s="31" t="s">
        <v>1454</v>
      </c>
      <c r="S1396" s="31" t="s">
        <v>844</v>
      </c>
    </row>
    <row r="1397" spans="1:19" x14ac:dyDescent="0.25">
      <c r="A1397" s="31" t="s">
        <v>5552</v>
      </c>
      <c r="B1397" s="31" t="s">
        <v>3332</v>
      </c>
      <c r="C1397" s="31">
        <v>11206026</v>
      </c>
      <c r="D1397" s="31">
        <v>54810</v>
      </c>
      <c r="E1397" s="31" t="s">
        <v>833</v>
      </c>
      <c r="F1397" s="31" t="s">
        <v>834</v>
      </c>
      <c r="G1397" s="31" t="s">
        <v>1987</v>
      </c>
      <c r="H1397" s="31" t="s">
        <v>1988</v>
      </c>
      <c r="I1397" s="31" t="s">
        <v>2980</v>
      </c>
      <c r="J1397" s="31" t="s">
        <v>5553</v>
      </c>
      <c r="K1397" s="31"/>
      <c r="N1397" s="31" t="s">
        <v>5538</v>
      </c>
      <c r="O1397" s="31" t="s">
        <v>871</v>
      </c>
      <c r="Q1397" s="31" t="s">
        <v>842</v>
      </c>
      <c r="R1397" s="31" t="s">
        <v>858</v>
      </c>
      <c r="S1397" s="31" t="s">
        <v>844</v>
      </c>
    </row>
    <row r="1398" spans="1:19" x14ac:dyDescent="0.25">
      <c r="A1398" s="31" t="s">
        <v>5554</v>
      </c>
      <c r="B1398" s="31" t="s">
        <v>3010</v>
      </c>
      <c r="C1398" s="31">
        <v>11206526</v>
      </c>
      <c r="D1398" s="31">
        <v>54812</v>
      </c>
      <c r="E1398" s="31" t="s">
        <v>833</v>
      </c>
      <c r="F1398" s="31" t="s">
        <v>834</v>
      </c>
      <c r="G1398" s="31" t="s">
        <v>1987</v>
      </c>
      <c r="H1398" s="31" t="s">
        <v>1988</v>
      </c>
      <c r="I1398" s="31" t="s">
        <v>2980</v>
      </c>
      <c r="J1398" s="31" t="s">
        <v>5555</v>
      </c>
      <c r="K1398" s="31"/>
      <c r="N1398" s="31" t="s">
        <v>5556</v>
      </c>
      <c r="O1398" s="31" t="s">
        <v>857</v>
      </c>
      <c r="Q1398" s="31" t="s">
        <v>842</v>
      </c>
      <c r="R1398" s="31" t="s">
        <v>843</v>
      </c>
      <c r="S1398" s="31" t="s">
        <v>844</v>
      </c>
    </row>
    <row r="1399" spans="1:19" x14ac:dyDescent="0.25">
      <c r="A1399" s="31" t="s">
        <v>5557</v>
      </c>
      <c r="B1399" s="31" t="s">
        <v>3349</v>
      </c>
      <c r="C1399" s="31">
        <v>11207899</v>
      </c>
      <c r="D1399" s="31">
        <v>54816</v>
      </c>
      <c r="E1399" s="31" t="s">
        <v>833</v>
      </c>
      <c r="F1399" s="31" t="s">
        <v>834</v>
      </c>
      <c r="G1399" s="31" t="s">
        <v>1987</v>
      </c>
      <c r="H1399" s="31" t="s">
        <v>1988</v>
      </c>
      <c r="I1399" s="31" t="s">
        <v>2980</v>
      </c>
      <c r="J1399" s="31" t="s">
        <v>5558</v>
      </c>
      <c r="K1399" s="31"/>
      <c r="N1399" s="31" t="s">
        <v>5099</v>
      </c>
      <c r="O1399" s="31" t="s">
        <v>857</v>
      </c>
      <c r="Q1399" s="31" t="s">
        <v>842</v>
      </c>
      <c r="R1399" s="31" t="s">
        <v>1454</v>
      </c>
      <c r="S1399" s="31" t="s">
        <v>844</v>
      </c>
    </row>
    <row r="1400" spans="1:19" x14ac:dyDescent="0.25">
      <c r="A1400" s="31" t="s">
        <v>5559</v>
      </c>
      <c r="B1400" s="31" t="s">
        <v>3349</v>
      </c>
      <c r="C1400" s="31">
        <v>11208173</v>
      </c>
      <c r="D1400" s="31">
        <v>54817</v>
      </c>
      <c r="E1400" s="31" t="s">
        <v>833</v>
      </c>
      <c r="F1400" s="31" t="s">
        <v>834</v>
      </c>
      <c r="G1400" s="31" t="s">
        <v>1987</v>
      </c>
      <c r="H1400" s="31" t="s">
        <v>1988</v>
      </c>
      <c r="I1400" s="31" t="s">
        <v>2980</v>
      </c>
      <c r="J1400" s="31" t="s">
        <v>5560</v>
      </c>
      <c r="K1400" s="31"/>
      <c r="N1400" s="31" t="s">
        <v>5561</v>
      </c>
      <c r="O1400" s="31" t="s">
        <v>871</v>
      </c>
      <c r="Q1400" s="31" t="s">
        <v>842</v>
      </c>
      <c r="R1400" s="31" t="s">
        <v>843</v>
      </c>
      <c r="S1400" s="31" t="s">
        <v>844</v>
      </c>
    </row>
    <row r="1401" spans="1:19" x14ac:dyDescent="0.25">
      <c r="A1401" s="31" t="s">
        <v>5562</v>
      </c>
      <c r="B1401" s="31" t="s">
        <v>3349</v>
      </c>
      <c r="C1401" s="31">
        <v>11208647</v>
      </c>
      <c r="D1401" s="31">
        <v>54819</v>
      </c>
      <c r="E1401" s="31" t="s">
        <v>833</v>
      </c>
      <c r="F1401" s="31" t="s">
        <v>834</v>
      </c>
      <c r="G1401" s="31" t="s">
        <v>1987</v>
      </c>
      <c r="H1401" s="31" t="s">
        <v>1988</v>
      </c>
      <c r="I1401" s="31" t="s">
        <v>2980</v>
      </c>
      <c r="J1401" s="31" t="s">
        <v>5563</v>
      </c>
      <c r="K1401" s="31"/>
      <c r="N1401" s="31" t="s">
        <v>5564</v>
      </c>
      <c r="O1401" s="31" t="s">
        <v>1601</v>
      </c>
      <c r="P1401" s="31" t="s">
        <v>890</v>
      </c>
      <c r="Q1401" s="31" t="s">
        <v>842</v>
      </c>
      <c r="R1401" s="31" t="s">
        <v>843</v>
      </c>
      <c r="S1401" s="31" t="s">
        <v>844</v>
      </c>
    </row>
    <row r="1402" spans="1:19" x14ac:dyDescent="0.25">
      <c r="A1402" s="31" t="s">
        <v>5565</v>
      </c>
      <c r="B1402" s="31" t="s">
        <v>3349</v>
      </c>
      <c r="C1402" s="31">
        <v>11209178</v>
      </c>
      <c r="D1402" s="31">
        <v>54820</v>
      </c>
      <c r="E1402" s="31" t="s">
        <v>833</v>
      </c>
      <c r="F1402" s="31" t="s">
        <v>834</v>
      </c>
      <c r="G1402" s="31" t="s">
        <v>1987</v>
      </c>
      <c r="H1402" s="31" t="s">
        <v>1988</v>
      </c>
      <c r="I1402" s="31" t="s">
        <v>2980</v>
      </c>
      <c r="J1402" s="31" t="s">
        <v>5566</v>
      </c>
      <c r="K1402" s="31"/>
      <c r="N1402" s="31" t="s">
        <v>5567</v>
      </c>
      <c r="O1402" s="31" t="s">
        <v>847</v>
      </c>
      <c r="P1402" s="31" t="s">
        <v>5107</v>
      </c>
      <c r="Q1402" s="31" t="s">
        <v>842</v>
      </c>
      <c r="R1402" s="31" t="s">
        <v>843</v>
      </c>
      <c r="S1402" s="31" t="s">
        <v>844</v>
      </c>
    </row>
    <row r="1403" spans="1:19" x14ac:dyDescent="0.25">
      <c r="A1403" s="31" t="s">
        <v>5568</v>
      </c>
      <c r="B1403" s="31" t="s">
        <v>3349</v>
      </c>
      <c r="C1403" s="31">
        <v>11209419</v>
      </c>
      <c r="D1403" s="31">
        <v>54821</v>
      </c>
      <c r="E1403" s="31" t="s">
        <v>833</v>
      </c>
      <c r="F1403" s="31" t="s">
        <v>834</v>
      </c>
      <c r="G1403" s="31" t="s">
        <v>1987</v>
      </c>
      <c r="H1403" s="31" t="s">
        <v>1988</v>
      </c>
      <c r="I1403" s="31" t="s">
        <v>2980</v>
      </c>
      <c r="J1403" s="31" t="s">
        <v>5569</v>
      </c>
      <c r="K1403" s="31"/>
      <c r="N1403" s="31" t="s">
        <v>5570</v>
      </c>
      <c r="O1403" s="31" t="s">
        <v>857</v>
      </c>
      <c r="Q1403" s="31" t="s">
        <v>842</v>
      </c>
      <c r="R1403" s="31" t="s">
        <v>858</v>
      </c>
      <c r="S1403" s="31" t="s">
        <v>844</v>
      </c>
    </row>
    <row r="1404" spans="1:19" x14ac:dyDescent="0.25">
      <c r="A1404" s="31" t="s">
        <v>5571</v>
      </c>
      <c r="B1404" s="31" t="s">
        <v>3349</v>
      </c>
      <c r="C1404" s="31">
        <v>11209703</v>
      </c>
      <c r="D1404" s="31">
        <v>54822</v>
      </c>
      <c r="E1404" s="31" t="s">
        <v>833</v>
      </c>
      <c r="F1404" s="31" t="s">
        <v>834</v>
      </c>
      <c r="G1404" s="31" t="s">
        <v>1987</v>
      </c>
      <c r="H1404" s="31" t="s">
        <v>1988</v>
      </c>
      <c r="I1404" s="31" t="s">
        <v>2980</v>
      </c>
      <c r="J1404" s="31" t="s">
        <v>5572</v>
      </c>
      <c r="K1404" s="31"/>
      <c r="N1404" s="31" t="s">
        <v>5573</v>
      </c>
      <c r="O1404" s="31" t="s">
        <v>857</v>
      </c>
      <c r="Q1404" s="31" t="s">
        <v>842</v>
      </c>
      <c r="R1404" s="31" t="s">
        <v>1454</v>
      </c>
      <c r="S1404" s="31" t="s">
        <v>844</v>
      </c>
    </row>
    <row r="1405" spans="1:19" x14ac:dyDescent="0.25">
      <c r="A1405" s="31" t="s">
        <v>5574</v>
      </c>
      <c r="B1405" s="31" t="s">
        <v>3349</v>
      </c>
      <c r="C1405" s="31">
        <v>11210082</v>
      </c>
      <c r="D1405" s="31">
        <v>54823</v>
      </c>
      <c r="E1405" s="31" t="s">
        <v>833</v>
      </c>
      <c r="F1405" s="31" t="s">
        <v>834</v>
      </c>
      <c r="G1405" s="31" t="s">
        <v>1987</v>
      </c>
      <c r="H1405" s="31" t="s">
        <v>1988</v>
      </c>
      <c r="I1405" s="31" t="s">
        <v>2980</v>
      </c>
      <c r="J1405" s="31" t="s">
        <v>5575</v>
      </c>
      <c r="K1405" s="31"/>
      <c r="N1405" s="31" t="s">
        <v>5576</v>
      </c>
      <c r="O1405" s="31" t="s">
        <v>847</v>
      </c>
      <c r="P1405" s="31" t="s">
        <v>2649</v>
      </c>
      <c r="Q1405" s="31" t="s">
        <v>842</v>
      </c>
      <c r="R1405" s="31" t="s">
        <v>843</v>
      </c>
      <c r="S1405" s="31" t="s">
        <v>844</v>
      </c>
    </row>
    <row r="1406" spans="1:19" x14ac:dyDescent="0.25">
      <c r="A1406" s="31" t="s">
        <v>5577</v>
      </c>
      <c r="B1406" s="31" t="s">
        <v>3349</v>
      </c>
      <c r="C1406" s="31">
        <v>11210277</v>
      </c>
      <c r="D1406" s="31">
        <v>54824</v>
      </c>
      <c r="E1406" s="31" t="s">
        <v>833</v>
      </c>
      <c r="F1406" s="31" t="s">
        <v>834</v>
      </c>
      <c r="G1406" s="31" t="s">
        <v>1987</v>
      </c>
      <c r="H1406" s="31" t="s">
        <v>1988</v>
      </c>
      <c r="I1406" s="31" t="s">
        <v>2980</v>
      </c>
      <c r="J1406" s="31" t="s">
        <v>5578</v>
      </c>
      <c r="K1406" s="31"/>
      <c r="N1406" s="31" t="s">
        <v>5579</v>
      </c>
      <c r="O1406" s="31" t="s">
        <v>847</v>
      </c>
      <c r="P1406" s="31" t="s">
        <v>5580</v>
      </c>
    </row>
    <row r="1407" spans="1:19" x14ac:dyDescent="0.25">
      <c r="A1407" s="31" t="s">
        <v>5581</v>
      </c>
      <c r="B1407" s="31" t="s">
        <v>3349</v>
      </c>
      <c r="C1407" s="31">
        <v>11210690</v>
      </c>
      <c r="D1407" s="31">
        <v>54826</v>
      </c>
      <c r="E1407" s="31" t="s">
        <v>833</v>
      </c>
      <c r="F1407" s="31" t="s">
        <v>834</v>
      </c>
      <c r="G1407" s="31" t="s">
        <v>1987</v>
      </c>
      <c r="H1407" s="31" t="s">
        <v>1988</v>
      </c>
      <c r="I1407" s="31" t="s">
        <v>2980</v>
      </c>
      <c r="J1407" s="31" t="s">
        <v>5582</v>
      </c>
      <c r="K1407" s="31"/>
      <c r="N1407" s="31" t="s">
        <v>5099</v>
      </c>
      <c r="O1407" s="31" t="s">
        <v>871</v>
      </c>
      <c r="Q1407" s="31" t="s">
        <v>842</v>
      </c>
      <c r="R1407" s="31" t="s">
        <v>858</v>
      </c>
      <c r="S1407" s="31" t="s">
        <v>844</v>
      </c>
    </row>
    <row r="1408" spans="1:19" x14ac:dyDescent="0.25">
      <c r="A1408" s="31" t="s">
        <v>5583</v>
      </c>
      <c r="B1408" s="31" t="s">
        <v>3349</v>
      </c>
      <c r="C1408" s="31">
        <v>11211264</v>
      </c>
      <c r="D1408" s="31">
        <v>54828</v>
      </c>
      <c r="E1408" s="31" t="s">
        <v>833</v>
      </c>
      <c r="F1408" s="31" t="s">
        <v>834</v>
      </c>
      <c r="G1408" s="31" t="s">
        <v>1987</v>
      </c>
      <c r="H1408" s="31" t="s">
        <v>1988</v>
      </c>
      <c r="I1408" s="31" t="s">
        <v>2980</v>
      </c>
      <c r="J1408" s="31" t="s">
        <v>5584</v>
      </c>
      <c r="K1408" s="31"/>
      <c r="N1408" s="31" t="s">
        <v>5564</v>
      </c>
      <c r="O1408" s="31" t="s">
        <v>841</v>
      </c>
      <c r="Q1408" s="31" t="s">
        <v>842</v>
      </c>
      <c r="R1408" s="31" t="s">
        <v>1454</v>
      </c>
      <c r="S1408" s="31" t="s">
        <v>844</v>
      </c>
    </row>
    <row r="1409" spans="1:19" x14ac:dyDescent="0.25">
      <c r="A1409" s="31" t="s">
        <v>5585</v>
      </c>
      <c r="B1409" s="31" t="s">
        <v>3349</v>
      </c>
      <c r="C1409" s="31">
        <v>11211488</v>
      </c>
      <c r="D1409" s="31">
        <v>54829</v>
      </c>
      <c r="E1409" s="31" t="s">
        <v>833</v>
      </c>
      <c r="F1409" s="31" t="s">
        <v>834</v>
      </c>
      <c r="G1409" s="31" t="s">
        <v>1987</v>
      </c>
      <c r="H1409" s="31" t="s">
        <v>1988</v>
      </c>
      <c r="I1409" s="31" t="s">
        <v>2980</v>
      </c>
      <c r="J1409" s="31" t="s">
        <v>5586</v>
      </c>
      <c r="K1409" s="31"/>
      <c r="N1409" s="31" t="s">
        <v>5587</v>
      </c>
      <c r="O1409" s="31" t="s">
        <v>871</v>
      </c>
      <c r="Q1409" s="31" t="s">
        <v>842</v>
      </c>
      <c r="R1409" s="31" t="s">
        <v>858</v>
      </c>
      <c r="S1409" s="31" t="s">
        <v>844</v>
      </c>
    </row>
    <row r="1410" spans="1:19" x14ac:dyDescent="0.25">
      <c r="A1410" s="31" t="s">
        <v>5588</v>
      </c>
      <c r="B1410" s="31" t="s">
        <v>3349</v>
      </c>
      <c r="C1410" s="31">
        <v>11212090</v>
      </c>
      <c r="D1410" s="31">
        <v>54830</v>
      </c>
      <c r="E1410" s="31" t="s">
        <v>833</v>
      </c>
      <c r="F1410" s="31" t="s">
        <v>834</v>
      </c>
      <c r="G1410" s="31" t="s">
        <v>1987</v>
      </c>
      <c r="H1410" s="31" t="s">
        <v>1988</v>
      </c>
      <c r="I1410" s="31" t="s">
        <v>2980</v>
      </c>
      <c r="J1410" s="31" t="s">
        <v>3337</v>
      </c>
      <c r="K1410" s="31"/>
      <c r="N1410" s="31" t="s">
        <v>3008</v>
      </c>
    </row>
    <row r="1411" spans="1:19" x14ac:dyDescent="0.25">
      <c r="A1411" s="31" t="s">
        <v>5589</v>
      </c>
      <c r="B1411" s="31" t="s">
        <v>3349</v>
      </c>
      <c r="C1411" s="31">
        <v>11212648</v>
      </c>
      <c r="D1411" s="31">
        <v>54832</v>
      </c>
      <c r="E1411" s="31" t="s">
        <v>833</v>
      </c>
      <c r="F1411" s="31" t="s">
        <v>834</v>
      </c>
      <c r="G1411" s="31" t="s">
        <v>1987</v>
      </c>
      <c r="H1411" s="31" t="s">
        <v>1988</v>
      </c>
      <c r="I1411" s="31" t="s">
        <v>2980</v>
      </c>
      <c r="J1411" s="31" t="s">
        <v>5590</v>
      </c>
      <c r="K1411" s="31"/>
      <c r="N1411" s="31" t="s">
        <v>5591</v>
      </c>
      <c r="O1411" s="31" t="s">
        <v>857</v>
      </c>
      <c r="Q1411" s="31" t="s">
        <v>842</v>
      </c>
      <c r="R1411" s="31" t="s">
        <v>858</v>
      </c>
      <c r="S1411" s="31" t="s">
        <v>844</v>
      </c>
    </row>
    <row r="1412" spans="1:19" x14ac:dyDescent="0.25">
      <c r="A1412" s="31" t="s">
        <v>5592</v>
      </c>
      <c r="B1412" s="31" t="s">
        <v>5593</v>
      </c>
      <c r="C1412" s="31">
        <v>11215977</v>
      </c>
      <c r="D1412" s="31">
        <v>54851</v>
      </c>
      <c r="E1412" s="31" t="s">
        <v>833</v>
      </c>
      <c r="F1412" s="31" t="s">
        <v>834</v>
      </c>
      <c r="G1412" s="31" t="s">
        <v>1987</v>
      </c>
      <c r="H1412" s="31" t="s">
        <v>1988</v>
      </c>
      <c r="I1412" s="31" t="s">
        <v>2980</v>
      </c>
      <c r="J1412" s="31" t="s">
        <v>5304</v>
      </c>
      <c r="K1412" s="31"/>
      <c r="N1412" s="31" t="s">
        <v>5594</v>
      </c>
      <c r="O1412" s="31" t="s">
        <v>847</v>
      </c>
      <c r="P1412" s="31" t="s">
        <v>1215</v>
      </c>
      <c r="Q1412" s="31" t="s">
        <v>842</v>
      </c>
      <c r="R1412" s="31" t="s">
        <v>1454</v>
      </c>
      <c r="S1412" s="31" t="s">
        <v>844</v>
      </c>
    </row>
    <row r="1413" spans="1:19" x14ac:dyDescent="0.25">
      <c r="A1413" s="31" t="s">
        <v>5595</v>
      </c>
      <c r="B1413" s="31" t="s">
        <v>5593</v>
      </c>
      <c r="C1413" s="31">
        <v>11216183</v>
      </c>
      <c r="D1413" s="31">
        <v>54853</v>
      </c>
      <c r="E1413" s="31" t="s">
        <v>833</v>
      </c>
      <c r="F1413" s="31" t="s">
        <v>834</v>
      </c>
      <c r="G1413" s="31" t="s">
        <v>1987</v>
      </c>
      <c r="H1413" s="31" t="s">
        <v>1988</v>
      </c>
      <c r="I1413" s="31" t="s">
        <v>2980</v>
      </c>
      <c r="J1413" s="31" t="s">
        <v>5596</v>
      </c>
      <c r="K1413" s="31"/>
      <c r="N1413" s="31" t="s">
        <v>5597</v>
      </c>
      <c r="O1413" s="31" t="s">
        <v>847</v>
      </c>
      <c r="P1413" s="31" t="s">
        <v>1215</v>
      </c>
      <c r="Q1413" s="31" t="s">
        <v>842</v>
      </c>
      <c r="R1413" s="31" t="s">
        <v>1454</v>
      </c>
      <c r="S1413" s="31" t="s">
        <v>844</v>
      </c>
    </row>
    <row r="1414" spans="1:19" x14ac:dyDescent="0.25">
      <c r="A1414" s="31" t="s">
        <v>5598</v>
      </c>
      <c r="B1414" s="31" t="s">
        <v>5600</v>
      </c>
      <c r="C1414" s="31">
        <v>11219321</v>
      </c>
      <c r="D1414" s="31">
        <v>54971</v>
      </c>
      <c r="E1414" s="31" t="s">
        <v>833</v>
      </c>
      <c r="F1414" s="31" t="s">
        <v>834</v>
      </c>
      <c r="G1414" s="31" t="s">
        <v>1987</v>
      </c>
      <c r="H1414" s="31" t="s">
        <v>1988</v>
      </c>
      <c r="I1414" s="31" t="s">
        <v>5599</v>
      </c>
      <c r="J1414" s="31" t="s">
        <v>5601</v>
      </c>
      <c r="K1414" s="31"/>
      <c r="N1414" s="31" t="s">
        <v>5602</v>
      </c>
    </row>
    <row r="1415" spans="1:19" x14ac:dyDescent="0.25">
      <c r="A1415" s="31" t="s">
        <v>5603</v>
      </c>
      <c r="B1415" s="31" t="s">
        <v>5604</v>
      </c>
      <c r="C1415" s="31">
        <v>11224386</v>
      </c>
      <c r="D1415" s="31">
        <v>54986</v>
      </c>
      <c r="E1415" s="31" t="s">
        <v>833</v>
      </c>
      <c r="F1415" s="31" t="s">
        <v>834</v>
      </c>
      <c r="G1415" s="31" t="s">
        <v>1987</v>
      </c>
      <c r="H1415" s="31" t="s">
        <v>1988</v>
      </c>
      <c r="I1415" s="31" t="s">
        <v>5599</v>
      </c>
      <c r="J1415" s="31" t="s">
        <v>5605</v>
      </c>
      <c r="K1415" s="31"/>
      <c r="N1415" s="31" t="s">
        <v>5606</v>
      </c>
      <c r="O1415" s="31" t="s">
        <v>871</v>
      </c>
      <c r="Q1415" s="31" t="s">
        <v>842</v>
      </c>
      <c r="R1415" s="31" t="s">
        <v>858</v>
      </c>
      <c r="S1415" s="31" t="s">
        <v>844</v>
      </c>
    </row>
    <row r="1416" spans="1:19" x14ac:dyDescent="0.25">
      <c r="A1416" s="31" t="s">
        <v>5607</v>
      </c>
      <c r="B1416" s="31" t="s">
        <v>1990</v>
      </c>
      <c r="C1416" s="31">
        <v>11233688</v>
      </c>
      <c r="D1416" s="31">
        <v>55059</v>
      </c>
      <c r="E1416" s="31" t="s">
        <v>833</v>
      </c>
      <c r="F1416" s="31" t="s">
        <v>834</v>
      </c>
      <c r="G1416" s="31" t="s">
        <v>1987</v>
      </c>
      <c r="H1416" s="31" t="s">
        <v>1988</v>
      </c>
      <c r="I1416" s="31" t="s">
        <v>1989</v>
      </c>
      <c r="J1416" s="31" t="s">
        <v>2340</v>
      </c>
      <c r="K1416" s="31"/>
      <c r="N1416" s="31" t="s">
        <v>5608</v>
      </c>
      <c r="O1416" s="31" t="s">
        <v>857</v>
      </c>
      <c r="Q1416" s="31" t="s">
        <v>842</v>
      </c>
      <c r="R1416" s="31" t="s">
        <v>858</v>
      </c>
      <c r="S1416" s="31" t="s">
        <v>844</v>
      </c>
    </row>
    <row r="1417" spans="1:19" x14ac:dyDescent="0.25">
      <c r="A1417" s="31" t="s">
        <v>5609</v>
      </c>
      <c r="B1417" s="31" t="s">
        <v>1990</v>
      </c>
      <c r="C1417" s="31">
        <v>11234104</v>
      </c>
      <c r="D1417" s="31">
        <v>55060</v>
      </c>
      <c r="E1417" s="31" t="s">
        <v>833</v>
      </c>
      <c r="F1417" s="31" t="s">
        <v>834</v>
      </c>
      <c r="G1417" s="31" t="s">
        <v>1987</v>
      </c>
      <c r="H1417" s="31" t="s">
        <v>1988</v>
      </c>
      <c r="I1417" s="31" t="s">
        <v>1989</v>
      </c>
      <c r="J1417" s="31" t="s">
        <v>5610</v>
      </c>
      <c r="K1417" s="31"/>
      <c r="N1417" s="31" t="s">
        <v>5611</v>
      </c>
    </row>
    <row r="1418" spans="1:19" x14ac:dyDescent="0.25">
      <c r="A1418" s="31" t="s">
        <v>5612</v>
      </c>
      <c r="B1418" s="31" t="s">
        <v>5613</v>
      </c>
      <c r="C1418" s="31">
        <v>11236368</v>
      </c>
      <c r="D1418" s="31">
        <v>55008</v>
      </c>
      <c r="E1418" s="31" t="s">
        <v>833</v>
      </c>
      <c r="F1418" s="31" t="s">
        <v>834</v>
      </c>
      <c r="G1418" s="31" t="s">
        <v>1987</v>
      </c>
      <c r="H1418" s="31" t="s">
        <v>1988</v>
      </c>
      <c r="I1418" s="31" t="s">
        <v>5599</v>
      </c>
      <c r="J1418" s="31" t="s">
        <v>5614</v>
      </c>
      <c r="K1418" s="31"/>
      <c r="N1418" s="31" t="s">
        <v>5615</v>
      </c>
    </row>
    <row r="1419" spans="1:19" x14ac:dyDescent="0.25">
      <c r="A1419" s="31" t="s">
        <v>5616</v>
      </c>
      <c r="B1419" s="31" t="s">
        <v>5618</v>
      </c>
      <c r="C1419" s="31">
        <v>11236466</v>
      </c>
      <c r="D1419" s="31">
        <v>55079</v>
      </c>
      <c r="E1419" s="31" t="s">
        <v>833</v>
      </c>
      <c r="F1419" s="31" t="s">
        <v>834</v>
      </c>
      <c r="G1419" s="31" t="s">
        <v>1987</v>
      </c>
      <c r="H1419" s="31" t="s">
        <v>1988</v>
      </c>
      <c r="I1419" s="31" t="s">
        <v>5617</v>
      </c>
      <c r="J1419" s="31" t="s">
        <v>5619</v>
      </c>
      <c r="K1419" s="31"/>
      <c r="N1419" s="31" t="s">
        <v>5620</v>
      </c>
      <c r="O1419" s="31" t="s">
        <v>871</v>
      </c>
      <c r="Q1419" s="31" t="s">
        <v>842</v>
      </c>
      <c r="R1419" s="31" t="s">
        <v>858</v>
      </c>
      <c r="S1419" s="31" t="s">
        <v>844</v>
      </c>
    </row>
    <row r="1420" spans="1:19" x14ac:dyDescent="0.25">
      <c r="A1420" s="31" t="s">
        <v>5621</v>
      </c>
      <c r="B1420" s="31" t="s">
        <v>5604</v>
      </c>
      <c r="C1420" s="31">
        <v>11238132</v>
      </c>
      <c r="D1420" s="31">
        <v>55013</v>
      </c>
      <c r="E1420" s="31" t="s">
        <v>833</v>
      </c>
      <c r="F1420" s="31" t="s">
        <v>834</v>
      </c>
      <c r="G1420" s="31" t="s">
        <v>1987</v>
      </c>
      <c r="H1420" s="31" t="s">
        <v>1988</v>
      </c>
      <c r="I1420" s="31" t="s">
        <v>5599</v>
      </c>
      <c r="J1420" s="31" t="s">
        <v>5622</v>
      </c>
      <c r="K1420" s="31"/>
      <c r="N1420" s="31" t="s">
        <v>5529</v>
      </c>
      <c r="O1420" s="31" t="s">
        <v>857</v>
      </c>
      <c r="Q1420" s="31" t="s">
        <v>842</v>
      </c>
      <c r="R1420" s="31" t="s">
        <v>843</v>
      </c>
      <c r="S1420" s="31" t="s">
        <v>844</v>
      </c>
    </row>
    <row r="1421" spans="1:19" x14ac:dyDescent="0.25">
      <c r="A1421" s="31" t="s">
        <v>5623</v>
      </c>
      <c r="B1421" s="31" t="s">
        <v>1990</v>
      </c>
      <c r="C1421" s="31">
        <v>11239445</v>
      </c>
      <c r="D1421" s="31">
        <v>55088</v>
      </c>
      <c r="E1421" s="31" t="s">
        <v>833</v>
      </c>
      <c r="F1421" s="31" t="s">
        <v>834</v>
      </c>
      <c r="G1421" s="31" t="s">
        <v>1987</v>
      </c>
      <c r="H1421" s="31" t="s">
        <v>1988</v>
      </c>
      <c r="I1421" s="31" t="s">
        <v>1989</v>
      </c>
      <c r="J1421" s="31" t="s">
        <v>5624</v>
      </c>
      <c r="K1421" s="31"/>
      <c r="N1421" s="31" t="s">
        <v>5625</v>
      </c>
      <c r="O1421" s="31" t="s">
        <v>871</v>
      </c>
      <c r="Q1421" s="31" t="s">
        <v>842</v>
      </c>
      <c r="R1421" s="31" t="s">
        <v>858</v>
      </c>
      <c r="S1421" s="31" t="s">
        <v>844</v>
      </c>
    </row>
    <row r="1422" spans="1:19" x14ac:dyDescent="0.25">
      <c r="A1422" s="31" t="s">
        <v>5626</v>
      </c>
      <c r="B1422" s="31" t="s">
        <v>1990</v>
      </c>
      <c r="C1422" s="31">
        <v>11239677</v>
      </c>
      <c r="D1422" s="31">
        <v>55089</v>
      </c>
      <c r="E1422" s="31" t="s">
        <v>833</v>
      </c>
      <c r="F1422" s="31" t="s">
        <v>834</v>
      </c>
      <c r="G1422" s="31" t="s">
        <v>1987</v>
      </c>
      <c r="H1422" s="31" t="s">
        <v>1988</v>
      </c>
      <c r="I1422" s="31" t="s">
        <v>1989</v>
      </c>
      <c r="J1422" s="31" t="s">
        <v>5627</v>
      </c>
      <c r="K1422" s="31"/>
      <c r="N1422" s="31" t="s">
        <v>5625</v>
      </c>
      <c r="O1422" s="31" t="s">
        <v>871</v>
      </c>
      <c r="Q1422" s="31" t="s">
        <v>842</v>
      </c>
      <c r="R1422" s="31" t="s">
        <v>858</v>
      </c>
      <c r="S1422" s="31" t="s">
        <v>844</v>
      </c>
    </row>
    <row r="1423" spans="1:19" x14ac:dyDescent="0.25">
      <c r="A1423" s="31" t="s">
        <v>5628</v>
      </c>
      <c r="B1423" s="31" t="s">
        <v>1990</v>
      </c>
      <c r="C1423" s="31">
        <v>11239898</v>
      </c>
      <c r="D1423" s="31">
        <v>55090</v>
      </c>
      <c r="E1423" s="31" t="s">
        <v>833</v>
      </c>
      <c r="F1423" s="31" t="s">
        <v>834</v>
      </c>
      <c r="G1423" s="31" t="s">
        <v>1987</v>
      </c>
      <c r="H1423" s="31" t="s">
        <v>1988</v>
      </c>
      <c r="I1423" s="31" t="s">
        <v>1989</v>
      </c>
      <c r="J1423" s="31" t="s">
        <v>5629</v>
      </c>
      <c r="K1423" s="31"/>
      <c r="N1423" s="31" t="s">
        <v>5630</v>
      </c>
      <c r="O1423" s="31" t="s">
        <v>871</v>
      </c>
      <c r="Q1423" s="31" t="s">
        <v>842</v>
      </c>
      <c r="R1423" s="31" t="s">
        <v>858</v>
      </c>
      <c r="S1423" s="31" t="s">
        <v>844</v>
      </c>
    </row>
    <row r="1424" spans="1:19" x14ac:dyDescent="0.25">
      <c r="A1424" s="31" t="s">
        <v>5631</v>
      </c>
      <c r="B1424" s="31" t="s">
        <v>5613</v>
      </c>
      <c r="C1424" s="31">
        <v>11241473</v>
      </c>
      <c r="D1424" s="31">
        <v>55024</v>
      </c>
      <c r="E1424" s="31" t="s">
        <v>833</v>
      </c>
      <c r="F1424" s="31" t="s">
        <v>834</v>
      </c>
      <c r="G1424" s="31" t="s">
        <v>1987</v>
      </c>
      <c r="H1424" s="31" t="s">
        <v>1988</v>
      </c>
      <c r="I1424" s="31" t="s">
        <v>5599</v>
      </c>
      <c r="J1424" s="31" t="s">
        <v>5632</v>
      </c>
      <c r="K1424" s="31"/>
      <c r="N1424" s="31" t="s">
        <v>5633</v>
      </c>
      <c r="O1424" s="31" t="s">
        <v>857</v>
      </c>
      <c r="Q1424" s="31" t="s">
        <v>842</v>
      </c>
      <c r="R1424" s="31" t="s">
        <v>1454</v>
      </c>
      <c r="S1424" s="31" t="s">
        <v>844</v>
      </c>
    </row>
    <row r="1425" spans="1:19" x14ac:dyDescent="0.25">
      <c r="A1425" s="31" t="s">
        <v>5634</v>
      </c>
      <c r="B1425" s="31" t="s">
        <v>5613</v>
      </c>
      <c r="C1425" s="31">
        <v>11243473</v>
      </c>
      <c r="D1425" s="31">
        <v>55034</v>
      </c>
      <c r="E1425" s="31" t="s">
        <v>833</v>
      </c>
      <c r="F1425" s="31" t="s">
        <v>834</v>
      </c>
      <c r="G1425" s="31" t="s">
        <v>1987</v>
      </c>
      <c r="H1425" s="31" t="s">
        <v>1988</v>
      </c>
      <c r="I1425" s="31" t="s">
        <v>5599</v>
      </c>
      <c r="J1425" s="31" t="s">
        <v>5635</v>
      </c>
      <c r="K1425" s="31"/>
      <c r="N1425" s="31" t="s">
        <v>5636</v>
      </c>
      <c r="O1425" s="31" t="s">
        <v>857</v>
      </c>
      <c r="Q1425" s="31" t="s">
        <v>842</v>
      </c>
      <c r="R1425" s="31" t="s">
        <v>1454</v>
      </c>
      <c r="S1425" s="31" t="s">
        <v>844</v>
      </c>
    </row>
    <row r="1426" spans="1:19" x14ac:dyDescent="0.25">
      <c r="A1426" s="31" t="s">
        <v>5637</v>
      </c>
      <c r="B1426" s="31" t="s">
        <v>5604</v>
      </c>
      <c r="C1426" s="31">
        <v>11243724</v>
      </c>
      <c r="D1426" s="31">
        <v>55035</v>
      </c>
      <c r="E1426" s="31" t="s">
        <v>833</v>
      </c>
      <c r="F1426" s="31" t="s">
        <v>834</v>
      </c>
      <c r="G1426" s="31" t="s">
        <v>1987</v>
      </c>
      <c r="H1426" s="31" t="s">
        <v>1988</v>
      </c>
      <c r="I1426" s="31" t="s">
        <v>5599</v>
      </c>
      <c r="J1426" s="31" t="s">
        <v>5638</v>
      </c>
      <c r="K1426" s="31"/>
      <c r="N1426" s="31" t="s">
        <v>5639</v>
      </c>
      <c r="O1426" s="31" t="s">
        <v>857</v>
      </c>
      <c r="Q1426" s="31" t="s">
        <v>842</v>
      </c>
      <c r="R1426" s="31" t="s">
        <v>843</v>
      </c>
      <c r="S1426" s="31" t="s">
        <v>844</v>
      </c>
    </row>
    <row r="1427" spans="1:19" x14ac:dyDescent="0.25">
      <c r="A1427" s="31" t="s">
        <v>5640</v>
      </c>
      <c r="B1427" s="31" t="s">
        <v>1990</v>
      </c>
      <c r="C1427" s="31">
        <v>11244330</v>
      </c>
      <c r="D1427" s="31">
        <v>55038</v>
      </c>
      <c r="E1427" s="31" t="s">
        <v>833</v>
      </c>
      <c r="F1427" s="31" t="s">
        <v>834</v>
      </c>
      <c r="G1427" s="31" t="s">
        <v>1987</v>
      </c>
      <c r="H1427" s="31" t="s">
        <v>1988</v>
      </c>
      <c r="I1427" s="31" t="s">
        <v>1989</v>
      </c>
      <c r="J1427" s="31" t="s">
        <v>5641</v>
      </c>
      <c r="K1427" s="31"/>
      <c r="N1427" s="31" t="s">
        <v>5642</v>
      </c>
      <c r="O1427" s="31" t="s">
        <v>857</v>
      </c>
      <c r="Q1427" s="31" t="s">
        <v>842</v>
      </c>
      <c r="R1427" s="31" t="s">
        <v>1454</v>
      </c>
      <c r="S1427" s="31" t="s">
        <v>844</v>
      </c>
    </row>
    <row r="1428" spans="1:19" x14ac:dyDescent="0.25">
      <c r="A1428" s="31" t="s">
        <v>5643</v>
      </c>
      <c r="B1428" s="31" t="s">
        <v>5644</v>
      </c>
      <c r="C1428" s="31">
        <v>11246053</v>
      </c>
      <c r="D1428" s="31">
        <v>55051</v>
      </c>
      <c r="E1428" s="31" t="s">
        <v>833</v>
      </c>
      <c r="F1428" s="31" t="s">
        <v>834</v>
      </c>
      <c r="G1428" s="31" t="s">
        <v>1987</v>
      </c>
      <c r="H1428" s="31" t="s">
        <v>1988</v>
      </c>
      <c r="I1428" s="31" t="s">
        <v>1989</v>
      </c>
      <c r="J1428" s="31" t="s">
        <v>5645</v>
      </c>
      <c r="K1428" s="31"/>
      <c r="N1428" s="31" t="s">
        <v>5646</v>
      </c>
    </row>
    <row r="1429" spans="1:19" x14ac:dyDescent="0.25">
      <c r="A1429" s="31" t="s">
        <v>5647</v>
      </c>
      <c r="B1429" s="31" t="s">
        <v>1990</v>
      </c>
      <c r="C1429" s="31">
        <v>11247662</v>
      </c>
      <c r="D1429" s="31">
        <v>55068</v>
      </c>
      <c r="E1429" s="31" t="s">
        <v>833</v>
      </c>
      <c r="F1429" s="31" t="s">
        <v>834</v>
      </c>
      <c r="G1429" s="31" t="s">
        <v>1987</v>
      </c>
      <c r="H1429" s="31" t="s">
        <v>1988</v>
      </c>
      <c r="I1429" s="31" t="s">
        <v>1989</v>
      </c>
      <c r="J1429" s="31" t="s">
        <v>5648</v>
      </c>
      <c r="K1429" s="31"/>
      <c r="N1429" s="31" t="s">
        <v>5625</v>
      </c>
      <c r="O1429" s="31" t="s">
        <v>871</v>
      </c>
      <c r="Q1429" s="31" t="s">
        <v>842</v>
      </c>
      <c r="R1429" s="31" t="s">
        <v>858</v>
      </c>
      <c r="S1429" s="31" t="s">
        <v>844</v>
      </c>
    </row>
    <row r="1430" spans="1:19" x14ac:dyDescent="0.25">
      <c r="A1430" s="31" t="s">
        <v>5649</v>
      </c>
      <c r="B1430" s="31" t="s">
        <v>1990</v>
      </c>
      <c r="C1430" s="31">
        <v>11247763</v>
      </c>
      <c r="D1430" s="31">
        <v>55069</v>
      </c>
      <c r="E1430" s="31" t="s">
        <v>833</v>
      </c>
      <c r="F1430" s="31" t="s">
        <v>834</v>
      </c>
      <c r="G1430" s="31" t="s">
        <v>1987</v>
      </c>
      <c r="H1430" s="31" t="s">
        <v>1988</v>
      </c>
      <c r="I1430" s="31" t="s">
        <v>1989</v>
      </c>
      <c r="J1430" s="31" t="s">
        <v>5650</v>
      </c>
      <c r="K1430" s="31"/>
      <c r="N1430" s="31" t="s">
        <v>5625</v>
      </c>
      <c r="O1430" s="31" t="s">
        <v>871</v>
      </c>
      <c r="Q1430" s="31" t="s">
        <v>842</v>
      </c>
      <c r="R1430" s="31" t="s">
        <v>858</v>
      </c>
      <c r="S1430" s="31" t="s">
        <v>844</v>
      </c>
    </row>
    <row r="1431" spans="1:19" x14ac:dyDescent="0.25">
      <c r="A1431" s="31" t="s">
        <v>5651</v>
      </c>
      <c r="B1431" s="31" t="s">
        <v>1990</v>
      </c>
      <c r="C1431" s="31">
        <v>11249085</v>
      </c>
      <c r="D1431" s="31">
        <v>55160</v>
      </c>
      <c r="E1431" s="31" t="s">
        <v>833</v>
      </c>
      <c r="F1431" s="31" t="s">
        <v>834</v>
      </c>
      <c r="G1431" s="31" t="s">
        <v>1987</v>
      </c>
      <c r="H1431" s="31" t="s">
        <v>1988</v>
      </c>
      <c r="I1431" s="31" t="s">
        <v>1989</v>
      </c>
      <c r="J1431" s="31" t="s">
        <v>5652</v>
      </c>
      <c r="K1431" s="31"/>
      <c r="N1431" s="31" t="s">
        <v>5653</v>
      </c>
      <c r="O1431" s="31" t="s">
        <v>857</v>
      </c>
      <c r="Q1431" s="31" t="s">
        <v>842</v>
      </c>
      <c r="R1431" s="31" t="s">
        <v>1454</v>
      </c>
      <c r="S1431" s="31" t="s">
        <v>844</v>
      </c>
    </row>
    <row r="1432" spans="1:19" x14ac:dyDescent="0.25">
      <c r="A1432" s="31" t="s">
        <v>5654</v>
      </c>
      <c r="B1432" s="31" t="s">
        <v>1990</v>
      </c>
      <c r="C1432" s="31">
        <v>11251897</v>
      </c>
      <c r="D1432" s="31">
        <v>55110</v>
      </c>
      <c r="E1432" s="31" t="s">
        <v>833</v>
      </c>
      <c r="F1432" s="31" t="s">
        <v>834</v>
      </c>
      <c r="G1432" s="31" t="s">
        <v>1987</v>
      </c>
      <c r="H1432" s="31" t="s">
        <v>1988</v>
      </c>
      <c r="I1432" s="31" t="s">
        <v>1989</v>
      </c>
      <c r="J1432" s="31" t="s">
        <v>5655</v>
      </c>
      <c r="K1432" s="31"/>
      <c r="N1432" s="31" t="s">
        <v>5492</v>
      </c>
      <c r="O1432" s="31" t="s">
        <v>857</v>
      </c>
      <c r="Q1432" s="31" t="s">
        <v>842</v>
      </c>
      <c r="R1432" s="31" t="s">
        <v>1454</v>
      </c>
      <c r="S1432" s="31" t="s">
        <v>844</v>
      </c>
    </row>
    <row r="1433" spans="1:19" x14ac:dyDescent="0.25">
      <c r="A1433" s="31" t="s">
        <v>5656</v>
      </c>
      <c r="B1433" s="31" t="s">
        <v>5657</v>
      </c>
      <c r="C1433" s="31">
        <v>11252315</v>
      </c>
      <c r="D1433" s="31">
        <v>55179</v>
      </c>
      <c r="E1433" s="31" t="s">
        <v>833</v>
      </c>
      <c r="F1433" s="31" t="s">
        <v>834</v>
      </c>
      <c r="G1433" s="31" t="s">
        <v>1987</v>
      </c>
      <c r="H1433" s="31" t="s">
        <v>1988</v>
      </c>
      <c r="I1433" s="31" t="s">
        <v>5617</v>
      </c>
      <c r="J1433" s="31" t="s">
        <v>5658</v>
      </c>
      <c r="K1433" s="31"/>
      <c r="N1433" s="31" t="s">
        <v>5659</v>
      </c>
    </row>
    <row r="1434" spans="1:19" x14ac:dyDescent="0.25">
      <c r="A1434" s="31" t="s">
        <v>5660</v>
      </c>
      <c r="B1434" s="31" t="s">
        <v>1990</v>
      </c>
      <c r="C1434" s="31">
        <v>11252468</v>
      </c>
      <c r="D1434" s="31">
        <v>55112</v>
      </c>
      <c r="E1434" s="31" t="s">
        <v>833</v>
      </c>
      <c r="F1434" s="31" t="s">
        <v>834</v>
      </c>
      <c r="G1434" s="31" t="s">
        <v>1987</v>
      </c>
      <c r="H1434" s="31" t="s">
        <v>1988</v>
      </c>
      <c r="I1434" s="31" t="s">
        <v>1989</v>
      </c>
      <c r="J1434" s="31" t="s">
        <v>5661</v>
      </c>
      <c r="K1434" s="31"/>
      <c r="N1434" s="31" t="s">
        <v>5625</v>
      </c>
      <c r="O1434" s="31" t="s">
        <v>871</v>
      </c>
      <c r="Q1434" s="31" t="s">
        <v>842</v>
      </c>
      <c r="R1434" s="31" t="s">
        <v>858</v>
      </c>
      <c r="S1434" s="31" t="s">
        <v>844</v>
      </c>
    </row>
    <row r="1435" spans="1:19" x14ac:dyDescent="0.25">
      <c r="A1435" s="31" t="s">
        <v>5662</v>
      </c>
      <c r="B1435" s="31" t="s">
        <v>5657</v>
      </c>
      <c r="C1435" s="31">
        <v>11253730</v>
      </c>
      <c r="D1435" s="31">
        <v>55185</v>
      </c>
      <c r="E1435" s="31" t="s">
        <v>833</v>
      </c>
      <c r="F1435" s="31" t="s">
        <v>834</v>
      </c>
      <c r="G1435" s="31" t="s">
        <v>1987</v>
      </c>
      <c r="H1435" s="31" t="s">
        <v>1988</v>
      </c>
      <c r="I1435" s="31" t="s">
        <v>5617</v>
      </c>
      <c r="J1435" s="31" t="s">
        <v>5663</v>
      </c>
      <c r="K1435" s="31"/>
      <c r="N1435" s="31" t="s">
        <v>2959</v>
      </c>
      <c r="O1435" s="31" t="s">
        <v>857</v>
      </c>
      <c r="Q1435" s="31" t="s">
        <v>842</v>
      </c>
      <c r="R1435" s="31" t="s">
        <v>1454</v>
      </c>
      <c r="S1435" s="31" t="s">
        <v>844</v>
      </c>
    </row>
    <row r="1436" spans="1:19" x14ac:dyDescent="0.25">
      <c r="A1436" s="31" t="s">
        <v>5664</v>
      </c>
      <c r="B1436" s="31" t="s">
        <v>1990</v>
      </c>
      <c r="C1436" s="31">
        <v>11254726</v>
      </c>
      <c r="D1436" s="31">
        <v>55120</v>
      </c>
      <c r="E1436" s="31" t="s">
        <v>833</v>
      </c>
      <c r="F1436" s="31" t="s">
        <v>834</v>
      </c>
      <c r="G1436" s="31" t="s">
        <v>1987</v>
      </c>
      <c r="H1436" s="31" t="s">
        <v>1988</v>
      </c>
      <c r="I1436" s="31" t="s">
        <v>1989</v>
      </c>
      <c r="J1436" s="31" t="s">
        <v>5665</v>
      </c>
      <c r="K1436" s="31"/>
      <c r="N1436" s="31" t="s">
        <v>5659</v>
      </c>
    </row>
    <row r="1437" spans="1:19" x14ac:dyDescent="0.25">
      <c r="A1437" s="31" t="s">
        <v>5666</v>
      </c>
      <c r="B1437" s="31" t="s">
        <v>1990</v>
      </c>
      <c r="C1437" s="31">
        <v>11255268</v>
      </c>
      <c r="D1437" s="31">
        <v>55122</v>
      </c>
      <c r="E1437" s="31" t="s">
        <v>833</v>
      </c>
      <c r="F1437" s="31" t="s">
        <v>834</v>
      </c>
      <c r="G1437" s="31" t="s">
        <v>1987</v>
      </c>
      <c r="H1437" s="31" t="s">
        <v>1988</v>
      </c>
      <c r="I1437" s="31" t="s">
        <v>1989</v>
      </c>
      <c r="J1437" s="31" t="s">
        <v>5667</v>
      </c>
      <c r="K1437" s="31"/>
      <c r="N1437" s="31" t="s">
        <v>5529</v>
      </c>
      <c r="O1437" s="31" t="s">
        <v>847</v>
      </c>
      <c r="P1437" s="31" t="s">
        <v>5668</v>
      </c>
    </row>
    <row r="1438" spans="1:19" x14ac:dyDescent="0.25">
      <c r="A1438" s="31" t="s">
        <v>5669</v>
      </c>
      <c r="B1438" s="31" t="s">
        <v>5670</v>
      </c>
      <c r="C1438" s="31">
        <v>11255828</v>
      </c>
      <c r="D1438" s="31">
        <v>55191</v>
      </c>
      <c r="E1438" s="31" t="s">
        <v>833</v>
      </c>
      <c r="F1438" s="31" t="s">
        <v>834</v>
      </c>
      <c r="G1438" s="31" t="s">
        <v>1987</v>
      </c>
      <c r="H1438" s="31" t="s">
        <v>1988</v>
      </c>
      <c r="I1438" s="31" t="s">
        <v>5617</v>
      </c>
      <c r="J1438" s="31" t="s">
        <v>5671</v>
      </c>
      <c r="K1438" s="31"/>
      <c r="N1438" s="31" t="s">
        <v>5672</v>
      </c>
      <c r="O1438" s="31" t="s">
        <v>857</v>
      </c>
      <c r="Q1438" s="31" t="s">
        <v>842</v>
      </c>
      <c r="R1438" s="31" t="s">
        <v>1454</v>
      </c>
      <c r="S1438" s="31" t="s">
        <v>844</v>
      </c>
    </row>
    <row r="1439" spans="1:19" x14ac:dyDescent="0.25">
      <c r="A1439" s="31" t="s">
        <v>5673</v>
      </c>
      <c r="B1439" s="31" t="s">
        <v>5644</v>
      </c>
      <c r="C1439" s="31">
        <v>11256880</v>
      </c>
      <c r="D1439" s="31">
        <v>55126</v>
      </c>
      <c r="E1439" s="31" t="s">
        <v>833</v>
      </c>
      <c r="F1439" s="31" t="s">
        <v>834</v>
      </c>
      <c r="G1439" s="31" t="s">
        <v>1987</v>
      </c>
      <c r="H1439" s="31" t="s">
        <v>1988</v>
      </c>
      <c r="I1439" s="31" t="s">
        <v>1989</v>
      </c>
      <c r="J1439" s="31" t="s">
        <v>5674</v>
      </c>
      <c r="K1439" s="31"/>
      <c r="N1439" s="31" t="s">
        <v>5675</v>
      </c>
      <c r="O1439" s="31" t="s">
        <v>871</v>
      </c>
      <c r="Q1439" s="31" t="s">
        <v>842</v>
      </c>
      <c r="R1439" s="31" t="s">
        <v>858</v>
      </c>
      <c r="S1439" s="31" t="s">
        <v>844</v>
      </c>
    </row>
    <row r="1440" spans="1:19" x14ac:dyDescent="0.25">
      <c r="A1440" s="31" t="s">
        <v>5676</v>
      </c>
      <c r="B1440" s="31" t="s">
        <v>5657</v>
      </c>
      <c r="C1440" s="31">
        <v>11257752</v>
      </c>
      <c r="D1440" s="31">
        <v>55197</v>
      </c>
      <c r="E1440" s="31" t="s">
        <v>833</v>
      </c>
      <c r="F1440" s="31" t="s">
        <v>834</v>
      </c>
      <c r="G1440" s="31" t="s">
        <v>1987</v>
      </c>
      <c r="H1440" s="31" t="s">
        <v>1988</v>
      </c>
      <c r="I1440" s="31" t="s">
        <v>5617</v>
      </c>
      <c r="J1440" s="31" t="s">
        <v>5677</v>
      </c>
      <c r="K1440" s="31"/>
      <c r="N1440" s="31" t="s">
        <v>2959</v>
      </c>
      <c r="O1440" s="31" t="s">
        <v>857</v>
      </c>
      <c r="Q1440" s="31" t="s">
        <v>842</v>
      </c>
      <c r="R1440" s="31" t="s">
        <v>1454</v>
      </c>
      <c r="S1440" s="31" t="s">
        <v>844</v>
      </c>
    </row>
    <row r="1441" spans="1:19" x14ac:dyDescent="0.25">
      <c r="A1441" s="31" t="s">
        <v>5678</v>
      </c>
      <c r="B1441" s="31" t="s">
        <v>5618</v>
      </c>
      <c r="C1441" s="31">
        <v>11258433</v>
      </c>
      <c r="D1441" s="31">
        <v>55130</v>
      </c>
      <c r="E1441" s="31" t="s">
        <v>833</v>
      </c>
      <c r="F1441" s="31" t="s">
        <v>834</v>
      </c>
      <c r="G1441" s="31" t="s">
        <v>1987</v>
      </c>
      <c r="H1441" s="31" t="s">
        <v>1988</v>
      </c>
      <c r="I1441" s="31" t="s">
        <v>5617</v>
      </c>
      <c r="J1441" s="31" t="s">
        <v>5679</v>
      </c>
      <c r="K1441" s="31"/>
      <c r="N1441" s="31" t="s">
        <v>5492</v>
      </c>
      <c r="O1441" s="31" t="s">
        <v>857</v>
      </c>
      <c r="Q1441" s="31" t="s">
        <v>842</v>
      </c>
      <c r="R1441" s="31" t="s">
        <v>1454</v>
      </c>
      <c r="S1441" s="31" t="s">
        <v>844</v>
      </c>
    </row>
    <row r="1442" spans="1:19" x14ac:dyDescent="0.25">
      <c r="A1442" s="31" t="s">
        <v>5680</v>
      </c>
      <c r="B1442" s="31" t="s">
        <v>5644</v>
      </c>
      <c r="C1442" s="31">
        <v>11258885</v>
      </c>
      <c r="D1442" s="31">
        <v>55134</v>
      </c>
      <c r="E1442" s="31" t="s">
        <v>833</v>
      </c>
      <c r="F1442" s="31" t="s">
        <v>834</v>
      </c>
      <c r="G1442" s="31" t="s">
        <v>1987</v>
      </c>
      <c r="H1442" s="31" t="s">
        <v>1988</v>
      </c>
      <c r="I1442" s="31" t="s">
        <v>1989</v>
      </c>
      <c r="J1442" s="31" t="s">
        <v>5681</v>
      </c>
      <c r="K1442" s="31"/>
      <c r="N1442" s="31" t="s">
        <v>5675</v>
      </c>
      <c r="O1442" s="31" t="s">
        <v>871</v>
      </c>
      <c r="Q1442" s="31" t="s">
        <v>842</v>
      </c>
      <c r="R1442" s="31" t="s">
        <v>858</v>
      </c>
      <c r="S1442" s="31" t="s">
        <v>844</v>
      </c>
    </row>
    <row r="1443" spans="1:19" x14ac:dyDescent="0.25">
      <c r="A1443" s="31" t="s">
        <v>5682</v>
      </c>
      <c r="B1443" s="31" t="s">
        <v>5644</v>
      </c>
      <c r="C1443" s="31">
        <v>11260189</v>
      </c>
      <c r="D1443" s="31">
        <v>55142</v>
      </c>
      <c r="E1443" s="31" t="s">
        <v>833</v>
      </c>
      <c r="F1443" s="31" t="s">
        <v>834</v>
      </c>
      <c r="G1443" s="31" t="s">
        <v>1987</v>
      </c>
      <c r="H1443" s="31" t="s">
        <v>1988</v>
      </c>
      <c r="I1443" s="31" t="s">
        <v>1989</v>
      </c>
      <c r="J1443" s="31" t="s">
        <v>5683</v>
      </c>
      <c r="K1443" s="31"/>
      <c r="N1443" s="31" t="s">
        <v>5675</v>
      </c>
      <c r="O1443" s="31" t="s">
        <v>871</v>
      </c>
      <c r="Q1443" s="31" t="s">
        <v>842</v>
      </c>
      <c r="R1443" s="31" t="s">
        <v>858</v>
      </c>
      <c r="S1443" s="31" t="s">
        <v>844</v>
      </c>
    </row>
    <row r="1444" spans="1:19" x14ac:dyDescent="0.25">
      <c r="A1444" s="31" t="s">
        <v>5684</v>
      </c>
      <c r="B1444" s="31" t="s">
        <v>5644</v>
      </c>
      <c r="C1444" s="31">
        <v>11261544</v>
      </c>
      <c r="D1444" s="31">
        <v>55151</v>
      </c>
      <c r="E1444" s="31" t="s">
        <v>833</v>
      </c>
      <c r="F1444" s="31" t="s">
        <v>834</v>
      </c>
      <c r="G1444" s="31" t="s">
        <v>1987</v>
      </c>
      <c r="H1444" s="31" t="s">
        <v>1988</v>
      </c>
      <c r="I1444" s="31" t="s">
        <v>1989</v>
      </c>
      <c r="J1444" s="31" t="s">
        <v>5685</v>
      </c>
      <c r="K1444" s="31"/>
      <c r="N1444" s="31" t="s">
        <v>5686</v>
      </c>
      <c r="O1444" s="31" t="s">
        <v>857</v>
      </c>
      <c r="Q1444" s="31" t="s">
        <v>842</v>
      </c>
      <c r="R1444" s="31" t="s">
        <v>1454</v>
      </c>
      <c r="S1444" s="31" t="s">
        <v>844</v>
      </c>
    </row>
    <row r="1445" spans="1:19" x14ac:dyDescent="0.25">
      <c r="A1445" s="31" t="s">
        <v>5687</v>
      </c>
      <c r="B1445" s="31" t="s">
        <v>1990</v>
      </c>
      <c r="C1445" s="31">
        <v>11261780</v>
      </c>
      <c r="D1445" s="31">
        <v>55153</v>
      </c>
      <c r="E1445" s="31" t="s">
        <v>833</v>
      </c>
      <c r="F1445" s="31" t="s">
        <v>834</v>
      </c>
      <c r="G1445" s="31" t="s">
        <v>1987</v>
      </c>
      <c r="H1445" s="31" t="s">
        <v>1988</v>
      </c>
      <c r="I1445" s="31" t="s">
        <v>1989</v>
      </c>
      <c r="J1445" s="31" t="s">
        <v>5688</v>
      </c>
      <c r="K1445" s="31"/>
      <c r="N1445" s="31" t="s">
        <v>5625</v>
      </c>
      <c r="O1445" s="31" t="s">
        <v>871</v>
      </c>
      <c r="Q1445" s="31" t="s">
        <v>842</v>
      </c>
      <c r="R1445" s="31" t="s">
        <v>858</v>
      </c>
      <c r="S1445" s="31" t="s">
        <v>844</v>
      </c>
    </row>
    <row r="1446" spans="1:19" x14ac:dyDescent="0.25">
      <c r="A1446" s="31" t="s">
        <v>5689</v>
      </c>
      <c r="B1446" s="31" t="s">
        <v>5644</v>
      </c>
      <c r="C1446" s="31">
        <v>11262241</v>
      </c>
      <c r="D1446" s="31">
        <v>55156</v>
      </c>
      <c r="E1446" s="31" t="s">
        <v>833</v>
      </c>
      <c r="F1446" s="31" t="s">
        <v>834</v>
      </c>
      <c r="G1446" s="31" t="s">
        <v>1987</v>
      </c>
      <c r="H1446" s="31" t="s">
        <v>1988</v>
      </c>
      <c r="I1446" s="31" t="s">
        <v>1989</v>
      </c>
      <c r="J1446" s="31" t="s">
        <v>5690</v>
      </c>
      <c r="K1446" s="31"/>
      <c r="N1446" s="31" t="s">
        <v>5691</v>
      </c>
      <c r="O1446" s="31" t="s">
        <v>871</v>
      </c>
      <c r="Q1446" s="31" t="s">
        <v>842</v>
      </c>
      <c r="R1446" s="31" t="s">
        <v>858</v>
      </c>
      <c r="S1446" s="31" t="s">
        <v>844</v>
      </c>
    </row>
    <row r="1447" spans="1:19" x14ac:dyDescent="0.25">
      <c r="A1447" s="31" t="s">
        <v>5692</v>
      </c>
      <c r="B1447" s="31" t="s">
        <v>1990</v>
      </c>
      <c r="C1447" s="31">
        <v>11262352</v>
      </c>
      <c r="D1447" s="31">
        <v>55163</v>
      </c>
      <c r="E1447" s="31" t="s">
        <v>833</v>
      </c>
      <c r="F1447" s="31" t="s">
        <v>834</v>
      </c>
      <c r="G1447" s="31" t="s">
        <v>1987</v>
      </c>
      <c r="H1447" s="31" t="s">
        <v>1988</v>
      </c>
      <c r="I1447" s="31" t="s">
        <v>1989</v>
      </c>
      <c r="J1447" s="31" t="s">
        <v>5693</v>
      </c>
      <c r="K1447" s="31"/>
      <c r="N1447" s="31" t="s">
        <v>5625</v>
      </c>
      <c r="O1447" s="31" t="s">
        <v>871</v>
      </c>
      <c r="Q1447" s="31" t="s">
        <v>842</v>
      </c>
      <c r="R1447" s="31" t="s">
        <v>858</v>
      </c>
      <c r="S1447" s="31" t="s">
        <v>844</v>
      </c>
    </row>
    <row r="1448" spans="1:19" x14ac:dyDescent="0.25">
      <c r="A1448" s="31" t="s">
        <v>5694</v>
      </c>
      <c r="B1448" s="31" t="s">
        <v>5670</v>
      </c>
      <c r="C1448" s="31">
        <v>11265402</v>
      </c>
      <c r="D1448" s="31">
        <v>55204</v>
      </c>
      <c r="E1448" s="31" t="s">
        <v>833</v>
      </c>
      <c r="F1448" s="31" t="s">
        <v>834</v>
      </c>
      <c r="G1448" s="31" t="s">
        <v>1987</v>
      </c>
      <c r="H1448" s="31" t="s">
        <v>1988</v>
      </c>
      <c r="I1448" s="31" t="s">
        <v>5617</v>
      </c>
      <c r="J1448" s="31" t="s">
        <v>5695</v>
      </c>
      <c r="K1448" s="31"/>
      <c r="N1448" s="31" t="s">
        <v>5696</v>
      </c>
      <c r="O1448" s="31" t="s">
        <v>857</v>
      </c>
      <c r="Q1448" s="31" t="s">
        <v>842</v>
      </c>
      <c r="R1448" s="31" t="s">
        <v>1454</v>
      </c>
      <c r="S1448" s="31" t="s">
        <v>844</v>
      </c>
    </row>
    <row r="1449" spans="1:19" x14ac:dyDescent="0.25">
      <c r="A1449" s="31" t="s">
        <v>5697</v>
      </c>
      <c r="B1449" s="31" t="s">
        <v>5698</v>
      </c>
      <c r="C1449" s="31">
        <v>11266760</v>
      </c>
      <c r="D1449" s="31">
        <v>55208</v>
      </c>
      <c r="E1449" s="31" t="s">
        <v>833</v>
      </c>
      <c r="F1449" s="31" t="s">
        <v>834</v>
      </c>
      <c r="G1449" s="31" t="s">
        <v>1987</v>
      </c>
      <c r="H1449" s="31" t="s">
        <v>1988</v>
      </c>
      <c r="I1449" s="31" t="s">
        <v>5617</v>
      </c>
      <c r="J1449" s="31" t="s">
        <v>4675</v>
      </c>
      <c r="K1449" s="31"/>
      <c r="N1449" s="31" t="s">
        <v>5699</v>
      </c>
      <c r="O1449" s="31" t="s">
        <v>857</v>
      </c>
      <c r="Q1449" s="31" t="s">
        <v>842</v>
      </c>
      <c r="R1449" s="31" t="s">
        <v>1454</v>
      </c>
      <c r="S1449" s="31" t="s">
        <v>844</v>
      </c>
    </row>
    <row r="1450" spans="1:19" x14ac:dyDescent="0.25">
      <c r="A1450" s="31" t="s">
        <v>5700</v>
      </c>
      <c r="B1450" s="31" t="s">
        <v>5701</v>
      </c>
      <c r="C1450" s="31">
        <v>11271566</v>
      </c>
      <c r="D1450" s="31">
        <v>55218</v>
      </c>
      <c r="E1450" s="31" t="s">
        <v>833</v>
      </c>
      <c r="F1450" s="31" t="s">
        <v>834</v>
      </c>
      <c r="G1450" s="31" t="s">
        <v>1987</v>
      </c>
      <c r="H1450" s="31" t="s">
        <v>1988</v>
      </c>
      <c r="I1450" s="31" t="s">
        <v>5617</v>
      </c>
      <c r="J1450" s="31" t="s">
        <v>5702</v>
      </c>
      <c r="K1450" s="31"/>
      <c r="N1450" s="31" t="s">
        <v>2959</v>
      </c>
      <c r="O1450" s="31" t="s">
        <v>857</v>
      </c>
      <c r="Q1450" s="31" t="s">
        <v>842</v>
      </c>
      <c r="R1450" s="31" t="s">
        <v>858</v>
      </c>
      <c r="S1450" s="31" t="s">
        <v>844</v>
      </c>
    </row>
    <row r="1451" spans="1:19" x14ac:dyDescent="0.25">
      <c r="A1451" s="31" t="s">
        <v>5703</v>
      </c>
      <c r="B1451" s="31" t="s">
        <v>5701</v>
      </c>
      <c r="C1451" s="31">
        <v>11273258</v>
      </c>
      <c r="D1451" s="31">
        <v>55222</v>
      </c>
      <c r="E1451" s="31" t="s">
        <v>833</v>
      </c>
      <c r="F1451" s="31" t="s">
        <v>834</v>
      </c>
      <c r="G1451" s="31" t="s">
        <v>1987</v>
      </c>
      <c r="H1451" s="31" t="s">
        <v>1988</v>
      </c>
      <c r="I1451" s="31" t="s">
        <v>5617</v>
      </c>
      <c r="J1451" s="31" t="s">
        <v>5704</v>
      </c>
      <c r="K1451" s="31"/>
      <c r="N1451" s="31" t="s">
        <v>5705</v>
      </c>
      <c r="O1451" s="31" t="s">
        <v>857</v>
      </c>
      <c r="Q1451" s="31" t="s">
        <v>842</v>
      </c>
      <c r="R1451" s="31" t="s">
        <v>1454</v>
      </c>
      <c r="S1451" s="31" t="s">
        <v>844</v>
      </c>
    </row>
    <row r="1452" spans="1:19" x14ac:dyDescent="0.25">
      <c r="A1452" s="31" t="s">
        <v>5706</v>
      </c>
      <c r="B1452" s="31" t="s">
        <v>5701</v>
      </c>
      <c r="C1452" s="31">
        <v>11273787</v>
      </c>
      <c r="D1452" s="31">
        <v>55223</v>
      </c>
      <c r="E1452" s="31" t="s">
        <v>833</v>
      </c>
      <c r="F1452" s="31" t="s">
        <v>834</v>
      </c>
      <c r="G1452" s="31" t="s">
        <v>1987</v>
      </c>
      <c r="H1452" s="31" t="s">
        <v>1988</v>
      </c>
      <c r="I1452" s="31" t="s">
        <v>5617</v>
      </c>
      <c r="J1452" s="31" t="s">
        <v>5707</v>
      </c>
      <c r="K1452" s="31"/>
      <c r="N1452" s="31" t="s">
        <v>5642</v>
      </c>
      <c r="O1452" s="31" t="s">
        <v>857</v>
      </c>
      <c r="Q1452" s="31" t="s">
        <v>842</v>
      </c>
      <c r="R1452" s="31" t="s">
        <v>1454</v>
      </c>
      <c r="S1452" s="31" t="s">
        <v>844</v>
      </c>
    </row>
    <row r="1453" spans="1:19" x14ac:dyDescent="0.25">
      <c r="A1453" s="31" t="s">
        <v>5708</v>
      </c>
      <c r="B1453" s="31" t="s">
        <v>5701</v>
      </c>
      <c r="C1453" s="31">
        <v>11276756</v>
      </c>
      <c r="D1453" s="31">
        <v>55230</v>
      </c>
      <c r="E1453" s="31" t="s">
        <v>833</v>
      </c>
      <c r="F1453" s="31" t="s">
        <v>834</v>
      </c>
      <c r="G1453" s="31" t="s">
        <v>1987</v>
      </c>
      <c r="H1453" s="31" t="s">
        <v>1988</v>
      </c>
      <c r="I1453" s="31" t="s">
        <v>5617</v>
      </c>
      <c r="J1453" s="31" t="s">
        <v>5709</v>
      </c>
      <c r="K1453" s="31"/>
      <c r="N1453" s="31" t="s">
        <v>5710</v>
      </c>
      <c r="O1453" s="31" t="s">
        <v>857</v>
      </c>
      <c r="Q1453" s="31" t="s">
        <v>842</v>
      </c>
      <c r="R1453" s="31" t="s">
        <v>1454</v>
      </c>
      <c r="S1453" s="31" t="s">
        <v>844</v>
      </c>
    </row>
    <row r="1454" spans="1:19" x14ac:dyDescent="0.25">
      <c r="A1454" s="31" t="s">
        <v>5711</v>
      </c>
      <c r="B1454" s="31" t="s">
        <v>5712</v>
      </c>
      <c r="C1454" s="31">
        <v>11276876</v>
      </c>
      <c r="D1454" s="31">
        <v>55297</v>
      </c>
      <c r="E1454" s="31" t="s">
        <v>833</v>
      </c>
      <c r="F1454" s="31" t="s">
        <v>834</v>
      </c>
      <c r="G1454" s="31" t="s">
        <v>1987</v>
      </c>
      <c r="H1454" s="31" t="s">
        <v>1988</v>
      </c>
      <c r="I1454" s="31" t="s">
        <v>2019</v>
      </c>
      <c r="J1454" s="31" t="s">
        <v>935</v>
      </c>
      <c r="K1454" s="31"/>
      <c r="N1454" s="31" t="s">
        <v>5713</v>
      </c>
      <c r="O1454" s="31" t="s">
        <v>871</v>
      </c>
      <c r="Q1454" s="31" t="s">
        <v>842</v>
      </c>
      <c r="R1454" s="31" t="s">
        <v>858</v>
      </c>
      <c r="S1454" s="31" t="s">
        <v>844</v>
      </c>
    </row>
    <row r="1455" spans="1:19" x14ac:dyDescent="0.25">
      <c r="A1455" s="31" t="s">
        <v>5714</v>
      </c>
      <c r="B1455" s="31" t="s">
        <v>5701</v>
      </c>
      <c r="C1455" s="31">
        <v>11276969</v>
      </c>
      <c r="D1455" s="31">
        <v>55231</v>
      </c>
      <c r="E1455" s="31" t="s">
        <v>833</v>
      </c>
      <c r="F1455" s="31" t="s">
        <v>834</v>
      </c>
      <c r="G1455" s="31" t="s">
        <v>1987</v>
      </c>
      <c r="H1455" s="31" t="s">
        <v>1988</v>
      </c>
      <c r="I1455" s="31" t="s">
        <v>5617</v>
      </c>
      <c r="J1455" s="31" t="s">
        <v>5715</v>
      </c>
      <c r="K1455" s="31"/>
      <c r="N1455" s="31" t="s">
        <v>5716</v>
      </c>
      <c r="O1455" s="31" t="s">
        <v>857</v>
      </c>
      <c r="Q1455" s="31" t="s">
        <v>842</v>
      </c>
      <c r="R1455" s="31" t="s">
        <v>1454</v>
      </c>
      <c r="S1455" s="31" t="s">
        <v>844</v>
      </c>
    </row>
    <row r="1456" spans="1:19" x14ac:dyDescent="0.25">
      <c r="A1456" s="31" t="s">
        <v>5717</v>
      </c>
      <c r="B1456" s="31" t="s">
        <v>5712</v>
      </c>
      <c r="C1456" s="31">
        <v>11277104</v>
      </c>
      <c r="D1456" s="31">
        <v>55298</v>
      </c>
      <c r="E1456" s="31" t="s">
        <v>833</v>
      </c>
      <c r="F1456" s="31" t="s">
        <v>834</v>
      </c>
      <c r="G1456" s="31" t="s">
        <v>1987</v>
      </c>
      <c r="H1456" s="31" t="s">
        <v>1988</v>
      </c>
      <c r="I1456" s="31" t="s">
        <v>2019</v>
      </c>
      <c r="J1456" s="31" t="s">
        <v>5718</v>
      </c>
      <c r="K1456" s="31"/>
      <c r="N1456" s="31" t="s">
        <v>3112</v>
      </c>
      <c r="O1456" s="31" t="s">
        <v>857</v>
      </c>
      <c r="Q1456" s="31" t="s">
        <v>842</v>
      </c>
      <c r="R1456" s="31" t="s">
        <v>843</v>
      </c>
      <c r="S1456" s="31" t="s">
        <v>844</v>
      </c>
    </row>
    <row r="1457" spans="1:19" x14ac:dyDescent="0.25">
      <c r="A1457" s="31" t="s">
        <v>5719</v>
      </c>
      <c r="B1457" s="31" t="s">
        <v>5712</v>
      </c>
      <c r="C1457" s="31">
        <v>11277365</v>
      </c>
      <c r="D1457" s="31">
        <v>55299</v>
      </c>
      <c r="E1457" s="31" t="s">
        <v>833</v>
      </c>
      <c r="F1457" s="31" t="s">
        <v>834</v>
      </c>
      <c r="G1457" s="31" t="s">
        <v>1987</v>
      </c>
      <c r="H1457" s="31" t="s">
        <v>1988</v>
      </c>
      <c r="I1457" s="31" t="s">
        <v>2019</v>
      </c>
      <c r="J1457" s="31" t="s">
        <v>5720</v>
      </c>
      <c r="K1457" s="31"/>
      <c r="N1457" s="31" t="s">
        <v>5721</v>
      </c>
      <c r="O1457" s="31" t="s">
        <v>857</v>
      </c>
      <c r="Q1457" s="31" t="s">
        <v>842</v>
      </c>
      <c r="R1457" s="31" t="s">
        <v>1454</v>
      </c>
      <c r="S1457" s="31" t="s">
        <v>844</v>
      </c>
    </row>
    <row r="1458" spans="1:19" x14ac:dyDescent="0.25">
      <c r="A1458" s="31" t="s">
        <v>5722</v>
      </c>
      <c r="B1458" s="31" t="s">
        <v>5701</v>
      </c>
      <c r="C1458" s="31">
        <v>11277500</v>
      </c>
      <c r="D1458" s="31">
        <v>55233</v>
      </c>
      <c r="E1458" s="31" t="s">
        <v>833</v>
      </c>
      <c r="F1458" s="31" t="s">
        <v>834</v>
      </c>
      <c r="G1458" s="31" t="s">
        <v>1987</v>
      </c>
      <c r="H1458" s="31" t="s">
        <v>1988</v>
      </c>
      <c r="I1458" s="31" t="s">
        <v>5617</v>
      </c>
      <c r="J1458" s="31" t="s">
        <v>5723</v>
      </c>
      <c r="K1458" s="31"/>
      <c r="N1458" s="31" t="s">
        <v>5710</v>
      </c>
      <c r="O1458" s="31" t="s">
        <v>871</v>
      </c>
      <c r="Q1458" s="31" t="s">
        <v>842</v>
      </c>
      <c r="R1458" s="31" t="s">
        <v>858</v>
      </c>
      <c r="S1458" s="31" t="s">
        <v>844</v>
      </c>
    </row>
    <row r="1459" spans="1:19" x14ac:dyDescent="0.25">
      <c r="A1459" s="31" t="s">
        <v>5724</v>
      </c>
      <c r="B1459" s="31" t="s">
        <v>5701</v>
      </c>
      <c r="C1459" s="31">
        <v>11278640</v>
      </c>
      <c r="D1459" s="31">
        <v>55240</v>
      </c>
      <c r="E1459" s="31" t="s">
        <v>833</v>
      </c>
      <c r="F1459" s="31" t="s">
        <v>834</v>
      </c>
      <c r="G1459" s="31" t="s">
        <v>1987</v>
      </c>
      <c r="H1459" s="31" t="s">
        <v>1988</v>
      </c>
      <c r="I1459" s="31" t="s">
        <v>5617</v>
      </c>
      <c r="J1459" s="31" t="s">
        <v>5725</v>
      </c>
      <c r="K1459" s="31"/>
      <c r="N1459" s="31" t="s">
        <v>5476</v>
      </c>
      <c r="O1459" s="31" t="s">
        <v>857</v>
      </c>
      <c r="Q1459" s="31" t="s">
        <v>842</v>
      </c>
      <c r="R1459" s="31" t="s">
        <v>1454</v>
      </c>
      <c r="S1459" s="31" t="s">
        <v>844</v>
      </c>
    </row>
    <row r="1460" spans="1:19" x14ac:dyDescent="0.25">
      <c r="A1460" s="31" t="s">
        <v>5726</v>
      </c>
      <c r="B1460" s="31" t="s">
        <v>5727</v>
      </c>
      <c r="C1460" s="31">
        <v>11285337</v>
      </c>
      <c r="D1460" s="31">
        <v>55300</v>
      </c>
      <c r="E1460" s="31" t="s">
        <v>833</v>
      </c>
      <c r="F1460" s="31" t="s">
        <v>834</v>
      </c>
      <c r="G1460" s="31" t="s">
        <v>1987</v>
      </c>
      <c r="H1460" s="31" t="s">
        <v>1988</v>
      </c>
      <c r="I1460" s="31" t="s">
        <v>2019</v>
      </c>
      <c r="J1460" s="31" t="s">
        <v>5728</v>
      </c>
      <c r="K1460" s="31"/>
      <c r="N1460" s="31" t="s">
        <v>5729</v>
      </c>
      <c r="O1460" s="31" t="s">
        <v>857</v>
      </c>
      <c r="Q1460" s="31" t="s">
        <v>842</v>
      </c>
      <c r="R1460" s="31" t="s">
        <v>1454</v>
      </c>
      <c r="S1460" s="31" t="s">
        <v>844</v>
      </c>
    </row>
    <row r="1461" spans="1:19" x14ac:dyDescent="0.25">
      <c r="A1461" s="31" t="s">
        <v>5730</v>
      </c>
      <c r="B1461" s="31" t="s">
        <v>5727</v>
      </c>
      <c r="C1461" s="31">
        <v>11285655</v>
      </c>
      <c r="D1461" s="31">
        <v>55301</v>
      </c>
      <c r="E1461" s="31" t="s">
        <v>833</v>
      </c>
      <c r="F1461" s="31" t="s">
        <v>834</v>
      </c>
      <c r="G1461" s="31" t="s">
        <v>1987</v>
      </c>
      <c r="H1461" s="31" t="s">
        <v>1988</v>
      </c>
      <c r="I1461" s="31" t="s">
        <v>2019</v>
      </c>
      <c r="J1461" s="31" t="s">
        <v>5731</v>
      </c>
      <c r="K1461" s="31"/>
      <c r="N1461" s="31" t="s">
        <v>5732</v>
      </c>
      <c r="O1461" s="31" t="s">
        <v>857</v>
      </c>
      <c r="Q1461" s="31" t="s">
        <v>842</v>
      </c>
      <c r="R1461" s="31" t="s">
        <v>1454</v>
      </c>
      <c r="S1461" s="31" t="s">
        <v>844</v>
      </c>
    </row>
    <row r="1462" spans="1:19" x14ac:dyDescent="0.25">
      <c r="A1462" s="31" t="s">
        <v>5733</v>
      </c>
      <c r="B1462" s="31" t="s">
        <v>5734</v>
      </c>
      <c r="C1462" s="31">
        <v>11286222</v>
      </c>
      <c r="D1462" s="31">
        <v>55303</v>
      </c>
      <c r="E1462" s="31" t="s">
        <v>833</v>
      </c>
      <c r="F1462" s="31" t="s">
        <v>834</v>
      </c>
      <c r="G1462" s="31" t="s">
        <v>1987</v>
      </c>
      <c r="H1462" s="31" t="s">
        <v>1988</v>
      </c>
      <c r="I1462" s="31" t="s">
        <v>2019</v>
      </c>
      <c r="J1462" s="31" t="s">
        <v>5735</v>
      </c>
      <c r="K1462" s="31"/>
      <c r="N1462" s="31" t="s">
        <v>5736</v>
      </c>
      <c r="O1462" s="31" t="s">
        <v>857</v>
      </c>
      <c r="Q1462" s="31" t="s">
        <v>842</v>
      </c>
      <c r="R1462" s="31" t="s">
        <v>1454</v>
      </c>
      <c r="S1462" s="31" t="s">
        <v>844</v>
      </c>
    </row>
    <row r="1463" spans="1:19" x14ac:dyDescent="0.25">
      <c r="A1463" s="31" t="s">
        <v>5737</v>
      </c>
      <c r="B1463" s="31" t="s">
        <v>5727</v>
      </c>
      <c r="C1463" s="31">
        <v>11287680</v>
      </c>
      <c r="D1463" s="31">
        <v>55380</v>
      </c>
      <c r="E1463" s="31" t="s">
        <v>833</v>
      </c>
      <c r="F1463" s="31" t="s">
        <v>834</v>
      </c>
      <c r="G1463" s="31" t="s">
        <v>1987</v>
      </c>
      <c r="H1463" s="31" t="s">
        <v>1988</v>
      </c>
      <c r="I1463" s="31" t="s">
        <v>2019</v>
      </c>
      <c r="J1463" s="31" t="s">
        <v>5738</v>
      </c>
      <c r="K1463" s="31"/>
      <c r="N1463" s="31" t="s">
        <v>5739</v>
      </c>
      <c r="O1463" s="31" t="s">
        <v>857</v>
      </c>
      <c r="Q1463" s="31" t="s">
        <v>842</v>
      </c>
      <c r="R1463" s="31" t="s">
        <v>843</v>
      </c>
      <c r="S1463" s="31" t="s">
        <v>844</v>
      </c>
    </row>
    <row r="1464" spans="1:19" x14ac:dyDescent="0.25">
      <c r="A1464" s="31" t="s">
        <v>5740</v>
      </c>
      <c r="B1464" s="31" t="s">
        <v>2598</v>
      </c>
      <c r="C1464" s="31">
        <v>11289092</v>
      </c>
      <c r="D1464" s="31">
        <v>55385</v>
      </c>
      <c r="E1464" s="31" t="s">
        <v>833</v>
      </c>
      <c r="F1464" s="31" t="s">
        <v>834</v>
      </c>
      <c r="G1464" s="31" t="s">
        <v>1987</v>
      </c>
      <c r="H1464" s="31" t="s">
        <v>1988</v>
      </c>
      <c r="I1464" s="31" t="s">
        <v>2019</v>
      </c>
      <c r="J1464" s="31" t="s">
        <v>5741</v>
      </c>
      <c r="K1464" s="31"/>
      <c r="N1464" s="31" t="s">
        <v>5742</v>
      </c>
      <c r="O1464" s="31" t="s">
        <v>857</v>
      </c>
      <c r="Q1464" s="31" t="s">
        <v>842</v>
      </c>
      <c r="R1464" s="31" t="s">
        <v>1454</v>
      </c>
      <c r="S1464" s="31" t="s">
        <v>844</v>
      </c>
    </row>
    <row r="1465" spans="1:19" x14ac:dyDescent="0.25">
      <c r="A1465" s="31" t="s">
        <v>5743</v>
      </c>
      <c r="B1465" s="31" t="s">
        <v>5744</v>
      </c>
      <c r="C1465" s="31">
        <v>11290233</v>
      </c>
      <c r="D1465" s="31">
        <v>55315</v>
      </c>
      <c r="E1465" s="31" t="s">
        <v>833</v>
      </c>
      <c r="F1465" s="31" t="s">
        <v>834</v>
      </c>
      <c r="G1465" s="31" t="s">
        <v>1987</v>
      </c>
      <c r="H1465" s="31" t="s">
        <v>1988</v>
      </c>
      <c r="I1465" s="31" t="s">
        <v>2985</v>
      </c>
      <c r="J1465" s="31" t="s">
        <v>5745</v>
      </c>
      <c r="K1465" s="31"/>
      <c r="N1465" s="31" t="s">
        <v>5099</v>
      </c>
      <c r="O1465" s="31" t="s">
        <v>857</v>
      </c>
      <c r="Q1465" s="31" t="s">
        <v>842</v>
      </c>
      <c r="R1465" s="31" t="s">
        <v>1454</v>
      </c>
      <c r="S1465" s="31" t="s">
        <v>844</v>
      </c>
    </row>
    <row r="1466" spans="1:19" x14ac:dyDescent="0.25">
      <c r="A1466" s="31" t="s">
        <v>5746</v>
      </c>
      <c r="B1466" s="31" t="s">
        <v>3358</v>
      </c>
      <c r="C1466" s="31">
        <v>11290355</v>
      </c>
      <c r="D1466" s="31">
        <v>55388</v>
      </c>
      <c r="E1466" s="31" t="s">
        <v>833</v>
      </c>
      <c r="F1466" s="31" t="s">
        <v>834</v>
      </c>
      <c r="G1466" s="31" t="s">
        <v>1987</v>
      </c>
      <c r="H1466" s="31" t="s">
        <v>1988</v>
      </c>
      <c r="I1466" s="31" t="s">
        <v>2019</v>
      </c>
      <c r="J1466" s="31" t="s">
        <v>5747</v>
      </c>
      <c r="K1466" s="31"/>
      <c r="N1466" s="31" t="s">
        <v>5748</v>
      </c>
      <c r="O1466" s="31" t="s">
        <v>857</v>
      </c>
      <c r="Q1466" s="31" t="s">
        <v>842</v>
      </c>
      <c r="R1466" s="31" t="s">
        <v>1454</v>
      </c>
      <c r="S1466" s="31" t="s">
        <v>844</v>
      </c>
    </row>
    <row r="1467" spans="1:19" x14ac:dyDescent="0.25">
      <c r="A1467" s="31" t="s">
        <v>5749</v>
      </c>
      <c r="B1467" s="31" t="s">
        <v>3358</v>
      </c>
      <c r="C1467" s="31">
        <v>11290726</v>
      </c>
      <c r="D1467" s="31">
        <v>55389</v>
      </c>
      <c r="E1467" s="31" t="s">
        <v>833</v>
      </c>
      <c r="F1467" s="31" t="s">
        <v>834</v>
      </c>
      <c r="G1467" s="31" t="s">
        <v>1987</v>
      </c>
      <c r="H1467" s="31" t="s">
        <v>1988</v>
      </c>
      <c r="I1467" s="31" t="s">
        <v>2019</v>
      </c>
      <c r="J1467" s="31" t="s">
        <v>5750</v>
      </c>
      <c r="K1467" s="31"/>
      <c r="N1467" s="31" t="s">
        <v>5751</v>
      </c>
      <c r="O1467" s="31" t="s">
        <v>857</v>
      </c>
      <c r="Q1467" s="31" t="s">
        <v>842</v>
      </c>
      <c r="R1467" s="31" t="s">
        <v>1454</v>
      </c>
      <c r="S1467" s="31" t="s">
        <v>844</v>
      </c>
    </row>
    <row r="1468" spans="1:19" x14ac:dyDescent="0.25">
      <c r="A1468" s="31" t="s">
        <v>5752</v>
      </c>
      <c r="B1468" s="31" t="s">
        <v>5744</v>
      </c>
      <c r="C1468" s="31">
        <v>11290848</v>
      </c>
      <c r="D1468" s="31">
        <v>55317</v>
      </c>
      <c r="E1468" s="31" t="s">
        <v>833</v>
      </c>
      <c r="F1468" s="31" t="s">
        <v>834</v>
      </c>
      <c r="G1468" s="31" t="s">
        <v>1987</v>
      </c>
      <c r="H1468" s="31" t="s">
        <v>1988</v>
      </c>
      <c r="I1468" s="31" t="s">
        <v>2985</v>
      </c>
      <c r="J1468" s="31" t="s">
        <v>5158</v>
      </c>
      <c r="K1468" s="31"/>
      <c r="N1468" s="31" t="s">
        <v>5597</v>
      </c>
      <c r="O1468" s="31" t="s">
        <v>857</v>
      </c>
      <c r="Q1468" s="31" t="s">
        <v>842</v>
      </c>
      <c r="R1468" s="31" t="s">
        <v>1454</v>
      </c>
      <c r="S1468" s="31" t="s">
        <v>844</v>
      </c>
    </row>
    <row r="1469" spans="1:19" x14ac:dyDescent="0.25">
      <c r="A1469" s="31" t="s">
        <v>5753</v>
      </c>
      <c r="B1469" s="31" t="s">
        <v>5744</v>
      </c>
      <c r="C1469" s="31">
        <v>11291078</v>
      </c>
      <c r="D1469" s="31">
        <v>55318</v>
      </c>
      <c r="E1469" s="31" t="s">
        <v>833</v>
      </c>
      <c r="F1469" s="31" t="s">
        <v>834</v>
      </c>
      <c r="G1469" s="31" t="s">
        <v>1987</v>
      </c>
      <c r="H1469" s="31" t="s">
        <v>1988</v>
      </c>
      <c r="I1469" s="31" t="s">
        <v>2985</v>
      </c>
      <c r="J1469" s="31" t="s">
        <v>5754</v>
      </c>
      <c r="K1469" s="31"/>
      <c r="N1469" s="31" t="s">
        <v>5054</v>
      </c>
      <c r="O1469" s="31" t="s">
        <v>857</v>
      </c>
      <c r="Q1469" s="31" t="s">
        <v>842</v>
      </c>
      <c r="R1469" s="31" t="s">
        <v>1454</v>
      </c>
      <c r="S1469" s="31" t="s">
        <v>844</v>
      </c>
    </row>
    <row r="1470" spans="1:19" x14ac:dyDescent="0.25">
      <c r="A1470" s="31" t="s">
        <v>5755</v>
      </c>
      <c r="B1470" s="31" t="s">
        <v>3358</v>
      </c>
      <c r="C1470" s="31">
        <v>11291735</v>
      </c>
      <c r="D1470" s="31">
        <v>55393</v>
      </c>
      <c r="E1470" s="31" t="s">
        <v>833</v>
      </c>
      <c r="F1470" s="31" t="s">
        <v>834</v>
      </c>
      <c r="G1470" s="31" t="s">
        <v>1987</v>
      </c>
      <c r="H1470" s="31" t="s">
        <v>1988</v>
      </c>
      <c r="I1470" s="31" t="s">
        <v>2019</v>
      </c>
      <c r="J1470" s="31" t="s">
        <v>5756</v>
      </c>
      <c r="K1470" s="31"/>
      <c r="N1470" s="31" t="s">
        <v>5757</v>
      </c>
      <c r="O1470" s="31" t="s">
        <v>871</v>
      </c>
      <c r="Q1470" s="31" t="s">
        <v>842</v>
      </c>
      <c r="R1470" s="31" t="s">
        <v>858</v>
      </c>
      <c r="S1470" s="31" t="s">
        <v>844</v>
      </c>
    </row>
    <row r="1471" spans="1:19" x14ac:dyDescent="0.25">
      <c r="A1471" s="31" t="s">
        <v>5758</v>
      </c>
      <c r="B1471" s="31" t="s">
        <v>5727</v>
      </c>
      <c r="C1471" s="31">
        <v>11293156</v>
      </c>
      <c r="D1471" s="31">
        <v>55397</v>
      </c>
      <c r="E1471" s="31" t="s">
        <v>833</v>
      </c>
      <c r="F1471" s="31" t="s">
        <v>834</v>
      </c>
      <c r="G1471" s="31" t="s">
        <v>1987</v>
      </c>
      <c r="H1471" s="31" t="s">
        <v>1988</v>
      </c>
      <c r="I1471" s="31" t="s">
        <v>2019</v>
      </c>
      <c r="J1471" s="31" t="s">
        <v>5759</v>
      </c>
      <c r="K1471" s="31"/>
      <c r="N1471" s="31" t="s">
        <v>5760</v>
      </c>
      <c r="O1471" s="31" t="s">
        <v>857</v>
      </c>
      <c r="Q1471" s="31" t="s">
        <v>842</v>
      </c>
      <c r="R1471" s="31" t="s">
        <v>1454</v>
      </c>
      <c r="S1471" s="31" t="s">
        <v>844</v>
      </c>
    </row>
    <row r="1472" spans="1:19" x14ac:dyDescent="0.25">
      <c r="A1472" s="31" t="s">
        <v>5761</v>
      </c>
      <c r="B1472" s="31" t="s">
        <v>2986</v>
      </c>
      <c r="C1472" s="31">
        <v>11294865</v>
      </c>
      <c r="D1472" s="31">
        <v>55334</v>
      </c>
      <c r="E1472" s="31" t="s">
        <v>833</v>
      </c>
      <c r="F1472" s="31" t="s">
        <v>834</v>
      </c>
      <c r="G1472" s="31" t="s">
        <v>1987</v>
      </c>
      <c r="H1472" s="31" t="s">
        <v>1988</v>
      </c>
      <c r="I1472" s="31" t="s">
        <v>2985</v>
      </c>
      <c r="J1472" s="31" t="s">
        <v>5762</v>
      </c>
      <c r="K1472" s="31"/>
      <c r="N1472" s="31" t="s">
        <v>2466</v>
      </c>
      <c r="O1472" s="31" t="s">
        <v>857</v>
      </c>
      <c r="Q1472" s="31" t="s">
        <v>842</v>
      </c>
      <c r="R1472" s="31" t="s">
        <v>1454</v>
      </c>
      <c r="S1472" s="31" t="s">
        <v>844</v>
      </c>
    </row>
    <row r="1473" spans="1:19" x14ac:dyDescent="0.25">
      <c r="A1473" s="31" t="s">
        <v>5763</v>
      </c>
      <c r="B1473" s="31" t="s">
        <v>2986</v>
      </c>
      <c r="C1473" s="31">
        <v>11296285</v>
      </c>
      <c r="D1473" s="31">
        <v>55345</v>
      </c>
      <c r="E1473" s="31" t="s">
        <v>833</v>
      </c>
      <c r="F1473" s="31" t="s">
        <v>834</v>
      </c>
      <c r="G1473" s="31" t="s">
        <v>1987</v>
      </c>
      <c r="H1473" s="31" t="s">
        <v>1988</v>
      </c>
      <c r="I1473" s="31" t="s">
        <v>2985</v>
      </c>
      <c r="J1473" s="31" t="s">
        <v>5764</v>
      </c>
      <c r="K1473" s="31"/>
      <c r="N1473" s="31" t="s">
        <v>5765</v>
      </c>
      <c r="O1473" s="31" t="s">
        <v>857</v>
      </c>
      <c r="Q1473" s="31" t="s">
        <v>842</v>
      </c>
      <c r="R1473" s="31" t="s">
        <v>843</v>
      </c>
      <c r="S1473" s="31" t="s">
        <v>844</v>
      </c>
    </row>
    <row r="1474" spans="1:19" x14ac:dyDescent="0.25">
      <c r="A1474" s="31" t="s">
        <v>5766</v>
      </c>
      <c r="B1474" s="31" t="s">
        <v>5767</v>
      </c>
      <c r="C1474" s="31">
        <v>11299534</v>
      </c>
      <c r="D1474" s="31">
        <v>55371</v>
      </c>
      <c r="E1474" s="31" t="s">
        <v>833</v>
      </c>
      <c r="F1474" s="31" t="s">
        <v>834</v>
      </c>
      <c r="G1474" s="31" t="s">
        <v>1987</v>
      </c>
      <c r="H1474" s="31" t="s">
        <v>1988</v>
      </c>
      <c r="I1474" s="31" t="s">
        <v>2985</v>
      </c>
      <c r="J1474" s="31" t="s">
        <v>5768</v>
      </c>
      <c r="K1474" s="31"/>
      <c r="N1474" s="31" t="s">
        <v>5476</v>
      </c>
      <c r="O1474" s="31" t="s">
        <v>857</v>
      </c>
      <c r="Q1474" s="31" t="s">
        <v>842</v>
      </c>
      <c r="R1474" s="31" t="s">
        <v>843</v>
      </c>
      <c r="S1474" s="31" t="s">
        <v>844</v>
      </c>
    </row>
    <row r="1475" spans="1:19" x14ac:dyDescent="0.25">
      <c r="A1475" s="31" t="s">
        <v>5769</v>
      </c>
      <c r="B1475" s="31" t="s">
        <v>5727</v>
      </c>
      <c r="C1475" s="31">
        <v>11299873</v>
      </c>
      <c r="D1475" s="31">
        <v>55374</v>
      </c>
      <c r="E1475" s="31" t="s">
        <v>833</v>
      </c>
      <c r="F1475" s="31" t="s">
        <v>834</v>
      </c>
      <c r="G1475" s="31" t="s">
        <v>1987</v>
      </c>
      <c r="H1475" s="31" t="s">
        <v>1988</v>
      </c>
      <c r="I1475" s="31" t="s">
        <v>2019</v>
      </c>
      <c r="J1475" s="31" t="s">
        <v>5770</v>
      </c>
      <c r="K1475" s="31"/>
      <c r="N1475" s="31" t="s">
        <v>5771</v>
      </c>
      <c r="O1475" s="31" t="s">
        <v>857</v>
      </c>
      <c r="Q1475" s="31" t="s">
        <v>842</v>
      </c>
      <c r="R1475" s="31" t="s">
        <v>1454</v>
      </c>
      <c r="S1475" s="31" t="s">
        <v>844</v>
      </c>
    </row>
    <row r="1476" spans="1:19" x14ac:dyDescent="0.25">
      <c r="A1476" s="31" t="s">
        <v>5772</v>
      </c>
      <c r="B1476" s="31" t="s">
        <v>5773</v>
      </c>
      <c r="C1476" s="31">
        <v>11300251</v>
      </c>
      <c r="D1476" s="31">
        <v>55376</v>
      </c>
      <c r="E1476" s="31" t="s">
        <v>833</v>
      </c>
      <c r="F1476" s="31" t="s">
        <v>834</v>
      </c>
      <c r="G1476" s="31" t="s">
        <v>1987</v>
      </c>
      <c r="H1476" s="31" t="s">
        <v>1988</v>
      </c>
      <c r="I1476" s="31" t="s">
        <v>2019</v>
      </c>
      <c r="J1476" s="31" t="s">
        <v>5774</v>
      </c>
      <c r="K1476" s="31"/>
      <c r="N1476" s="31" t="s">
        <v>5476</v>
      </c>
      <c r="O1476" s="31" t="s">
        <v>857</v>
      </c>
      <c r="Q1476" s="31" t="s">
        <v>842</v>
      </c>
      <c r="R1476" s="31" t="s">
        <v>1454</v>
      </c>
      <c r="S1476" s="31" t="s">
        <v>844</v>
      </c>
    </row>
    <row r="1477" spans="1:19" x14ac:dyDescent="0.25">
      <c r="A1477" s="31" t="s">
        <v>5775</v>
      </c>
      <c r="B1477" s="31" t="s">
        <v>2598</v>
      </c>
      <c r="C1477" s="31">
        <v>11300671</v>
      </c>
      <c r="D1477" s="31">
        <v>55400</v>
      </c>
      <c r="E1477" s="31" t="s">
        <v>833</v>
      </c>
      <c r="F1477" s="31" t="s">
        <v>834</v>
      </c>
      <c r="G1477" s="31" t="s">
        <v>1987</v>
      </c>
      <c r="H1477" s="31" t="s">
        <v>1988</v>
      </c>
      <c r="I1477" s="31" t="s">
        <v>2019</v>
      </c>
      <c r="J1477" s="31" t="s">
        <v>5776</v>
      </c>
      <c r="K1477" s="31"/>
      <c r="N1477" s="31" t="s">
        <v>5777</v>
      </c>
      <c r="O1477" s="31" t="s">
        <v>857</v>
      </c>
      <c r="Q1477" s="31" t="s">
        <v>842</v>
      </c>
      <c r="R1477" s="31" t="s">
        <v>843</v>
      </c>
      <c r="S1477" s="31" t="s">
        <v>844</v>
      </c>
    </row>
    <row r="1478" spans="1:19" x14ac:dyDescent="0.25">
      <c r="A1478" s="31" t="s">
        <v>5778</v>
      </c>
      <c r="B1478" s="31" t="s">
        <v>2605</v>
      </c>
      <c r="C1478" s="31">
        <v>11300769</v>
      </c>
      <c r="D1478" s="31">
        <v>55461</v>
      </c>
      <c r="E1478" s="31" t="s">
        <v>833</v>
      </c>
      <c r="F1478" s="31" t="s">
        <v>834</v>
      </c>
      <c r="G1478" s="31" t="s">
        <v>1987</v>
      </c>
      <c r="H1478" s="31" t="s">
        <v>1988</v>
      </c>
      <c r="I1478" s="31" t="s">
        <v>2019</v>
      </c>
      <c r="J1478" s="31" t="s">
        <v>5779</v>
      </c>
      <c r="K1478" s="31"/>
      <c r="N1478" s="31" t="s">
        <v>5780</v>
      </c>
      <c r="O1478" s="31" t="s">
        <v>1464</v>
      </c>
      <c r="P1478" s="31" t="s">
        <v>5107</v>
      </c>
      <c r="Q1478" s="31" t="s">
        <v>842</v>
      </c>
      <c r="R1478" s="31" t="s">
        <v>843</v>
      </c>
      <c r="S1478" s="31" t="s">
        <v>844</v>
      </c>
    </row>
    <row r="1479" spans="1:19" x14ac:dyDescent="0.25">
      <c r="A1479" s="31" t="s">
        <v>5781</v>
      </c>
      <c r="B1479" s="31" t="s">
        <v>5773</v>
      </c>
      <c r="C1479" s="31">
        <v>11300906</v>
      </c>
      <c r="D1479" s="31">
        <v>55401</v>
      </c>
      <c r="E1479" s="31" t="s">
        <v>833</v>
      </c>
      <c r="F1479" s="31" t="s">
        <v>834</v>
      </c>
      <c r="G1479" s="31" t="s">
        <v>1987</v>
      </c>
      <c r="H1479" s="31" t="s">
        <v>1988</v>
      </c>
      <c r="I1479" s="31" t="s">
        <v>2019</v>
      </c>
      <c r="J1479" s="31" t="s">
        <v>1393</v>
      </c>
      <c r="K1479" s="31"/>
      <c r="N1479" s="31" t="s">
        <v>5782</v>
      </c>
    </row>
    <row r="1480" spans="1:19" x14ac:dyDescent="0.25">
      <c r="A1480" s="31" t="s">
        <v>5783</v>
      </c>
      <c r="B1480" s="31" t="s">
        <v>3358</v>
      </c>
      <c r="C1480" s="31">
        <v>11301143</v>
      </c>
      <c r="D1480" s="31">
        <v>55463</v>
      </c>
      <c r="E1480" s="31" t="s">
        <v>833</v>
      </c>
      <c r="F1480" s="31" t="s">
        <v>834</v>
      </c>
      <c r="G1480" s="31" t="s">
        <v>1987</v>
      </c>
      <c r="H1480" s="31" t="s">
        <v>1988</v>
      </c>
      <c r="I1480" s="31" t="s">
        <v>2019</v>
      </c>
      <c r="J1480" s="31" t="s">
        <v>5784</v>
      </c>
      <c r="K1480" s="31"/>
      <c r="N1480" s="31" t="s">
        <v>5529</v>
      </c>
      <c r="O1480" s="31" t="s">
        <v>857</v>
      </c>
      <c r="Q1480" s="31" t="s">
        <v>842</v>
      </c>
      <c r="R1480" s="31" t="s">
        <v>1454</v>
      </c>
      <c r="S1480" s="31" t="s">
        <v>844</v>
      </c>
    </row>
    <row r="1481" spans="1:19" x14ac:dyDescent="0.25">
      <c r="A1481" s="31" t="s">
        <v>5785</v>
      </c>
      <c r="B1481" s="31" t="s">
        <v>3358</v>
      </c>
      <c r="C1481" s="31">
        <v>11301635</v>
      </c>
      <c r="D1481" s="31">
        <v>55464</v>
      </c>
      <c r="E1481" s="31" t="s">
        <v>833</v>
      </c>
      <c r="F1481" s="31" t="s">
        <v>834</v>
      </c>
      <c r="G1481" s="31" t="s">
        <v>1987</v>
      </c>
      <c r="H1481" s="31" t="s">
        <v>1988</v>
      </c>
      <c r="I1481" s="31" t="s">
        <v>2019</v>
      </c>
      <c r="J1481" s="31" t="s">
        <v>5786</v>
      </c>
      <c r="K1481" s="31"/>
      <c r="N1481" s="31" t="s">
        <v>5787</v>
      </c>
      <c r="O1481" s="31" t="s">
        <v>857</v>
      </c>
      <c r="Q1481" s="31" t="s">
        <v>842</v>
      </c>
      <c r="R1481" s="31" t="s">
        <v>858</v>
      </c>
      <c r="S1481" s="31" t="s">
        <v>844</v>
      </c>
    </row>
    <row r="1482" spans="1:19" x14ac:dyDescent="0.25">
      <c r="A1482" s="31" t="s">
        <v>5788</v>
      </c>
      <c r="B1482" s="31" t="s">
        <v>3358</v>
      </c>
      <c r="C1482" s="31">
        <v>11301749</v>
      </c>
      <c r="D1482" s="31">
        <v>55404</v>
      </c>
      <c r="E1482" s="31" t="s">
        <v>833</v>
      </c>
      <c r="F1482" s="31" t="s">
        <v>834</v>
      </c>
      <c r="G1482" s="31" t="s">
        <v>1987</v>
      </c>
      <c r="H1482" s="31" t="s">
        <v>1988</v>
      </c>
      <c r="I1482" s="31" t="s">
        <v>2019</v>
      </c>
      <c r="J1482" s="31" t="s">
        <v>5789</v>
      </c>
      <c r="K1482" s="31"/>
      <c r="N1482" s="31" t="s">
        <v>5790</v>
      </c>
      <c r="O1482" s="31" t="s">
        <v>857</v>
      </c>
      <c r="Q1482" s="31" t="s">
        <v>842</v>
      </c>
      <c r="R1482" s="31" t="s">
        <v>1454</v>
      </c>
      <c r="S1482" s="31" t="s">
        <v>844</v>
      </c>
    </row>
    <row r="1483" spans="1:19" x14ac:dyDescent="0.25">
      <c r="A1483" s="31" t="s">
        <v>5791</v>
      </c>
      <c r="B1483" s="31" t="s">
        <v>2605</v>
      </c>
      <c r="C1483" s="31">
        <v>11302121</v>
      </c>
      <c r="D1483" s="31">
        <v>55475</v>
      </c>
      <c r="E1483" s="31" t="s">
        <v>833</v>
      </c>
      <c r="F1483" s="31" t="s">
        <v>834</v>
      </c>
      <c r="G1483" s="31" t="s">
        <v>1987</v>
      </c>
      <c r="H1483" s="31" t="s">
        <v>1988</v>
      </c>
      <c r="I1483" s="31" t="s">
        <v>2019</v>
      </c>
      <c r="J1483" s="31" t="s">
        <v>5792</v>
      </c>
      <c r="K1483" s="31"/>
      <c r="N1483" s="31" t="s">
        <v>5793</v>
      </c>
      <c r="O1483" s="31" t="s">
        <v>871</v>
      </c>
      <c r="Q1483" s="31" t="s">
        <v>842</v>
      </c>
      <c r="R1483" s="31" t="s">
        <v>858</v>
      </c>
      <c r="S1483" s="31" t="s">
        <v>844</v>
      </c>
    </row>
    <row r="1484" spans="1:19" x14ac:dyDescent="0.25">
      <c r="A1484" s="31" t="s">
        <v>5794</v>
      </c>
      <c r="B1484" s="31" t="s">
        <v>2605</v>
      </c>
      <c r="C1484" s="31">
        <v>11302444</v>
      </c>
      <c r="D1484" s="31">
        <v>55477</v>
      </c>
      <c r="E1484" s="31" t="s">
        <v>833</v>
      </c>
      <c r="F1484" s="31" t="s">
        <v>834</v>
      </c>
      <c r="G1484" s="31" t="s">
        <v>1987</v>
      </c>
      <c r="H1484" s="31" t="s">
        <v>1988</v>
      </c>
      <c r="I1484" s="31" t="s">
        <v>2019</v>
      </c>
      <c r="J1484" s="31" t="s">
        <v>5795</v>
      </c>
      <c r="K1484" s="31"/>
      <c r="N1484" s="31" t="s">
        <v>5796</v>
      </c>
      <c r="O1484" s="31" t="s">
        <v>871</v>
      </c>
      <c r="Q1484" s="31" t="s">
        <v>842</v>
      </c>
      <c r="R1484" s="31" t="s">
        <v>858</v>
      </c>
      <c r="S1484" s="31" t="s">
        <v>844</v>
      </c>
    </row>
    <row r="1485" spans="1:19" x14ac:dyDescent="0.25">
      <c r="A1485" s="31" t="s">
        <v>5797</v>
      </c>
      <c r="B1485" s="31" t="s">
        <v>3358</v>
      </c>
      <c r="C1485" s="31">
        <v>11302549</v>
      </c>
      <c r="D1485" s="31">
        <v>55408</v>
      </c>
      <c r="E1485" s="31" t="s">
        <v>833</v>
      </c>
      <c r="F1485" s="31" t="s">
        <v>834</v>
      </c>
      <c r="G1485" s="31" t="s">
        <v>1987</v>
      </c>
      <c r="H1485" s="31" t="s">
        <v>1988</v>
      </c>
      <c r="I1485" s="31" t="s">
        <v>2019</v>
      </c>
      <c r="J1485" s="31" t="s">
        <v>5537</v>
      </c>
      <c r="K1485" s="31"/>
      <c r="N1485" s="31" t="s">
        <v>5556</v>
      </c>
      <c r="O1485" s="31" t="s">
        <v>857</v>
      </c>
      <c r="Q1485" s="31" t="s">
        <v>842</v>
      </c>
      <c r="R1485" s="31" t="s">
        <v>1454</v>
      </c>
      <c r="S1485" s="31" t="s">
        <v>844</v>
      </c>
    </row>
    <row r="1486" spans="1:19" x14ac:dyDescent="0.25">
      <c r="A1486" s="31" t="s">
        <v>5798</v>
      </c>
      <c r="B1486" s="31" t="s">
        <v>3358</v>
      </c>
      <c r="C1486" s="31">
        <v>11302897</v>
      </c>
      <c r="D1486" s="31">
        <v>55409</v>
      </c>
      <c r="E1486" s="31" t="s">
        <v>833</v>
      </c>
      <c r="F1486" s="31" t="s">
        <v>834</v>
      </c>
      <c r="G1486" s="31" t="s">
        <v>1987</v>
      </c>
      <c r="H1486" s="31" t="s">
        <v>1988</v>
      </c>
      <c r="I1486" s="31" t="s">
        <v>2019</v>
      </c>
      <c r="J1486" s="31" t="s">
        <v>5799</v>
      </c>
      <c r="K1486" s="31"/>
      <c r="N1486" s="31" t="s">
        <v>5800</v>
      </c>
      <c r="O1486" s="31" t="s">
        <v>857</v>
      </c>
      <c r="Q1486" s="31" t="s">
        <v>842</v>
      </c>
      <c r="R1486" s="31" t="s">
        <v>1454</v>
      </c>
      <c r="S1486" s="31" t="s">
        <v>844</v>
      </c>
    </row>
    <row r="1487" spans="1:19" x14ac:dyDescent="0.25">
      <c r="A1487" s="31" t="s">
        <v>5801</v>
      </c>
      <c r="B1487" s="31" t="s">
        <v>2605</v>
      </c>
      <c r="C1487" s="31">
        <v>11303155</v>
      </c>
      <c r="D1487" s="31">
        <v>55479</v>
      </c>
      <c r="E1487" s="31" t="s">
        <v>833</v>
      </c>
      <c r="F1487" s="31" t="s">
        <v>834</v>
      </c>
      <c r="G1487" s="31" t="s">
        <v>1987</v>
      </c>
      <c r="H1487" s="31" t="s">
        <v>1988</v>
      </c>
      <c r="I1487" s="31" t="s">
        <v>2019</v>
      </c>
      <c r="J1487" s="31" t="s">
        <v>5802</v>
      </c>
      <c r="K1487" s="31"/>
      <c r="N1487" s="31" t="s">
        <v>2440</v>
      </c>
      <c r="O1487" s="31" t="s">
        <v>857</v>
      </c>
      <c r="Q1487" s="31" t="s">
        <v>842</v>
      </c>
      <c r="R1487" s="31" t="s">
        <v>1454</v>
      </c>
      <c r="S1487" s="31" t="s">
        <v>844</v>
      </c>
    </row>
    <row r="1488" spans="1:19" x14ac:dyDescent="0.25">
      <c r="A1488" s="31" t="s">
        <v>5803</v>
      </c>
      <c r="B1488" s="31" t="s">
        <v>2605</v>
      </c>
      <c r="C1488" s="31">
        <v>11303343</v>
      </c>
      <c r="D1488" s="31">
        <v>55410</v>
      </c>
      <c r="E1488" s="31" t="s">
        <v>833</v>
      </c>
      <c r="F1488" s="31" t="s">
        <v>834</v>
      </c>
      <c r="G1488" s="31" t="s">
        <v>1987</v>
      </c>
      <c r="H1488" s="31" t="s">
        <v>1988</v>
      </c>
      <c r="I1488" s="31" t="s">
        <v>2019</v>
      </c>
      <c r="J1488" s="31" t="s">
        <v>5804</v>
      </c>
      <c r="K1488" s="31"/>
      <c r="N1488" s="31" t="s">
        <v>5805</v>
      </c>
      <c r="O1488" s="31" t="s">
        <v>857</v>
      </c>
      <c r="Q1488" s="31" t="s">
        <v>842</v>
      </c>
      <c r="R1488" s="31" t="s">
        <v>843</v>
      </c>
      <c r="S1488" s="31" t="s">
        <v>844</v>
      </c>
    </row>
    <row r="1489" spans="1:19" x14ac:dyDescent="0.25">
      <c r="A1489" s="31" t="s">
        <v>5806</v>
      </c>
      <c r="B1489" s="31" t="s">
        <v>3358</v>
      </c>
      <c r="C1489" s="31">
        <v>11303600</v>
      </c>
      <c r="D1489" s="31">
        <v>55411</v>
      </c>
      <c r="E1489" s="31" t="s">
        <v>833</v>
      </c>
      <c r="F1489" s="31" t="s">
        <v>834</v>
      </c>
      <c r="G1489" s="31" t="s">
        <v>1987</v>
      </c>
      <c r="H1489" s="31" t="s">
        <v>1988</v>
      </c>
      <c r="I1489" s="31" t="s">
        <v>2019</v>
      </c>
      <c r="J1489" s="31" t="s">
        <v>5807</v>
      </c>
      <c r="K1489" s="31"/>
      <c r="N1489" s="31" t="s">
        <v>5476</v>
      </c>
      <c r="O1489" s="31" t="s">
        <v>857</v>
      </c>
      <c r="Q1489" s="31" t="s">
        <v>842</v>
      </c>
      <c r="R1489" s="31" t="s">
        <v>1454</v>
      </c>
      <c r="S1489" s="31" t="s">
        <v>844</v>
      </c>
    </row>
    <row r="1490" spans="1:19" x14ac:dyDescent="0.25">
      <c r="A1490" s="31" t="s">
        <v>5808</v>
      </c>
      <c r="B1490" s="31" t="s">
        <v>2605</v>
      </c>
      <c r="C1490" s="31">
        <v>11303722</v>
      </c>
      <c r="D1490" s="31">
        <v>55480</v>
      </c>
      <c r="E1490" s="31" t="s">
        <v>833</v>
      </c>
      <c r="F1490" s="31" t="s">
        <v>834</v>
      </c>
      <c r="G1490" s="31" t="s">
        <v>1987</v>
      </c>
      <c r="H1490" s="31" t="s">
        <v>1988</v>
      </c>
      <c r="I1490" s="31" t="s">
        <v>2019</v>
      </c>
      <c r="J1490" s="31" t="s">
        <v>5381</v>
      </c>
      <c r="K1490" s="31"/>
      <c r="N1490" s="31" t="s">
        <v>4627</v>
      </c>
      <c r="O1490" s="31" t="s">
        <v>857</v>
      </c>
      <c r="Q1490" s="31" t="s">
        <v>842</v>
      </c>
      <c r="R1490" s="31" t="s">
        <v>1454</v>
      </c>
      <c r="S1490" s="31" t="s">
        <v>844</v>
      </c>
    </row>
    <row r="1491" spans="1:19" x14ac:dyDescent="0.25">
      <c r="A1491" s="31" t="s">
        <v>5809</v>
      </c>
      <c r="B1491" s="31" t="s">
        <v>2605</v>
      </c>
      <c r="C1491" s="31">
        <v>11303997</v>
      </c>
      <c r="D1491" s="31">
        <v>55412</v>
      </c>
      <c r="E1491" s="31" t="s">
        <v>833</v>
      </c>
      <c r="F1491" s="31" t="s">
        <v>834</v>
      </c>
      <c r="G1491" s="31" t="s">
        <v>1987</v>
      </c>
      <c r="H1491" s="31" t="s">
        <v>1988</v>
      </c>
      <c r="I1491" s="31" t="s">
        <v>2019</v>
      </c>
      <c r="J1491" s="31" t="s">
        <v>5810</v>
      </c>
      <c r="K1491" s="31"/>
      <c r="N1491" s="31" t="s">
        <v>5811</v>
      </c>
      <c r="O1491" s="31" t="s">
        <v>857</v>
      </c>
      <c r="Q1491" s="31" t="s">
        <v>842</v>
      </c>
      <c r="R1491" s="31" t="s">
        <v>1454</v>
      </c>
      <c r="S1491" s="31" t="s">
        <v>844</v>
      </c>
    </row>
    <row r="1492" spans="1:19" x14ac:dyDescent="0.25">
      <c r="A1492" s="31" t="s">
        <v>5812</v>
      </c>
      <c r="B1492" s="31" t="s">
        <v>5727</v>
      </c>
      <c r="C1492" s="31">
        <v>11304582</v>
      </c>
      <c r="D1492" s="31">
        <v>55483</v>
      </c>
      <c r="E1492" s="31" t="s">
        <v>833</v>
      </c>
      <c r="F1492" s="31" t="s">
        <v>834</v>
      </c>
      <c r="G1492" s="31" t="s">
        <v>1987</v>
      </c>
      <c r="H1492" s="31" t="s">
        <v>1988</v>
      </c>
      <c r="I1492" s="31" t="s">
        <v>2019</v>
      </c>
      <c r="J1492" s="31" t="s">
        <v>5813</v>
      </c>
      <c r="K1492" s="31"/>
      <c r="N1492" s="31" t="s">
        <v>5814</v>
      </c>
      <c r="O1492" s="31" t="s">
        <v>871</v>
      </c>
      <c r="Q1492" s="31" t="s">
        <v>842</v>
      </c>
      <c r="R1492" s="31" t="s">
        <v>843</v>
      </c>
      <c r="S1492" s="31" t="s">
        <v>844</v>
      </c>
    </row>
    <row r="1493" spans="1:19" x14ac:dyDescent="0.25">
      <c r="A1493" s="31" t="s">
        <v>5815</v>
      </c>
      <c r="B1493" s="31" t="s">
        <v>2605</v>
      </c>
      <c r="C1493" s="31">
        <v>11304871</v>
      </c>
      <c r="D1493" s="31">
        <v>55415</v>
      </c>
      <c r="E1493" s="31" t="s">
        <v>833</v>
      </c>
      <c r="F1493" s="31" t="s">
        <v>834</v>
      </c>
      <c r="G1493" s="31" t="s">
        <v>1987</v>
      </c>
      <c r="H1493" s="31" t="s">
        <v>1988</v>
      </c>
      <c r="I1493" s="31" t="s">
        <v>2019</v>
      </c>
      <c r="J1493" s="31" t="s">
        <v>5816</v>
      </c>
      <c r="K1493" s="31"/>
      <c r="N1493" s="31" t="s">
        <v>1280</v>
      </c>
      <c r="O1493" s="31" t="s">
        <v>857</v>
      </c>
      <c r="Q1493" s="31" t="s">
        <v>842</v>
      </c>
      <c r="R1493" s="31" t="s">
        <v>1454</v>
      </c>
      <c r="S1493" s="31" t="s">
        <v>844</v>
      </c>
    </row>
    <row r="1494" spans="1:19" x14ac:dyDescent="0.25">
      <c r="A1494" s="31" t="s">
        <v>5817</v>
      </c>
      <c r="B1494" s="31" t="s">
        <v>2605</v>
      </c>
      <c r="C1494" s="31">
        <v>11306008</v>
      </c>
      <c r="D1494" s="31">
        <v>55487</v>
      </c>
      <c r="E1494" s="31" t="s">
        <v>833</v>
      </c>
      <c r="F1494" s="31" t="s">
        <v>834</v>
      </c>
      <c r="G1494" s="31" t="s">
        <v>1987</v>
      </c>
      <c r="H1494" s="31" t="s">
        <v>1988</v>
      </c>
      <c r="I1494" s="31" t="s">
        <v>2019</v>
      </c>
      <c r="J1494" s="31" t="s">
        <v>5818</v>
      </c>
      <c r="K1494" s="31"/>
      <c r="N1494" s="31" t="s">
        <v>5476</v>
      </c>
      <c r="O1494" s="31" t="s">
        <v>857</v>
      </c>
      <c r="Q1494" s="31" t="s">
        <v>842</v>
      </c>
      <c r="R1494" s="31" t="s">
        <v>1454</v>
      </c>
      <c r="S1494" s="31" t="s">
        <v>844</v>
      </c>
    </row>
    <row r="1495" spans="1:19" x14ac:dyDescent="0.25">
      <c r="A1495" s="31" t="s">
        <v>5819</v>
      </c>
      <c r="B1495" s="31" t="s">
        <v>3358</v>
      </c>
      <c r="C1495" s="31">
        <v>11306314</v>
      </c>
      <c r="D1495" s="31">
        <v>55488</v>
      </c>
      <c r="E1495" s="31" t="s">
        <v>833</v>
      </c>
      <c r="F1495" s="31" t="s">
        <v>834</v>
      </c>
      <c r="G1495" s="31" t="s">
        <v>1987</v>
      </c>
      <c r="H1495" s="31" t="s">
        <v>1988</v>
      </c>
      <c r="I1495" s="31" t="s">
        <v>2019</v>
      </c>
      <c r="J1495" s="31" t="s">
        <v>5820</v>
      </c>
      <c r="K1495" s="31"/>
      <c r="N1495" s="31" t="s">
        <v>5721</v>
      </c>
      <c r="O1495" s="31" t="s">
        <v>857</v>
      </c>
      <c r="Q1495" s="31" t="s">
        <v>842</v>
      </c>
      <c r="R1495" s="31" t="s">
        <v>843</v>
      </c>
      <c r="S1495" s="31" t="s">
        <v>844</v>
      </c>
    </row>
    <row r="1496" spans="1:19" x14ac:dyDescent="0.25">
      <c r="A1496" s="31" t="s">
        <v>5821</v>
      </c>
      <c r="B1496" s="31" t="s">
        <v>3358</v>
      </c>
      <c r="C1496" s="31">
        <v>11306454</v>
      </c>
      <c r="D1496" s="31">
        <v>55420</v>
      </c>
      <c r="E1496" s="31" t="s">
        <v>833</v>
      </c>
      <c r="F1496" s="31" t="s">
        <v>834</v>
      </c>
      <c r="G1496" s="31" t="s">
        <v>1987</v>
      </c>
      <c r="H1496" s="31" t="s">
        <v>1988</v>
      </c>
      <c r="I1496" s="31" t="s">
        <v>2019</v>
      </c>
      <c r="J1496" s="31" t="s">
        <v>2745</v>
      </c>
      <c r="K1496" s="31"/>
      <c r="N1496" s="31" t="s">
        <v>5822</v>
      </c>
      <c r="O1496" s="31" t="s">
        <v>857</v>
      </c>
      <c r="Q1496" s="31" t="s">
        <v>842</v>
      </c>
      <c r="R1496" s="31" t="s">
        <v>1454</v>
      </c>
      <c r="S1496" s="31" t="s">
        <v>844</v>
      </c>
    </row>
    <row r="1497" spans="1:19" x14ac:dyDescent="0.25">
      <c r="A1497" s="31" t="s">
        <v>5823</v>
      </c>
      <c r="B1497" s="31" t="s">
        <v>3358</v>
      </c>
      <c r="C1497" s="31">
        <v>11307051</v>
      </c>
      <c r="D1497" s="31">
        <v>55421</v>
      </c>
      <c r="E1497" s="31" t="s">
        <v>833</v>
      </c>
      <c r="F1497" s="31" t="s">
        <v>834</v>
      </c>
      <c r="G1497" s="31" t="s">
        <v>1987</v>
      </c>
      <c r="H1497" s="31" t="s">
        <v>1988</v>
      </c>
      <c r="I1497" s="31" t="s">
        <v>2019</v>
      </c>
      <c r="J1497" s="31" t="s">
        <v>5824</v>
      </c>
      <c r="K1497" s="31"/>
      <c r="N1497" s="31" t="s">
        <v>5825</v>
      </c>
    </row>
    <row r="1498" spans="1:19" x14ac:dyDescent="0.25">
      <c r="A1498" s="31" t="s">
        <v>5826</v>
      </c>
      <c r="B1498" s="31" t="s">
        <v>2605</v>
      </c>
      <c r="C1498" s="31">
        <v>11307723</v>
      </c>
      <c r="D1498" s="31">
        <v>55490</v>
      </c>
      <c r="E1498" s="31" t="s">
        <v>833</v>
      </c>
      <c r="F1498" s="31" t="s">
        <v>834</v>
      </c>
      <c r="G1498" s="31" t="s">
        <v>1987</v>
      </c>
      <c r="H1498" s="31" t="s">
        <v>1988</v>
      </c>
      <c r="I1498" s="31" t="s">
        <v>2019</v>
      </c>
      <c r="J1498" s="31" t="s">
        <v>5629</v>
      </c>
      <c r="K1498" s="31"/>
      <c r="N1498" s="31" t="s">
        <v>5827</v>
      </c>
      <c r="O1498" s="31" t="s">
        <v>857</v>
      </c>
      <c r="Q1498" s="31" t="s">
        <v>842</v>
      </c>
      <c r="R1498" s="31" t="s">
        <v>843</v>
      </c>
      <c r="S1498" s="31" t="s">
        <v>844</v>
      </c>
    </row>
    <row r="1499" spans="1:19" x14ac:dyDescent="0.25">
      <c r="A1499" s="31" t="s">
        <v>5828</v>
      </c>
      <c r="B1499" s="31" t="s">
        <v>2605</v>
      </c>
      <c r="C1499" s="31">
        <v>11307862</v>
      </c>
      <c r="D1499" s="31">
        <v>55423</v>
      </c>
      <c r="E1499" s="31" t="s">
        <v>833</v>
      </c>
      <c r="F1499" s="31" t="s">
        <v>834</v>
      </c>
      <c r="G1499" s="31" t="s">
        <v>1987</v>
      </c>
      <c r="H1499" s="31" t="s">
        <v>1988</v>
      </c>
      <c r="I1499" s="31" t="s">
        <v>2019</v>
      </c>
      <c r="J1499" s="31" t="s">
        <v>5829</v>
      </c>
      <c r="K1499" s="31"/>
      <c r="N1499" s="31" t="s">
        <v>5830</v>
      </c>
      <c r="O1499" s="31" t="s">
        <v>871</v>
      </c>
      <c r="Q1499" s="31" t="s">
        <v>842</v>
      </c>
      <c r="R1499" s="31" t="s">
        <v>858</v>
      </c>
      <c r="S1499" s="31" t="s">
        <v>844</v>
      </c>
    </row>
    <row r="1500" spans="1:19" x14ac:dyDescent="0.25">
      <c r="A1500" s="31" t="s">
        <v>5831</v>
      </c>
      <c r="B1500" s="31" t="s">
        <v>2598</v>
      </c>
      <c r="C1500" s="31">
        <v>11307999</v>
      </c>
      <c r="D1500" s="31">
        <v>55491</v>
      </c>
      <c r="E1500" s="31" t="s">
        <v>833</v>
      </c>
      <c r="F1500" s="31" t="s">
        <v>834</v>
      </c>
      <c r="G1500" s="31" t="s">
        <v>1987</v>
      </c>
      <c r="H1500" s="31" t="s">
        <v>1988</v>
      </c>
      <c r="I1500" s="31" t="s">
        <v>2019</v>
      </c>
      <c r="J1500" s="31" t="s">
        <v>5832</v>
      </c>
      <c r="K1500" s="31"/>
      <c r="N1500" s="31" t="s">
        <v>5833</v>
      </c>
      <c r="O1500" s="31" t="s">
        <v>871</v>
      </c>
      <c r="Q1500" s="31" t="s">
        <v>842</v>
      </c>
      <c r="R1500" s="31" t="s">
        <v>858</v>
      </c>
      <c r="S1500" s="31" t="s">
        <v>844</v>
      </c>
    </row>
    <row r="1501" spans="1:19" x14ac:dyDescent="0.25">
      <c r="A1501" s="31" t="s">
        <v>5834</v>
      </c>
      <c r="B1501" s="31" t="s">
        <v>3358</v>
      </c>
      <c r="C1501" s="31">
        <v>11308125</v>
      </c>
      <c r="D1501" s="31">
        <v>55424</v>
      </c>
      <c r="E1501" s="31" t="s">
        <v>833</v>
      </c>
      <c r="F1501" s="31" t="s">
        <v>834</v>
      </c>
      <c r="G1501" s="31" t="s">
        <v>1987</v>
      </c>
      <c r="H1501" s="31" t="s">
        <v>1988</v>
      </c>
      <c r="I1501" s="31" t="s">
        <v>2019</v>
      </c>
      <c r="J1501" s="31" t="s">
        <v>5835</v>
      </c>
      <c r="K1501" s="31"/>
      <c r="N1501" s="31" t="s">
        <v>5836</v>
      </c>
      <c r="O1501" s="31" t="s">
        <v>871</v>
      </c>
      <c r="Q1501" s="31" t="s">
        <v>842</v>
      </c>
      <c r="R1501" s="31" t="s">
        <v>858</v>
      </c>
      <c r="S1501" s="31" t="s">
        <v>844</v>
      </c>
    </row>
    <row r="1502" spans="1:19" x14ac:dyDescent="0.25">
      <c r="A1502" s="31" t="s">
        <v>5837</v>
      </c>
      <c r="B1502" s="31" t="s">
        <v>2605</v>
      </c>
      <c r="C1502" s="31">
        <v>11308437</v>
      </c>
      <c r="D1502" s="31">
        <v>55425</v>
      </c>
      <c r="E1502" s="31" t="s">
        <v>833</v>
      </c>
      <c r="F1502" s="31" t="s">
        <v>834</v>
      </c>
      <c r="G1502" s="31" t="s">
        <v>1987</v>
      </c>
      <c r="H1502" s="31" t="s">
        <v>1988</v>
      </c>
      <c r="I1502" s="31" t="s">
        <v>2019</v>
      </c>
      <c r="J1502" s="31" t="s">
        <v>5838</v>
      </c>
      <c r="K1502" s="31"/>
      <c r="N1502" s="31" t="s">
        <v>5839</v>
      </c>
      <c r="O1502" s="31" t="s">
        <v>857</v>
      </c>
      <c r="Q1502" s="31" t="s">
        <v>842</v>
      </c>
      <c r="R1502" s="31" t="s">
        <v>1454</v>
      </c>
      <c r="S1502" s="31" t="s">
        <v>844</v>
      </c>
    </row>
    <row r="1503" spans="1:19" x14ac:dyDescent="0.25">
      <c r="A1503" s="31" t="s">
        <v>5840</v>
      </c>
      <c r="B1503" s="31" t="s">
        <v>2605</v>
      </c>
      <c r="C1503" s="31">
        <v>11308862</v>
      </c>
      <c r="D1503" s="31">
        <v>55426</v>
      </c>
      <c r="E1503" s="31" t="s">
        <v>833</v>
      </c>
      <c r="F1503" s="31" t="s">
        <v>834</v>
      </c>
      <c r="G1503" s="31" t="s">
        <v>1987</v>
      </c>
      <c r="H1503" s="31" t="s">
        <v>1988</v>
      </c>
      <c r="I1503" s="31" t="s">
        <v>2019</v>
      </c>
      <c r="J1503" s="31" t="s">
        <v>1160</v>
      </c>
      <c r="K1503" s="31"/>
      <c r="N1503" s="31" t="s">
        <v>5841</v>
      </c>
      <c r="O1503" s="31" t="s">
        <v>857</v>
      </c>
      <c r="Q1503" s="31" t="s">
        <v>842</v>
      </c>
      <c r="R1503" s="31" t="s">
        <v>1454</v>
      </c>
      <c r="S1503" s="31" t="s">
        <v>844</v>
      </c>
    </row>
    <row r="1504" spans="1:19" x14ac:dyDescent="0.25">
      <c r="A1504" s="31" t="s">
        <v>5842</v>
      </c>
      <c r="B1504" s="31" t="s">
        <v>2605</v>
      </c>
      <c r="C1504" s="31">
        <v>11309180</v>
      </c>
      <c r="D1504" s="31">
        <v>55494</v>
      </c>
      <c r="E1504" s="31" t="s">
        <v>833</v>
      </c>
      <c r="F1504" s="31" t="s">
        <v>834</v>
      </c>
      <c r="G1504" s="31" t="s">
        <v>1987</v>
      </c>
      <c r="H1504" s="31" t="s">
        <v>1988</v>
      </c>
      <c r="I1504" s="31" t="s">
        <v>2019</v>
      </c>
      <c r="J1504" s="31" t="s">
        <v>5843</v>
      </c>
      <c r="K1504" s="31"/>
      <c r="N1504" s="31" t="s">
        <v>5476</v>
      </c>
      <c r="O1504" s="31" t="s">
        <v>857</v>
      </c>
      <c r="Q1504" s="31" t="s">
        <v>842</v>
      </c>
      <c r="R1504" s="31" t="s">
        <v>1454</v>
      </c>
      <c r="S1504" s="31" t="s">
        <v>844</v>
      </c>
    </row>
    <row r="1505" spans="1:19" x14ac:dyDescent="0.25">
      <c r="A1505" s="31" t="s">
        <v>5844</v>
      </c>
      <c r="B1505" s="31" t="s">
        <v>5727</v>
      </c>
      <c r="C1505" s="31">
        <v>11309914</v>
      </c>
      <c r="D1505" s="31">
        <v>55429</v>
      </c>
      <c r="E1505" s="31" t="s">
        <v>833</v>
      </c>
      <c r="F1505" s="31" t="s">
        <v>834</v>
      </c>
      <c r="G1505" s="31" t="s">
        <v>1987</v>
      </c>
      <c r="H1505" s="31" t="s">
        <v>1988</v>
      </c>
      <c r="I1505" s="31" t="s">
        <v>2019</v>
      </c>
      <c r="J1505" s="31" t="s">
        <v>5845</v>
      </c>
      <c r="K1505" s="31"/>
      <c r="N1505" s="31" t="s">
        <v>5846</v>
      </c>
    </row>
    <row r="1506" spans="1:19" x14ac:dyDescent="0.25">
      <c r="A1506" s="31" t="s">
        <v>5847</v>
      </c>
      <c r="B1506" s="31" t="s">
        <v>2605</v>
      </c>
      <c r="C1506" s="31">
        <v>11310056</v>
      </c>
      <c r="D1506" s="31">
        <v>55497</v>
      </c>
      <c r="E1506" s="31" t="s">
        <v>833</v>
      </c>
      <c r="F1506" s="31" t="s">
        <v>834</v>
      </c>
      <c r="G1506" s="31" t="s">
        <v>1987</v>
      </c>
      <c r="H1506" s="31" t="s">
        <v>1988</v>
      </c>
      <c r="I1506" s="31" t="s">
        <v>2019</v>
      </c>
      <c r="J1506" s="31" t="s">
        <v>5848</v>
      </c>
      <c r="K1506" s="31"/>
      <c r="N1506" s="31" t="s">
        <v>5849</v>
      </c>
      <c r="O1506" s="31" t="s">
        <v>857</v>
      </c>
      <c r="Q1506" s="31" t="s">
        <v>842</v>
      </c>
      <c r="R1506" s="31" t="s">
        <v>1454</v>
      </c>
      <c r="S1506" s="31" t="s">
        <v>844</v>
      </c>
    </row>
    <row r="1507" spans="1:19" x14ac:dyDescent="0.25">
      <c r="A1507" s="31" t="s">
        <v>5850</v>
      </c>
      <c r="B1507" s="31" t="s">
        <v>3358</v>
      </c>
      <c r="C1507" s="31">
        <v>11310343</v>
      </c>
      <c r="D1507" s="31">
        <v>55498</v>
      </c>
      <c r="E1507" s="31" t="s">
        <v>833</v>
      </c>
      <c r="F1507" s="31" t="s">
        <v>834</v>
      </c>
      <c r="G1507" s="31" t="s">
        <v>1987</v>
      </c>
      <c r="H1507" s="31" t="s">
        <v>1988</v>
      </c>
      <c r="I1507" s="31" t="s">
        <v>2019</v>
      </c>
      <c r="J1507" s="31" t="s">
        <v>5851</v>
      </c>
      <c r="K1507" s="31"/>
      <c r="N1507" s="31" t="s">
        <v>5852</v>
      </c>
      <c r="O1507" s="31" t="s">
        <v>857</v>
      </c>
      <c r="Q1507" s="31" t="s">
        <v>842</v>
      </c>
      <c r="R1507" s="31" t="s">
        <v>1454</v>
      </c>
      <c r="S1507" s="31" t="s">
        <v>844</v>
      </c>
    </row>
    <row r="1508" spans="1:19" x14ac:dyDescent="0.25">
      <c r="A1508" s="31" t="s">
        <v>5853</v>
      </c>
      <c r="B1508" s="31" t="s">
        <v>2598</v>
      </c>
      <c r="C1508" s="31">
        <v>11310977</v>
      </c>
      <c r="D1508" s="31">
        <v>55434</v>
      </c>
      <c r="E1508" s="31" t="s">
        <v>833</v>
      </c>
      <c r="F1508" s="31" t="s">
        <v>834</v>
      </c>
      <c r="G1508" s="31" t="s">
        <v>1987</v>
      </c>
      <c r="H1508" s="31" t="s">
        <v>1988</v>
      </c>
      <c r="I1508" s="31" t="s">
        <v>2019</v>
      </c>
      <c r="J1508" s="31" t="s">
        <v>5546</v>
      </c>
      <c r="K1508" s="31"/>
      <c r="N1508" s="31" t="s">
        <v>5854</v>
      </c>
      <c r="O1508" s="31" t="s">
        <v>857</v>
      </c>
      <c r="Q1508" s="31" t="s">
        <v>842</v>
      </c>
      <c r="R1508" s="31" t="s">
        <v>843</v>
      </c>
      <c r="S1508" s="31" t="s">
        <v>844</v>
      </c>
    </row>
    <row r="1509" spans="1:19" x14ac:dyDescent="0.25">
      <c r="A1509" s="31" t="s">
        <v>5855</v>
      </c>
      <c r="B1509" s="31" t="s">
        <v>5727</v>
      </c>
      <c r="C1509" s="31">
        <v>11311450</v>
      </c>
      <c r="D1509" s="31">
        <v>55437</v>
      </c>
      <c r="E1509" s="31" t="s">
        <v>833</v>
      </c>
      <c r="F1509" s="31" t="s">
        <v>834</v>
      </c>
      <c r="G1509" s="31" t="s">
        <v>1987</v>
      </c>
      <c r="H1509" s="31" t="s">
        <v>1988</v>
      </c>
      <c r="I1509" s="31" t="s">
        <v>2019</v>
      </c>
      <c r="J1509" s="31" t="s">
        <v>5856</v>
      </c>
      <c r="K1509" s="31"/>
      <c r="N1509" s="31" t="s">
        <v>5814</v>
      </c>
      <c r="O1509" s="31" t="s">
        <v>841</v>
      </c>
      <c r="Q1509" s="31" t="s">
        <v>842</v>
      </c>
      <c r="R1509" s="31" t="s">
        <v>843</v>
      </c>
      <c r="S1509" s="31" t="s">
        <v>844</v>
      </c>
    </row>
    <row r="1510" spans="1:19" x14ac:dyDescent="0.25">
      <c r="A1510" s="31" t="s">
        <v>5857</v>
      </c>
      <c r="B1510" s="31" t="s">
        <v>3358</v>
      </c>
      <c r="C1510" s="31">
        <v>11311907</v>
      </c>
      <c r="D1510" s="31">
        <v>55440</v>
      </c>
      <c r="E1510" s="31" t="s">
        <v>833</v>
      </c>
      <c r="F1510" s="31" t="s">
        <v>834</v>
      </c>
      <c r="G1510" s="31" t="s">
        <v>1987</v>
      </c>
      <c r="H1510" s="31" t="s">
        <v>1988</v>
      </c>
      <c r="I1510" s="31" t="s">
        <v>2019</v>
      </c>
      <c r="J1510" s="31" t="s">
        <v>3080</v>
      </c>
      <c r="K1510" s="31"/>
      <c r="N1510" s="31" t="s">
        <v>5757</v>
      </c>
      <c r="O1510" s="31" t="s">
        <v>871</v>
      </c>
      <c r="Q1510" s="31" t="s">
        <v>842</v>
      </c>
      <c r="R1510" s="31" t="s">
        <v>858</v>
      </c>
      <c r="S1510" s="31" t="s">
        <v>844</v>
      </c>
    </row>
    <row r="1511" spans="1:19" x14ac:dyDescent="0.25">
      <c r="A1511" s="31" t="s">
        <v>5858</v>
      </c>
      <c r="B1511" s="31" t="s">
        <v>2605</v>
      </c>
      <c r="C1511" s="31">
        <v>11313407</v>
      </c>
      <c r="D1511" s="31">
        <v>55450</v>
      </c>
      <c r="E1511" s="31" t="s">
        <v>833</v>
      </c>
      <c r="F1511" s="31" t="s">
        <v>834</v>
      </c>
      <c r="G1511" s="31" t="s">
        <v>1987</v>
      </c>
      <c r="H1511" s="31" t="s">
        <v>1988</v>
      </c>
      <c r="I1511" s="31" t="s">
        <v>2019</v>
      </c>
      <c r="J1511" s="31" t="s">
        <v>5859</v>
      </c>
      <c r="K1511" s="31"/>
      <c r="N1511" s="31" t="s">
        <v>5827</v>
      </c>
      <c r="O1511" s="31" t="s">
        <v>841</v>
      </c>
      <c r="Q1511" s="31" t="s">
        <v>842</v>
      </c>
      <c r="R1511" s="31" t="s">
        <v>843</v>
      </c>
      <c r="S1511" s="31" t="s">
        <v>844</v>
      </c>
    </row>
    <row r="1512" spans="1:19" x14ac:dyDescent="0.25">
      <c r="A1512" s="31" t="s">
        <v>5860</v>
      </c>
      <c r="B1512" s="31" t="s">
        <v>2598</v>
      </c>
      <c r="C1512" s="31">
        <v>11313667</v>
      </c>
      <c r="D1512" s="31">
        <v>55451</v>
      </c>
      <c r="E1512" s="31" t="s">
        <v>833</v>
      </c>
      <c r="F1512" s="31" t="s">
        <v>834</v>
      </c>
      <c r="G1512" s="31" t="s">
        <v>1987</v>
      </c>
      <c r="H1512" s="31" t="s">
        <v>1988</v>
      </c>
      <c r="I1512" s="31" t="s">
        <v>2019</v>
      </c>
      <c r="J1512" s="31" t="s">
        <v>5861</v>
      </c>
      <c r="K1512" s="31"/>
      <c r="N1512" s="31" t="s">
        <v>1559</v>
      </c>
      <c r="O1512" s="31" t="s">
        <v>857</v>
      </c>
      <c r="Q1512" s="31" t="s">
        <v>842</v>
      </c>
      <c r="R1512" s="31" t="s">
        <v>843</v>
      </c>
      <c r="S1512" s="31" t="s">
        <v>844</v>
      </c>
    </row>
    <row r="1513" spans="1:19" x14ac:dyDescent="0.25">
      <c r="A1513" s="31" t="s">
        <v>5862</v>
      </c>
      <c r="B1513" s="31" t="s">
        <v>2598</v>
      </c>
      <c r="C1513" s="31">
        <v>11313813</v>
      </c>
      <c r="D1513" s="31">
        <v>55452</v>
      </c>
      <c r="E1513" s="31" t="s">
        <v>833</v>
      </c>
      <c r="F1513" s="31" t="s">
        <v>834</v>
      </c>
      <c r="G1513" s="31" t="s">
        <v>1987</v>
      </c>
      <c r="H1513" s="31" t="s">
        <v>1988</v>
      </c>
      <c r="I1513" s="31" t="s">
        <v>2019</v>
      </c>
      <c r="J1513" s="31" t="s">
        <v>5863</v>
      </c>
      <c r="K1513" s="31"/>
      <c r="N1513" s="31" t="s">
        <v>5318</v>
      </c>
      <c r="O1513" s="31" t="s">
        <v>871</v>
      </c>
      <c r="Q1513" s="31" t="s">
        <v>842</v>
      </c>
      <c r="R1513" s="31" t="s">
        <v>843</v>
      </c>
      <c r="S1513" s="31" t="s">
        <v>844</v>
      </c>
    </row>
    <row r="1514" spans="1:19" x14ac:dyDescent="0.25">
      <c r="A1514" s="31" t="s">
        <v>5864</v>
      </c>
      <c r="B1514" s="31" t="s">
        <v>2598</v>
      </c>
      <c r="C1514" s="31">
        <v>11313946</v>
      </c>
      <c r="D1514" s="31">
        <v>55453</v>
      </c>
      <c r="E1514" s="31" t="s">
        <v>833</v>
      </c>
      <c r="F1514" s="31" t="s">
        <v>834</v>
      </c>
      <c r="G1514" s="31" t="s">
        <v>1987</v>
      </c>
      <c r="H1514" s="31" t="s">
        <v>1988</v>
      </c>
      <c r="I1514" s="31" t="s">
        <v>2019</v>
      </c>
      <c r="J1514" s="31" t="s">
        <v>5865</v>
      </c>
      <c r="K1514" s="31"/>
      <c r="N1514" s="31" t="s">
        <v>5705</v>
      </c>
      <c r="O1514" s="31" t="s">
        <v>871</v>
      </c>
      <c r="Q1514" s="31" t="s">
        <v>842</v>
      </c>
      <c r="R1514" s="31" t="s">
        <v>843</v>
      </c>
      <c r="S1514" s="31" t="s">
        <v>844</v>
      </c>
    </row>
    <row r="1515" spans="1:19" x14ac:dyDescent="0.25">
      <c r="A1515" s="31" t="s">
        <v>5866</v>
      </c>
      <c r="B1515" s="31" t="s">
        <v>2605</v>
      </c>
      <c r="C1515" s="31">
        <v>11314699</v>
      </c>
      <c r="D1515" s="31">
        <v>55457</v>
      </c>
      <c r="E1515" s="31" t="s">
        <v>833</v>
      </c>
      <c r="F1515" s="31" t="s">
        <v>834</v>
      </c>
      <c r="G1515" s="31" t="s">
        <v>1987</v>
      </c>
      <c r="H1515" s="31" t="s">
        <v>1988</v>
      </c>
      <c r="I1515" s="31" t="s">
        <v>2019</v>
      </c>
      <c r="J1515" s="31" t="s">
        <v>5867</v>
      </c>
      <c r="K1515" s="31"/>
      <c r="N1515" s="31" t="s">
        <v>5868</v>
      </c>
      <c r="O1515" s="31" t="s">
        <v>857</v>
      </c>
      <c r="Q1515" s="31" t="s">
        <v>842</v>
      </c>
      <c r="R1515" s="31" t="s">
        <v>1454</v>
      </c>
      <c r="S1515" s="31" t="s">
        <v>844</v>
      </c>
    </row>
    <row r="1516" spans="1:19" x14ac:dyDescent="0.25">
      <c r="A1516" s="31" t="s">
        <v>5869</v>
      </c>
      <c r="B1516" s="31" t="s">
        <v>3358</v>
      </c>
      <c r="C1516" s="31">
        <v>11314915</v>
      </c>
      <c r="D1516" s="31">
        <v>55458</v>
      </c>
      <c r="E1516" s="31" t="s">
        <v>833</v>
      </c>
      <c r="F1516" s="31" t="s">
        <v>834</v>
      </c>
      <c r="G1516" s="31" t="s">
        <v>1987</v>
      </c>
      <c r="H1516" s="31" t="s">
        <v>1988</v>
      </c>
      <c r="I1516" s="31" t="s">
        <v>2019</v>
      </c>
      <c r="J1516" s="31" t="s">
        <v>5870</v>
      </c>
      <c r="K1516" s="31"/>
      <c r="N1516" s="31" t="s">
        <v>5871</v>
      </c>
      <c r="O1516" s="31" t="s">
        <v>857</v>
      </c>
      <c r="Q1516" s="31" t="s">
        <v>842</v>
      </c>
      <c r="R1516" s="31" t="s">
        <v>1454</v>
      </c>
      <c r="S1516" s="31" t="s">
        <v>844</v>
      </c>
    </row>
    <row r="1517" spans="1:19" x14ac:dyDescent="0.25">
      <c r="A1517" s="31" t="s">
        <v>5872</v>
      </c>
      <c r="B1517" s="31" t="s">
        <v>2605</v>
      </c>
      <c r="C1517" s="31">
        <v>11315550</v>
      </c>
      <c r="D1517" s="31">
        <v>55467</v>
      </c>
      <c r="E1517" s="31" t="s">
        <v>833</v>
      </c>
      <c r="F1517" s="31" t="s">
        <v>834</v>
      </c>
      <c r="G1517" s="31" t="s">
        <v>1987</v>
      </c>
      <c r="H1517" s="31" t="s">
        <v>1988</v>
      </c>
      <c r="I1517" s="31" t="s">
        <v>2019</v>
      </c>
      <c r="J1517" s="31" t="s">
        <v>5873</v>
      </c>
      <c r="K1517" s="31"/>
      <c r="N1517" s="31" t="s">
        <v>5777</v>
      </c>
      <c r="O1517" s="31" t="s">
        <v>857</v>
      </c>
      <c r="Q1517" s="31" t="s">
        <v>842</v>
      </c>
      <c r="R1517" s="31" t="s">
        <v>858</v>
      </c>
      <c r="S1517" s="31" t="s">
        <v>844</v>
      </c>
    </row>
    <row r="1518" spans="1:19" x14ac:dyDescent="0.25">
      <c r="A1518" s="31" t="s">
        <v>5874</v>
      </c>
      <c r="B1518" s="31" t="s">
        <v>3358</v>
      </c>
      <c r="C1518" s="31">
        <v>11315767</v>
      </c>
      <c r="D1518" s="31">
        <v>55469</v>
      </c>
      <c r="E1518" s="31" t="s">
        <v>833</v>
      </c>
      <c r="F1518" s="31" t="s">
        <v>834</v>
      </c>
      <c r="G1518" s="31" t="s">
        <v>1987</v>
      </c>
      <c r="H1518" s="31" t="s">
        <v>1988</v>
      </c>
      <c r="I1518" s="31" t="s">
        <v>2019</v>
      </c>
      <c r="J1518" s="31" t="s">
        <v>5875</v>
      </c>
      <c r="K1518" s="31"/>
      <c r="N1518" s="31" t="s">
        <v>5876</v>
      </c>
      <c r="O1518" s="31" t="s">
        <v>871</v>
      </c>
      <c r="Q1518" s="31" t="s">
        <v>842</v>
      </c>
      <c r="R1518" s="31" t="s">
        <v>858</v>
      </c>
      <c r="S1518" s="31" t="s">
        <v>844</v>
      </c>
    </row>
    <row r="1519" spans="1:19" x14ac:dyDescent="0.25">
      <c r="A1519" s="31" t="s">
        <v>5877</v>
      </c>
      <c r="B1519" s="31" t="s">
        <v>5727</v>
      </c>
      <c r="C1519" s="31">
        <v>11316491</v>
      </c>
      <c r="D1519" s="31">
        <v>55472</v>
      </c>
      <c r="E1519" s="31" t="s">
        <v>833</v>
      </c>
      <c r="F1519" s="31" t="s">
        <v>834</v>
      </c>
      <c r="G1519" s="31" t="s">
        <v>1987</v>
      </c>
      <c r="H1519" s="31" t="s">
        <v>1988</v>
      </c>
      <c r="I1519" s="31" t="s">
        <v>2019</v>
      </c>
      <c r="J1519" s="31" t="s">
        <v>2872</v>
      </c>
      <c r="K1519" s="31"/>
      <c r="N1519" s="31" t="s">
        <v>5878</v>
      </c>
      <c r="O1519" s="31" t="s">
        <v>857</v>
      </c>
      <c r="Q1519" s="31" t="s">
        <v>842</v>
      </c>
      <c r="R1519" s="31" t="s">
        <v>843</v>
      </c>
      <c r="S1519" s="31" t="s">
        <v>844</v>
      </c>
    </row>
    <row r="1520" spans="1:19" x14ac:dyDescent="0.25">
      <c r="A1520" s="31" t="s">
        <v>5879</v>
      </c>
      <c r="B1520" s="31" t="s">
        <v>3358</v>
      </c>
      <c r="C1520" s="31">
        <v>11316720</v>
      </c>
      <c r="D1520" s="31">
        <v>55473</v>
      </c>
      <c r="E1520" s="31" t="s">
        <v>833</v>
      </c>
      <c r="F1520" s="31" t="s">
        <v>834</v>
      </c>
      <c r="G1520" s="31" t="s">
        <v>1987</v>
      </c>
      <c r="H1520" s="31" t="s">
        <v>1988</v>
      </c>
      <c r="I1520" s="31" t="s">
        <v>2019</v>
      </c>
      <c r="J1520" s="31" t="s">
        <v>4093</v>
      </c>
      <c r="K1520" s="31"/>
      <c r="N1520" s="31" t="s">
        <v>5868</v>
      </c>
      <c r="O1520" s="31" t="s">
        <v>857</v>
      </c>
      <c r="Q1520" s="31" t="s">
        <v>842</v>
      </c>
      <c r="R1520" s="31" t="s">
        <v>1454</v>
      </c>
      <c r="S1520" s="31" t="s">
        <v>844</v>
      </c>
    </row>
    <row r="1521" spans="1:19" x14ac:dyDescent="0.25">
      <c r="A1521" s="31" t="s">
        <v>5880</v>
      </c>
      <c r="B1521" s="31" t="s">
        <v>3358</v>
      </c>
      <c r="C1521" s="31">
        <v>11316903</v>
      </c>
      <c r="D1521" s="31">
        <v>55474</v>
      </c>
      <c r="E1521" s="31" t="s">
        <v>833</v>
      </c>
      <c r="F1521" s="31" t="s">
        <v>834</v>
      </c>
      <c r="G1521" s="31" t="s">
        <v>1987</v>
      </c>
      <c r="H1521" s="31" t="s">
        <v>1988</v>
      </c>
      <c r="I1521" s="31" t="s">
        <v>2019</v>
      </c>
      <c r="J1521" s="31" t="s">
        <v>5881</v>
      </c>
      <c r="K1521" s="31"/>
      <c r="N1521" s="31" t="s">
        <v>5882</v>
      </c>
      <c r="O1521" s="31" t="s">
        <v>857</v>
      </c>
      <c r="Q1521" s="31" t="s">
        <v>842</v>
      </c>
      <c r="R1521" s="31" t="s">
        <v>858</v>
      </c>
      <c r="S1521" s="31" t="s">
        <v>844</v>
      </c>
    </row>
    <row r="1522" spans="1:19" x14ac:dyDescent="0.25">
      <c r="A1522" s="31" t="s">
        <v>5883</v>
      </c>
      <c r="B1522" s="31" t="s">
        <v>3358</v>
      </c>
      <c r="C1522" s="31">
        <v>11317052</v>
      </c>
      <c r="D1522" s="31">
        <v>55556</v>
      </c>
      <c r="E1522" s="31" t="s">
        <v>833</v>
      </c>
      <c r="F1522" s="31" t="s">
        <v>834</v>
      </c>
      <c r="G1522" s="31" t="s">
        <v>1987</v>
      </c>
      <c r="H1522" s="31" t="s">
        <v>1988</v>
      </c>
      <c r="I1522" s="31" t="s">
        <v>2019</v>
      </c>
      <c r="J1522" s="31" t="s">
        <v>5884</v>
      </c>
      <c r="K1522" s="31"/>
      <c r="N1522" s="31" t="s">
        <v>5885</v>
      </c>
      <c r="O1522" s="31" t="s">
        <v>857</v>
      </c>
      <c r="Q1522" s="31" t="s">
        <v>842</v>
      </c>
      <c r="R1522" s="31" t="s">
        <v>1454</v>
      </c>
      <c r="S1522" s="31" t="s">
        <v>844</v>
      </c>
    </row>
    <row r="1523" spans="1:19" x14ac:dyDescent="0.25">
      <c r="A1523" s="31" t="s">
        <v>5886</v>
      </c>
      <c r="B1523" s="31" t="s">
        <v>3358</v>
      </c>
      <c r="C1523" s="31">
        <v>11317883</v>
      </c>
      <c r="D1523" s="31">
        <v>55500</v>
      </c>
      <c r="E1523" s="31" t="s">
        <v>833</v>
      </c>
      <c r="F1523" s="31" t="s">
        <v>834</v>
      </c>
      <c r="G1523" s="31" t="s">
        <v>1987</v>
      </c>
      <c r="H1523" s="31" t="s">
        <v>1988</v>
      </c>
      <c r="I1523" s="31" t="s">
        <v>2019</v>
      </c>
      <c r="J1523" s="31" t="s">
        <v>5887</v>
      </c>
      <c r="K1523" s="31"/>
      <c r="N1523" s="31" t="s">
        <v>5556</v>
      </c>
      <c r="O1523" s="31" t="s">
        <v>857</v>
      </c>
      <c r="Q1523" s="31" t="s">
        <v>842</v>
      </c>
      <c r="R1523" s="31" t="s">
        <v>858</v>
      </c>
      <c r="S1523" s="31" t="s">
        <v>844</v>
      </c>
    </row>
    <row r="1524" spans="1:19" x14ac:dyDescent="0.25">
      <c r="A1524" s="31" t="s">
        <v>5888</v>
      </c>
      <c r="B1524" s="31" t="s">
        <v>2605</v>
      </c>
      <c r="C1524" s="31">
        <v>11318010</v>
      </c>
      <c r="D1524" s="31">
        <v>55559</v>
      </c>
      <c r="E1524" s="31" t="s">
        <v>833</v>
      </c>
      <c r="F1524" s="31" t="s">
        <v>834</v>
      </c>
      <c r="G1524" s="31" t="s">
        <v>1987</v>
      </c>
      <c r="H1524" s="31" t="s">
        <v>1988</v>
      </c>
      <c r="I1524" s="31" t="s">
        <v>2019</v>
      </c>
      <c r="J1524" s="31" t="s">
        <v>5889</v>
      </c>
      <c r="K1524" s="31"/>
      <c r="N1524" s="31" t="s">
        <v>5890</v>
      </c>
      <c r="O1524" s="31" t="s">
        <v>857</v>
      </c>
      <c r="Q1524" s="31" t="s">
        <v>842</v>
      </c>
      <c r="R1524" s="31" t="s">
        <v>1454</v>
      </c>
      <c r="S1524" s="31" t="s">
        <v>844</v>
      </c>
    </row>
    <row r="1525" spans="1:19" x14ac:dyDescent="0.25">
      <c r="A1525" s="31" t="s">
        <v>5891</v>
      </c>
      <c r="B1525" s="31" t="s">
        <v>3358</v>
      </c>
      <c r="C1525" s="31">
        <v>11318242</v>
      </c>
      <c r="D1525" s="31">
        <v>55558</v>
      </c>
      <c r="E1525" s="31" t="s">
        <v>833</v>
      </c>
      <c r="F1525" s="31" t="s">
        <v>834</v>
      </c>
      <c r="G1525" s="31" t="s">
        <v>1987</v>
      </c>
      <c r="H1525" s="31" t="s">
        <v>1988</v>
      </c>
      <c r="I1525" s="31" t="s">
        <v>2019</v>
      </c>
      <c r="J1525" s="31" t="s">
        <v>5892</v>
      </c>
      <c r="K1525" s="31"/>
      <c r="N1525" s="31" t="s">
        <v>5893</v>
      </c>
      <c r="O1525" s="31" t="s">
        <v>857</v>
      </c>
      <c r="Q1525" s="31" t="s">
        <v>842</v>
      </c>
      <c r="R1525" s="31" t="s">
        <v>1275</v>
      </c>
      <c r="S1525" s="31" t="s">
        <v>844</v>
      </c>
    </row>
    <row r="1526" spans="1:19" x14ac:dyDescent="0.25">
      <c r="A1526" s="31" t="s">
        <v>5894</v>
      </c>
      <c r="B1526" s="31" t="s">
        <v>3358</v>
      </c>
      <c r="C1526" s="31">
        <v>11318722</v>
      </c>
      <c r="D1526" s="31">
        <v>55560</v>
      </c>
      <c r="E1526" s="31" t="s">
        <v>833</v>
      </c>
      <c r="F1526" s="31" t="s">
        <v>834</v>
      </c>
      <c r="G1526" s="31" t="s">
        <v>1987</v>
      </c>
      <c r="H1526" s="31" t="s">
        <v>1988</v>
      </c>
      <c r="I1526" s="31" t="s">
        <v>2019</v>
      </c>
      <c r="J1526" s="31" t="s">
        <v>5895</v>
      </c>
      <c r="K1526" s="31"/>
      <c r="N1526" s="31" t="s">
        <v>5896</v>
      </c>
      <c r="O1526" s="31" t="s">
        <v>857</v>
      </c>
      <c r="Q1526" s="31" t="s">
        <v>842</v>
      </c>
      <c r="R1526" s="31" t="s">
        <v>1454</v>
      </c>
      <c r="S1526" s="31" t="s">
        <v>844</v>
      </c>
    </row>
    <row r="1527" spans="1:19" x14ac:dyDescent="0.25">
      <c r="A1527" s="31" t="s">
        <v>5897</v>
      </c>
      <c r="B1527" s="31" t="s">
        <v>2605</v>
      </c>
      <c r="C1527" s="31">
        <v>11319286</v>
      </c>
      <c r="D1527" s="31">
        <v>55504</v>
      </c>
      <c r="E1527" s="31" t="s">
        <v>833</v>
      </c>
      <c r="F1527" s="31" t="s">
        <v>834</v>
      </c>
      <c r="G1527" s="31" t="s">
        <v>1987</v>
      </c>
      <c r="H1527" s="31" t="s">
        <v>1988</v>
      </c>
      <c r="I1527" s="31" t="s">
        <v>2019</v>
      </c>
      <c r="J1527" s="31" t="s">
        <v>5898</v>
      </c>
      <c r="K1527" s="31"/>
      <c r="N1527" s="31" t="s">
        <v>5899</v>
      </c>
      <c r="O1527" s="31" t="s">
        <v>857</v>
      </c>
      <c r="Q1527" s="31" t="s">
        <v>842</v>
      </c>
      <c r="R1527" s="31" t="s">
        <v>1454</v>
      </c>
      <c r="S1527" s="31" t="s">
        <v>844</v>
      </c>
    </row>
    <row r="1528" spans="1:19" x14ac:dyDescent="0.25">
      <c r="A1528" s="31" t="s">
        <v>5900</v>
      </c>
      <c r="B1528" s="31" t="s">
        <v>5727</v>
      </c>
      <c r="C1528" s="31">
        <v>11319411</v>
      </c>
      <c r="D1528" s="31">
        <v>55572</v>
      </c>
      <c r="E1528" s="31" t="s">
        <v>833</v>
      </c>
      <c r="F1528" s="31" t="s">
        <v>834</v>
      </c>
      <c r="G1528" s="31" t="s">
        <v>1987</v>
      </c>
      <c r="H1528" s="31" t="s">
        <v>1988</v>
      </c>
      <c r="I1528" s="31" t="s">
        <v>2019</v>
      </c>
      <c r="J1528" s="31" t="s">
        <v>5901</v>
      </c>
      <c r="K1528" s="31"/>
      <c r="N1528" s="31" t="s">
        <v>5902</v>
      </c>
      <c r="O1528" s="31" t="s">
        <v>871</v>
      </c>
      <c r="Q1528" s="31" t="s">
        <v>842</v>
      </c>
      <c r="R1528" s="31" t="s">
        <v>843</v>
      </c>
      <c r="S1528" s="31" t="s">
        <v>844</v>
      </c>
    </row>
    <row r="1529" spans="1:19" x14ac:dyDescent="0.25">
      <c r="A1529" s="31" t="s">
        <v>5903</v>
      </c>
      <c r="B1529" s="31" t="s">
        <v>2598</v>
      </c>
      <c r="C1529" s="31">
        <v>11320014</v>
      </c>
      <c r="D1529" s="31">
        <v>55506</v>
      </c>
      <c r="E1529" s="31" t="s">
        <v>833</v>
      </c>
      <c r="F1529" s="31" t="s">
        <v>834</v>
      </c>
      <c r="G1529" s="31" t="s">
        <v>1987</v>
      </c>
      <c r="H1529" s="31" t="s">
        <v>1988</v>
      </c>
      <c r="I1529" s="31" t="s">
        <v>2019</v>
      </c>
      <c r="J1529" s="31" t="s">
        <v>5904</v>
      </c>
      <c r="K1529" s="31"/>
      <c r="N1529" s="31" t="s">
        <v>5905</v>
      </c>
      <c r="O1529" s="31" t="s">
        <v>857</v>
      </c>
      <c r="Q1529" s="31" t="s">
        <v>842</v>
      </c>
      <c r="R1529" s="31" t="s">
        <v>843</v>
      </c>
      <c r="S1529" s="31" t="s">
        <v>844</v>
      </c>
    </row>
    <row r="1530" spans="1:19" x14ac:dyDescent="0.25">
      <c r="A1530" s="31" t="s">
        <v>5906</v>
      </c>
      <c r="B1530" s="31" t="s">
        <v>3358</v>
      </c>
      <c r="C1530" s="31">
        <v>11320174</v>
      </c>
      <c r="D1530" s="31">
        <v>55574</v>
      </c>
      <c r="E1530" s="31" t="s">
        <v>833</v>
      </c>
      <c r="F1530" s="31" t="s">
        <v>834</v>
      </c>
      <c r="G1530" s="31" t="s">
        <v>1987</v>
      </c>
      <c r="H1530" s="31" t="s">
        <v>1988</v>
      </c>
      <c r="I1530" s="31" t="s">
        <v>2019</v>
      </c>
      <c r="J1530" s="31" t="s">
        <v>5907</v>
      </c>
      <c r="K1530" s="31"/>
      <c r="N1530" s="31" t="s">
        <v>5908</v>
      </c>
      <c r="O1530" s="31" t="s">
        <v>857</v>
      </c>
      <c r="Q1530" s="31" t="s">
        <v>842</v>
      </c>
      <c r="R1530" s="31" t="s">
        <v>1454</v>
      </c>
      <c r="S1530" s="31" t="s">
        <v>844</v>
      </c>
    </row>
    <row r="1531" spans="1:19" x14ac:dyDescent="0.25">
      <c r="A1531" s="31" t="s">
        <v>5909</v>
      </c>
      <c r="B1531" s="31" t="s">
        <v>3358</v>
      </c>
      <c r="C1531" s="31">
        <v>11320376</v>
      </c>
      <c r="D1531" s="31">
        <v>55575</v>
      </c>
      <c r="E1531" s="31" t="s">
        <v>833</v>
      </c>
      <c r="F1531" s="31" t="s">
        <v>834</v>
      </c>
      <c r="G1531" s="31" t="s">
        <v>1987</v>
      </c>
      <c r="H1531" s="31" t="s">
        <v>1988</v>
      </c>
      <c r="I1531" s="31" t="s">
        <v>2019</v>
      </c>
      <c r="J1531" s="31" t="s">
        <v>5910</v>
      </c>
      <c r="K1531" s="31"/>
      <c r="N1531" s="31" t="s">
        <v>5911</v>
      </c>
      <c r="O1531" s="31" t="s">
        <v>857</v>
      </c>
      <c r="Q1531" s="31" t="s">
        <v>842</v>
      </c>
      <c r="R1531" s="31" t="s">
        <v>1454</v>
      </c>
      <c r="S1531" s="31" t="s">
        <v>844</v>
      </c>
    </row>
    <row r="1532" spans="1:19" x14ac:dyDescent="0.25">
      <c r="A1532" s="31" t="s">
        <v>5912</v>
      </c>
      <c r="B1532" s="31" t="s">
        <v>5727</v>
      </c>
      <c r="C1532" s="31">
        <v>11320537</v>
      </c>
      <c r="D1532" s="31">
        <v>55508</v>
      </c>
      <c r="E1532" s="31" t="s">
        <v>833</v>
      </c>
      <c r="F1532" s="31" t="s">
        <v>834</v>
      </c>
      <c r="G1532" s="31" t="s">
        <v>1987</v>
      </c>
      <c r="H1532" s="31" t="s">
        <v>1988</v>
      </c>
      <c r="I1532" s="31" t="s">
        <v>2019</v>
      </c>
      <c r="J1532" s="31" t="s">
        <v>5913</v>
      </c>
      <c r="K1532" s="31"/>
      <c r="N1532" s="31" t="s">
        <v>5914</v>
      </c>
      <c r="O1532" s="31" t="s">
        <v>857</v>
      </c>
      <c r="Q1532" s="31" t="s">
        <v>842</v>
      </c>
      <c r="R1532" s="31" t="s">
        <v>858</v>
      </c>
      <c r="S1532" s="31" t="s">
        <v>844</v>
      </c>
    </row>
    <row r="1533" spans="1:19" x14ac:dyDescent="0.25">
      <c r="A1533" s="31" t="s">
        <v>5915</v>
      </c>
      <c r="B1533" s="31" t="s">
        <v>2598</v>
      </c>
      <c r="C1533" s="31">
        <v>11320768</v>
      </c>
      <c r="D1533" s="31">
        <v>55576</v>
      </c>
      <c r="E1533" s="31" t="s">
        <v>833</v>
      </c>
      <c r="F1533" s="31" t="s">
        <v>834</v>
      </c>
      <c r="G1533" s="31" t="s">
        <v>1987</v>
      </c>
      <c r="H1533" s="31" t="s">
        <v>1988</v>
      </c>
      <c r="I1533" s="31" t="s">
        <v>2019</v>
      </c>
      <c r="J1533" s="31" t="s">
        <v>5916</v>
      </c>
      <c r="K1533" s="31"/>
      <c r="N1533" s="31" t="s">
        <v>5917</v>
      </c>
    </row>
    <row r="1534" spans="1:19" x14ac:dyDescent="0.25">
      <c r="A1534" s="31" t="s">
        <v>5918</v>
      </c>
      <c r="B1534" s="31" t="s">
        <v>2598</v>
      </c>
      <c r="C1534" s="31">
        <v>11320909</v>
      </c>
      <c r="D1534" s="31">
        <v>55509</v>
      </c>
      <c r="E1534" s="31" t="s">
        <v>833</v>
      </c>
      <c r="F1534" s="31" t="s">
        <v>834</v>
      </c>
      <c r="G1534" s="31" t="s">
        <v>1987</v>
      </c>
      <c r="H1534" s="31" t="s">
        <v>1988</v>
      </c>
      <c r="I1534" s="31" t="s">
        <v>2019</v>
      </c>
      <c r="J1534" s="31" t="s">
        <v>5919</v>
      </c>
      <c r="K1534" s="31"/>
      <c r="N1534" s="31" t="s">
        <v>5920</v>
      </c>
      <c r="O1534" s="31" t="s">
        <v>871</v>
      </c>
      <c r="Q1534" s="31" t="s">
        <v>842</v>
      </c>
      <c r="R1534" s="31" t="s">
        <v>858</v>
      </c>
      <c r="S1534" s="31" t="s">
        <v>844</v>
      </c>
    </row>
    <row r="1535" spans="1:19" x14ac:dyDescent="0.25">
      <c r="A1535" s="31" t="s">
        <v>5921</v>
      </c>
      <c r="B1535" s="31" t="s">
        <v>3358</v>
      </c>
      <c r="C1535" s="31">
        <v>11321218</v>
      </c>
      <c r="D1535" s="31">
        <v>55578</v>
      </c>
      <c r="E1535" s="31" t="s">
        <v>833</v>
      </c>
      <c r="F1535" s="31" t="s">
        <v>834</v>
      </c>
      <c r="G1535" s="31" t="s">
        <v>1987</v>
      </c>
      <c r="H1535" s="31" t="s">
        <v>1988</v>
      </c>
      <c r="I1535" s="31" t="s">
        <v>2019</v>
      </c>
      <c r="J1535" s="31" t="s">
        <v>5922</v>
      </c>
      <c r="K1535" s="31"/>
      <c r="N1535" s="31" t="s">
        <v>3033</v>
      </c>
      <c r="O1535" s="31" t="s">
        <v>871</v>
      </c>
      <c r="Q1535" s="31" t="s">
        <v>842</v>
      </c>
      <c r="R1535" s="31" t="s">
        <v>858</v>
      </c>
      <c r="S1535" s="31" t="s">
        <v>844</v>
      </c>
    </row>
    <row r="1536" spans="1:19" x14ac:dyDescent="0.25">
      <c r="A1536" s="31" t="s">
        <v>5923</v>
      </c>
      <c r="B1536" s="31" t="s">
        <v>2598</v>
      </c>
      <c r="C1536" s="31">
        <v>11321342</v>
      </c>
      <c r="D1536" s="31">
        <v>55510</v>
      </c>
      <c r="E1536" s="31" t="s">
        <v>833</v>
      </c>
      <c r="F1536" s="31" t="s">
        <v>834</v>
      </c>
      <c r="G1536" s="31" t="s">
        <v>1987</v>
      </c>
      <c r="H1536" s="31" t="s">
        <v>1988</v>
      </c>
      <c r="I1536" s="31" t="s">
        <v>2019</v>
      </c>
      <c r="J1536" s="31" t="s">
        <v>5924</v>
      </c>
      <c r="K1536" s="31"/>
      <c r="N1536" s="31" t="s">
        <v>5925</v>
      </c>
      <c r="O1536" s="31" t="s">
        <v>871</v>
      </c>
      <c r="Q1536" s="31" t="s">
        <v>842</v>
      </c>
      <c r="R1536" s="31" t="s">
        <v>858</v>
      </c>
      <c r="S1536" s="31" t="s">
        <v>844</v>
      </c>
    </row>
    <row r="1537" spans="1:19" x14ac:dyDescent="0.25">
      <c r="A1537" s="31" t="s">
        <v>5926</v>
      </c>
      <c r="B1537" s="31" t="s">
        <v>5927</v>
      </c>
      <c r="C1537" s="31">
        <v>11321561</v>
      </c>
      <c r="D1537" s="31">
        <v>55511</v>
      </c>
      <c r="E1537" s="31" t="s">
        <v>833</v>
      </c>
      <c r="F1537" s="31" t="s">
        <v>834</v>
      </c>
      <c r="G1537" s="31" t="s">
        <v>1987</v>
      </c>
      <c r="H1537" s="31" t="s">
        <v>1988</v>
      </c>
      <c r="I1537" s="31" t="s">
        <v>2019</v>
      </c>
      <c r="J1537" s="31" t="s">
        <v>5928</v>
      </c>
      <c r="K1537" s="31"/>
      <c r="N1537" s="31" t="s">
        <v>5929</v>
      </c>
    </row>
    <row r="1538" spans="1:19" x14ac:dyDescent="0.25">
      <c r="A1538" s="31" t="s">
        <v>5930</v>
      </c>
      <c r="B1538" s="31" t="s">
        <v>3358</v>
      </c>
      <c r="C1538" s="31">
        <v>11322033</v>
      </c>
      <c r="D1538" s="31">
        <v>55580</v>
      </c>
      <c r="E1538" s="31" t="s">
        <v>833</v>
      </c>
      <c r="F1538" s="31" t="s">
        <v>834</v>
      </c>
      <c r="G1538" s="31" t="s">
        <v>1987</v>
      </c>
      <c r="H1538" s="31" t="s">
        <v>1988</v>
      </c>
      <c r="I1538" s="31" t="s">
        <v>2019</v>
      </c>
      <c r="J1538" s="31" t="s">
        <v>5931</v>
      </c>
      <c r="K1538" s="31"/>
      <c r="N1538" s="31" t="s">
        <v>5780</v>
      </c>
      <c r="O1538" s="31" t="s">
        <v>857</v>
      </c>
      <c r="Q1538" s="31" t="s">
        <v>842</v>
      </c>
      <c r="R1538" s="31" t="s">
        <v>843</v>
      </c>
      <c r="S1538" s="31" t="s">
        <v>844</v>
      </c>
    </row>
    <row r="1539" spans="1:19" x14ac:dyDescent="0.25">
      <c r="A1539" s="31" t="s">
        <v>5932</v>
      </c>
      <c r="B1539" s="31" t="s">
        <v>2605</v>
      </c>
      <c r="C1539" s="31">
        <v>11322249</v>
      </c>
      <c r="D1539" s="31">
        <v>55581</v>
      </c>
      <c r="E1539" s="31" t="s">
        <v>833</v>
      </c>
      <c r="F1539" s="31" t="s">
        <v>834</v>
      </c>
      <c r="G1539" s="31" t="s">
        <v>1987</v>
      </c>
      <c r="H1539" s="31" t="s">
        <v>1988</v>
      </c>
      <c r="I1539" s="31" t="s">
        <v>2019</v>
      </c>
      <c r="J1539" s="31" t="s">
        <v>5933</v>
      </c>
      <c r="K1539" s="31"/>
      <c r="N1539" s="31" t="s">
        <v>5934</v>
      </c>
      <c r="O1539" s="31" t="s">
        <v>857</v>
      </c>
      <c r="Q1539" s="31" t="s">
        <v>842</v>
      </c>
      <c r="R1539" s="31" t="s">
        <v>1454</v>
      </c>
      <c r="S1539" s="31" t="s">
        <v>844</v>
      </c>
    </row>
    <row r="1540" spans="1:19" x14ac:dyDescent="0.25">
      <c r="A1540" s="31" t="s">
        <v>5935</v>
      </c>
      <c r="B1540" s="31" t="s">
        <v>2605</v>
      </c>
      <c r="C1540" s="31">
        <v>11324211</v>
      </c>
      <c r="D1540" s="31">
        <v>55588</v>
      </c>
      <c r="E1540" s="31" t="s">
        <v>833</v>
      </c>
      <c r="F1540" s="31" t="s">
        <v>834</v>
      </c>
      <c r="G1540" s="31" t="s">
        <v>1987</v>
      </c>
      <c r="H1540" s="31" t="s">
        <v>1988</v>
      </c>
      <c r="I1540" s="31" t="s">
        <v>2019</v>
      </c>
      <c r="J1540" s="31" t="s">
        <v>5936</v>
      </c>
      <c r="K1540" s="31"/>
      <c r="N1540" s="31" t="s">
        <v>5476</v>
      </c>
      <c r="O1540" s="31" t="s">
        <v>857</v>
      </c>
      <c r="Q1540" s="31" t="s">
        <v>842</v>
      </c>
      <c r="R1540" s="31" t="s">
        <v>1454</v>
      </c>
      <c r="S1540" s="31" t="s">
        <v>844</v>
      </c>
    </row>
    <row r="1541" spans="1:19" x14ac:dyDescent="0.25">
      <c r="A1541" s="31" t="s">
        <v>5937</v>
      </c>
      <c r="B1541" s="31" t="s">
        <v>3358</v>
      </c>
      <c r="C1541" s="31">
        <v>11324324</v>
      </c>
      <c r="D1541" s="31">
        <v>55520</v>
      </c>
      <c r="E1541" s="31" t="s">
        <v>833</v>
      </c>
      <c r="F1541" s="31" t="s">
        <v>834</v>
      </c>
      <c r="G1541" s="31" t="s">
        <v>1987</v>
      </c>
      <c r="H1541" s="31" t="s">
        <v>1988</v>
      </c>
      <c r="I1541" s="31" t="s">
        <v>2019</v>
      </c>
      <c r="J1541" s="31" t="s">
        <v>5515</v>
      </c>
      <c r="K1541" s="31"/>
      <c r="N1541" s="31" t="s">
        <v>5938</v>
      </c>
    </row>
    <row r="1542" spans="1:19" x14ac:dyDescent="0.25">
      <c r="A1542" s="31" t="s">
        <v>5939</v>
      </c>
      <c r="B1542" s="31" t="s">
        <v>3358</v>
      </c>
      <c r="C1542" s="31">
        <v>11324458</v>
      </c>
      <c r="D1542" s="31">
        <v>55589</v>
      </c>
      <c r="E1542" s="31" t="s">
        <v>833</v>
      </c>
      <c r="F1542" s="31" t="s">
        <v>834</v>
      </c>
      <c r="G1542" s="31" t="s">
        <v>1987</v>
      </c>
      <c r="H1542" s="31" t="s">
        <v>1988</v>
      </c>
      <c r="I1542" s="31" t="s">
        <v>2019</v>
      </c>
      <c r="J1542" s="31" t="s">
        <v>5940</v>
      </c>
      <c r="K1542" s="31"/>
      <c r="N1542" s="31" t="s">
        <v>5941</v>
      </c>
      <c r="O1542" s="31" t="s">
        <v>857</v>
      </c>
      <c r="Q1542" s="31" t="s">
        <v>842</v>
      </c>
      <c r="R1542" s="31" t="s">
        <v>1454</v>
      </c>
      <c r="S1542" s="31" t="s">
        <v>844</v>
      </c>
    </row>
    <row r="1543" spans="1:19" x14ac:dyDescent="0.25">
      <c r="A1543" s="31" t="s">
        <v>5942</v>
      </c>
      <c r="B1543" s="31" t="s">
        <v>2605</v>
      </c>
      <c r="C1543" s="31">
        <v>11324933</v>
      </c>
      <c r="D1543" s="31">
        <v>55522</v>
      </c>
      <c r="E1543" s="31" t="s">
        <v>833</v>
      </c>
      <c r="F1543" s="31" t="s">
        <v>834</v>
      </c>
      <c r="G1543" s="31" t="s">
        <v>1987</v>
      </c>
      <c r="H1543" s="31" t="s">
        <v>1988</v>
      </c>
      <c r="I1543" s="31" t="s">
        <v>2019</v>
      </c>
      <c r="J1543" s="31" t="s">
        <v>5943</v>
      </c>
      <c r="K1543" s="31"/>
      <c r="N1543" s="31" t="s">
        <v>5827</v>
      </c>
      <c r="O1543" s="31" t="s">
        <v>857</v>
      </c>
      <c r="Q1543" s="31" t="s">
        <v>842</v>
      </c>
      <c r="R1543" s="31" t="s">
        <v>1454</v>
      </c>
      <c r="S1543" s="31" t="s">
        <v>844</v>
      </c>
    </row>
    <row r="1544" spans="1:19" x14ac:dyDescent="0.25">
      <c r="A1544" s="31" t="s">
        <v>5944</v>
      </c>
      <c r="B1544" s="31" t="s">
        <v>3358</v>
      </c>
      <c r="C1544" s="31">
        <v>11325045</v>
      </c>
      <c r="D1544" s="31">
        <v>55590</v>
      </c>
      <c r="E1544" s="31" t="s">
        <v>833</v>
      </c>
      <c r="F1544" s="31" t="s">
        <v>834</v>
      </c>
      <c r="G1544" s="31" t="s">
        <v>1987</v>
      </c>
      <c r="H1544" s="31" t="s">
        <v>1988</v>
      </c>
      <c r="I1544" s="31" t="s">
        <v>2019</v>
      </c>
      <c r="J1544" s="31" t="s">
        <v>5945</v>
      </c>
      <c r="K1544" s="31"/>
      <c r="N1544" s="31" t="s">
        <v>5946</v>
      </c>
      <c r="O1544" s="31" t="s">
        <v>857</v>
      </c>
      <c r="Q1544" s="31" t="s">
        <v>842</v>
      </c>
      <c r="R1544" s="31" t="s">
        <v>1454</v>
      </c>
      <c r="S1544" s="31" t="s">
        <v>844</v>
      </c>
    </row>
    <row r="1545" spans="1:19" x14ac:dyDescent="0.25">
      <c r="A1545" s="31" t="s">
        <v>5947</v>
      </c>
      <c r="B1545" s="31" t="s">
        <v>3358</v>
      </c>
      <c r="C1545" s="31">
        <v>11325991</v>
      </c>
      <c r="D1545" s="31">
        <v>55526</v>
      </c>
      <c r="E1545" s="31" t="s">
        <v>833</v>
      </c>
      <c r="F1545" s="31" t="s">
        <v>834</v>
      </c>
      <c r="G1545" s="31" t="s">
        <v>1987</v>
      </c>
      <c r="H1545" s="31" t="s">
        <v>1988</v>
      </c>
      <c r="I1545" s="31" t="s">
        <v>2019</v>
      </c>
      <c r="J1545" s="31" t="s">
        <v>5948</v>
      </c>
      <c r="K1545" s="31"/>
      <c r="N1545" s="31" t="s">
        <v>5949</v>
      </c>
      <c r="O1545" s="31" t="s">
        <v>857</v>
      </c>
      <c r="Q1545" s="31" t="s">
        <v>842</v>
      </c>
      <c r="R1545" s="31" t="s">
        <v>1454</v>
      </c>
      <c r="S1545" s="31" t="s">
        <v>844</v>
      </c>
    </row>
    <row r="1546" spans="1:19" x14ac:dyDescent="0.25">
      <c r="A1546" s="31" t="s">
        <v>5950</v>
      </c>
      <c r="B1546" s="31" t="s">
        <v>2605</v>
      </c>
      <c r="C1546" s="31">
        <v>11326647</v>
      </c>
      <c r="D1546" s="31">
        <v>55596</v>
      </c>
      <c r="E1546" s="31" t="s">
        <v>833</v>
      </c>
      <c r="F1546" s="31" t="s">
        <v>834</v>
      </c>
      <c r="G1546" s="31" t="s">
        <v>1987</v>
      </c>
      <c r="H1546" s="31" t="s">
        <v>1988</v>
      </c>
      <c r="I1546" s="31" t="s">
        <v>2019</v>
      </c>
      <c r="J1546" s="31" t="s">
        <v>5951</v>
      </c>
      <c r="K1546" s="31"/>
      <c r="N1546" s="31" t="s">
        <v>5793</v>
      </c>
      <c r="O1546" s="31" t="s">
        <v>871</v>
      </c>
      <c r="Q1546" s="31" t="s">
        <v>842</v>
      </c>
      <c r="R1546" s="31" t="s">
        <v>858</v>
      </c>
      <c r="S1546" s="31" t="s">
        <v>844</v>
      </c>
    </row>
    <row r="1547" spans="1:19" x14ac:dyDescent="0.25">
      <c r="A1547" s="31" t="s">
        <v>5952</v>
      </c>
      <c r="B1547" s="31" t="s">
        <v>2605</v>
      </c>
      <c r="C1547" s="31">
        <v>11327580</v>
      </c>
      <c r="D1547" s="31">
        <v>55530</v>
      </c>
      <c r="E1547" s="31" t="s">
        <v>833</v>
      </c>
      <c r="F1547" s="31" t="s">
        <v>834</v>
      </c>
      <c r="G1547" s="31" t="s">
        <v>1987</v>
      </c>
      <c r="H1547" s="31" t="s">
        <v>1988</v>
      </c>
      <c r="I1547" s="31" t="s">
        <v>2019</v>
      </c>
      <c r="J1547" s="31" t="s">
        <v>5953</v>
      </c>
      <c r="K1547" s="31"/>
      <c r="N1547" s="31" t="s">
        <v>5487</v>
      </c>
      <c r="O1547" s="31" t="s">
        <v>857</v>
      </c>
      <c r="Q1547" s="31" t="s">
        <v>842</v>
      </c>
      <c r="R1547" s="31" t="s">
        <v>1454</v>
      </c>
      <c r="S1547" s="31" t="s">
        <v>844</v>
      </c>
    </row>
    <row r="1548" spans="1:19" x14ac:dyDescent="0.25">
      <c r="A1548" s="31" t="s">
        <v>5954</v>
      </c>
      <c r="B1548" s="31" t="s">
        <v>3358</v>
      </c>
      <c r="C1548" s="31">
        <v>11328437</v>
      </c>
      <c r="D1548" s="31">
        <v>55533</v>
      </c>
      <c r="E1548" s="31" t="s">
        <v>833</v>
      </c>
      <c r="F1548" s="31" t="s">
        <v>834</v>
      </c>
      <c r="G1548" s="31" t="s">
        <v>1987</v>
      </c>
      <c r="H1548" s="31" t="s">
        <v>1988</v>
      </c>
      <c r="I1548" s="31" t="s">
        <v>2019</v>
      </c>
      <c r="J1548" s="31" t="s">
        <v>5955</v>
      </c>
      <c r="K1548" s="31"/>
      <c r="N1548" s="31" t="s">
        <v>5956</v>
      </c>
      <c r="O1548" s="31" t="s">
        <v>857</v>
      </c>
      <c r="Q1548" s="31" t="s">
        <v>842</v>
      </c>
      <c r="R1548" s="31" t="s">
        <v>1454</v>
      </c>
      <c r="S1548" s="31" t="s">
        <v>844</v>
      </c>
    </row>
    <row r="1549" spans="1:19" x14ac:dyDescent="0.25">
      <c r="A1549" s="31" t="s">
        <v>5957</v>
      </c>
      <c r="B1549" s="31" t="s">
        <v>2605</v>
      </c>
      <c r="C1549" s="31">
        <v>11328557</v>
      </c>
      <c r="D1549" s="31">
        <v>55534</v>
      </c>
      <c r="E1549" s="31" t="s">
        <v>833</v>
      </c>
      <c r="F1549" s="31" t="s">
        <v>834</v>
      </c>
      <c r="G1549" s="31" t="s">
        <v>1987</v>
      </c>
      <c r="H1549" s="31" t="s">
        <v>1988</v>
      </c>
      <c r="I1549" s="31" t="s">
        <v>2019</v>
      </c>
      <c r="J1549" s="31" t="s">
        <v>5958</v>
      </c>
      <c r="K1549" s="31"/>
      <c r="N1549" s="31" t="s">
        <v>5959</v>
      </c>
      <c r="O1549" s="31" t="s">
        <v>857</v>
      </c>
      <c r="Q1549" s="31" t="s">
        <v>842</v>
      </c>
      <c r="R1549" s="31" t="s">
        <v>1454</v>
      </c>
      <c r="S1549" s="31" t="s">
        <v>844</v>
      </c>
    </row>
    <row r="1550" spans="1:19" x14ac:dyDescent="0.25">
      <c r="A1550" s="31" t="s">
        <v>5960</v>
      </c>
      <c r="B1550" s="31" t="s">
        <v>2605</v>
      </c>
      <c r="C1550" s="31">
        <v>11328680</v>
      </c>
      <c r="D1550" s="31">
        <v>55535</v>
      </c>
      <c r="E1550" s="31" t="s">
        <v>833</v>
      </c>
      <c r="F1550" s="31" t="s">
        <v>834</v>
      </c>
      <c r="G1550" s="31" t="s">
        <v>1987</v>
      </c>
      <c r="H1550" s="31" t="s">
        <v>1988</v>
      </c>
      <c r="I1550" s="31" t="s">
        <v>2019</v>
      </c>
      <c r="J1550" s="31" t="s">
        <v>5961</v>
      </c>
      <c r="K1550" s="31"/>
      <c r="N1550" s="31" t="s">
        <v>5962</v>
      </c>
    </row>
    <row r="1551" spans="1:19" x14ac:dyDescent="0.25">
      <c r="A1551" s="31" t="s">
        <v>5963</v>
      </c>
      <c r="B1551" s="31" t="s">
        <v>2605</v>
      </c>
      <c r="C1551" s="31">
        <v>11328793</v>
      </c>
      <c r="D1551" s="31">
        <v>55536</v>
      </c>
      <c r="E1551" s="31" t="s">
        <v>833</v>
      </c>
      <c r="F1551" s="31" t="s">
        <v>834</v>
      </c>
      <c r="G1551" s="31" t="s">
        <v>1987</v>
      </c>
      <c r="H1551" s="31" t="s">
        <v>1988</v>
      </c>
      <c r="I1551" s="31" t="s">
        <v>2019</v>
      </c>
      <c r="J1551" s="31" t="s">
        <v>5964</v>
      </c>
      <c r="K1551" s="31"/>
      <c r="N1551" s="31" t="s">
        <v>5535</v>
      </c>
      <c r="O1551" s="31" t="s">
        <v>871</v>
      </c>
      <c r="Q1551" s="31" t="s">
        <v>842</v>
      </c>
      <c r="R1551" s="31" t="s">
        <v>858</v>
      </c>
      <c r="S1551" s="31" t="s">
        <v>844</v>
      </c>
    </row>
    <row r="1552" spans="1:19" x14ac:dyDescent="0.25">
      <c r="A1552" s="31" t="s">
        <v>5965</v>
      </c>
      <c r="B1552" s="31" t="s">
        <v>3358</v>
      </c>
      <c r="C1552" s="31">
        <v>11328895</v>
      </c>
      <c r="D1552" s="31">
        <v>55537</v>
      </c>
      <c r="E1552" s="31" t="s">
        <v>833</v>
      </c>
      <c r="F1552" s="31" t="s">
        <v>834</v>
      </c>
      <c r="G1552" s="31" t="s">
        <v>1987</v>
      </c>
      <c r="H1552" s="31" t="s">
        <v>1988</v>
      </c>
      <c r="I1552" s="31" t="s">
        <v>2019</v>
      </c>
      <c r="J1552" s="31" t="s">
        <v>5966</v>
      </c>
      <c r="K1552" s="31"/>
      <c r="N1552" s="31" t="s">
        <v>5967</v>
      </c>
      <c r="O1552" s="31" t="s">
        <v>857</v>
      </c>
      <c r="Q1552" s="31" t="s">
        <v>842</v>
      </c>
      <c r="R1552" s="31" t="s">
        <v>1454</v>
      </c>
      <c r="S1552" s="31" t="s">
        <v>844</v>
      </c>
    </row>
    <row r="1553" spans="1:19" x14ac:dyDescent="0.25">
      <c r="A1553" s="31" t="s">
        <v>5968</v>
      </c>
      <c r="B1553" s="31" t="s">
        <v>5727</v>
      </c>
      <c r="C1553" s="31">
        <v>11329154</v>
      </c>
      <c r="D1553" s="31">
        <v>55538</v>
      </c>
      <c r="E1553" s="31" t="s">
        <v>833</v>
      </c>
      <c r="F1553" s="31" t="s">
        <v>834</v>
      </c>
      <c r="G1553" s="31" t="s">
        <v>1987</v>
      </c>
      <c r="H1553" s="31" t="s">
        <v>1988</v>
      </c>
      <c r="I1553" s="31" t="s">
        <v>2019</v>
      </c>
      <c r="J1553" s="31" t="s">
        <v>5969</v>
      </c>
      <c r="K1553" s="31"/>
      <c r="N1553" s="31" t="s">
        <v>5846</v>
      </c>
    </row>
    <row r="1554" spans="1:19" x14ac:dyDescent="0.25">
      <c r="A1554" s="31" t="s">
        <v>5970</v>
      </c>
      <c r="B1554" s="31" t="s">
        <v>3358</v>
      </c>
      <c r="C1554" s="31">
        <v>11329277</v>
      </c>
      <c r="D1554" s="31">
        <v>55539</v>
      </c>
      <c r="E1554" s="31" t="s">
        <v>833</v>
      </c>
      <c r="F1554" s="31" t="s">
        <v>834</v>
      </c>
      <c r="G1554" s="31" t="s">
        <v>1987</v>
      </c>
      <c r="H1554" s="31" t="s">
        <v>1988</v>
      </c>
      <c r="I1554" s="31" t="s">
        <v>2019</v>
      </c>
      <c r="J1554" s="31" t="s">
        <v>5971</v>
      </c>
      <c r="K1554" s="31"/>
      <c r="N1554" s="31" t="s">
        <v>5556</v>
      </c>
      <c r="O1554" s="31" t="s">
        <v>871</v>
      </c>
      <c r="Q1554" s="31" t="s">
        <v>842</v>
      </c>
      <c r="R1554" s="31" t="s">
        <v>858</v>
      </c>
      <c r="S1554" s="31" t="s">
        <v>844</v>
      </c>
    </row>
    <row r="1555" spans="1:19" x14ac:dyDescent="0.25">
      <c r="A1555" s="31" t="s">
        <v>5972</v>
      </c>
      <c r="B1555" s="31" t="s">
        <v>2598</v>
      </c>
      <c r="C1555" s="31">
        <v>11329999</v>
      </c>
      <c r="D1555" s="31">
        <v>55543</v>
      </c>
      <c r="E1555" s="31" t="s">
        <v>833</v>
      </c>
      <c r="F1555" s="31" t="s">
        <v>834</v>
      </c>
      <c r="G1555" s="31" t="s">
        <v>1987</v>
      </c>
      <c r="H1555" s="31" t="s">
        <v>1988</v>
      </c>
      <c r="I1555" s="31" t="s">
        <v>2019</v>
      </c>
      <c r="J1555" s="31" t="s">
        <v>5973</v>
      </c>
      <c r="K1555" s="31"/>
      <c r="N1555" s="31" t="s">
        <v>5974</v>
      </c>
      <c r="O1555" s="31" t="s">
        <v>871</v>
      </c>
      <c r="Q1555" s="31" t="s">
        <v>842</v>
      </c>
      <c r="R1555" s="31" t="s">
        <v>858</v>
      </c>
      <c r="S1555" s="31" t="s">
        <v>844</v>
      </c>
    </row>
    <row r="1556" spans="1:19" x14ac:dyDescent="0.25">
      <c r="A1556" s="31" t="s">
        <v>5975</v>
      </c>
      <c r="B1556" s="31" t="s">
        <v>2598</v>
      </c>
      <c r="C1556" s="31">
        <v>11330104</v>
      </c>
      <c r="D1556" s="31">
        <v>55544</v>
      </c>
      <c r="E1556" s="31" t="s">
        <v>833</v>
      </c>
      <c r="F1556" s="31" t="s">
        <v>834</v>
      </c>
      <c r="G1556" s="31" t="s">
        <v>1987</v>
      </c>
      <c r="H1556" s="31" t="s">
        <v>1988</v>
      </c>
      <c r="I1556" s="31" t="s">
        <v>2019</v>
      </c>
      <c r="J1556" s="31" t="s">
        <v>5976</v>
      </c>
      <c r="K1556" s="31"/>
      <c r="N1556" s="31" t="s">
        <v>5977</v>
      </c>
      <c r="O1556" s="31" t="s">
        <v>857</v>
      </c>
      <c r="Q1556" s="31" t="s">
        <v>842</v>
      </c>
      <c r="R1556" s="31" t="s">
        <v>843</v>
      </c>
      <c r="S1556" s="31" t="s">
        <v>844</v>
      </c>
    </row>
    <row r="1557" spans="1:19" x14ac:dyDescent="0.25">
      <c r="A1557" s="31" t="s">
        <v>5978</v>
      </c>
      <c r="B1557" s="31" t="s">
        <v>2605</v>
      </c>
      <c r="C1557" s="31">
        <v>11330435</v>
      </c>
      <c r="D1557" s="31">
        <v>55547</v>
      </c>
      <c r="E1557" s="31" t="s">
        <v>833</v>
      </c>
      <c r="F1557" s="31" t="s">
        <v>834</v>
      </c>
      <c r="G1557" s="31" t="s">
        <v>1987</v>
      </c>
      <c r="H1557" s="31" t="s">
        <v>1988</v>
      </c>
      <c r="I1557" s="31" t="s">
        <v>2019</v>
      </c>
      <c r="J1557" s="31" t="s">
        <v>5979</v>
      </c>
      <c r="K1557" s="31"/>
      <c r="N1557" s="31" t="s">
        <v>5811</v>
      </c>
      <c r="O1557" s="31" t="s">
        <v>857</v>
      </c>
      <c r="Q1557" s="31" t="s">
        <v>842</v>
      </c>
      <c r="R1557" s="31" t="s">
        <v>843</v>
      </c>
      <c r="S1557" s="31" t="s">
        <v>844</v>
      </c>
    </row>
    <row r="1558" spans="1:19" x14ac:dyDescent="0.25">
      <c r="A1558" s="31" t="s">
        <v>5980</v>
      </c>
      <c r="B1558" s="31" t="s">
        <v>3358</v>
      </c>
      <c r="C1558" s="31">
        <v>11330574</v>
      </c>
      <c r="D1558" s="31">
        <v>55548</v>
      </c>
      <c r="E1558" s="31" t="s">
        <v>833</v>
      </c>
      <c r="F1558" s="31" t="s">
        <v>834</v>
      </c>
      <c r="G1558" s="31" t="s">
        <v>1987</v>
      </c>
      <c r="H1558" s="31" t="s">
        <v>1988</v>
      </c>
      <c r="I1558" s="31" t="s">
        <v>2019</v>
      </c>
      <c r="J1558" s="31" t="s">
        <v>1782</v>
      </c>
      <c r="K1558" s="31"/>
      <c r="N1558" s="31" t="s">
        <v>5519</v>
      </c>
      <c r="O1558" s="31" t="s">
        <v>857</v>
      </c>
      <c r="Q1558" s="31" t="s">
        <v>842</v>
      </c>
      <c r="R1558" s="31" t="s">
        <v>1454</v>
      </c>
      <c r="S1558" s="31" t="s">
        <v>844</v>
      </c>
    </row>
    <row r="1559" spans="1:19" x14ac:dyDescent="0.25">
      <c r="A1559" s="31" t="s">
        <v>5981</v>
      </c>
      <c r="B1559" s="31" t="s">
        <v>2598</v>
      </c>
      <c r="C1559" s="31">
        <v>11330848</v>
      </c>
      <c r="D1559" s="31">
        <v>55549</v>
      </c>
      <c r="E1559" s="31" t="s">
        <v>833</v>
      </c>
      <c r="F1559" s="31" t="s">
        <v>834</v>
      </c>
      <c r="G1559" s="31" t="s">
        <v>1987</v>
      </c>
      <c r="H1559" s="31" t="s">
        <v>1988</v>
      </c>
      <c r="I1559" s="31" t="s">
        <v>2019</v>
      </c>
      <c r="J1559" s="31" t="s">
        <v>5982</v>
      </c>
      <c r="K1559" s="31"/>
      <c r="N1559" s="31" t="s">
        <v>5956</v>
      </c>
      <c r="O1559" s="31" t="s">
        <v>857</v>
      </c>
      <c r="Q1559" s="31" t="s">
        <v>842</v>
      </c>
      <c r="R1559" s="31" t="s">
        <v>1454</v>
      </c>
      <c r="S1559" s="31" t="s">
        <v>844</v>
      </c>
    </row>
    <row r="1560" spans="1:19" x14ac:dyDescent="0.25">
      <c r="A1560" s="31" t="s">
        <v>5983</v>
      </c>
      <c r="B1560" s="31" t="s">
        <v>3358</v>
      </c>
      <c r="C1560" s="31">
        <v>11331245</v>
      </c>
      <c r="D1560" s="31">
        <v>55551</v>
      </c>
      <c r="E1560" s="31" t="s">
        <v>833</v>
      </c>
      <c r="F1560" s="31" t="s">
        <v>834</v>
      </c>
      <c r="G1560" s="31" t="s">
        <v>1987</v>
      </c>
      <c r="H1560" s="31" t="s">
        <v>1988</v>
      </c>
      <c r="I1560" s="31" t="s">
        <v>2019</v>
      </c>
      <c r="J1560" s="31" t="s">
        <v>5984</v>
      </c>
      <c r="K1560" s="31"/>
      <c r="N1560" s="31" t="s">
        <v>5608</v>
      </c>
      <c r="O1560" s="31" t="s">
        <v>857</v>
      </c>
      <c r="Q1560" s="31" t="s">
        <v>842</v>
      </c>
      <c r="R1560" s="31" t="s">
        <v>1454</v>
      </c>
      <c r="S1560" s="31" t="s">
        <v>844</v>
      </c>
    </row>
    <row r="1561" spans="1:19" x14ac:dyDescent="0.25">
      <c r="A1561" s="31" t="s">
        <v>5985</v>
      </c>
      <c r="B1561" s="31" t="s">
        <v>5986</v>
      </c>
      <c r="C1561" s="31">
        <v>11331616</v>
      </c>
      <c r="D1561" s="31">
        <v>55554</v>
      </c>
      <c r="E1561" s="31" t="s">
        <v>833</v>
      </c>
      <c r="F1561" s="31" t="s">
        <v>834</v>
      </c>
      <c r="G1561" s="31" t="s">
        <v>1987</v>
      </c>
      <c r="H1561" s="31" t="s">
        <v>1988</v>
      </c>
      <c r="I1561" s="31" t="s">
        <v>2019</v>
      </c>
      <c r="J1561" s="31" t="s">
        <v>5987</v>
      </c>
      <c r="K1561" s="31"/>
      <c r="N1561" s="31" t="s">
        <v>5988</v>
      </c>
      <c r="O1561" s="31" t="s">
        <v>871</v>
      </c>
      <c r="Q1561" s="31" t="s">
        <v>842</v>
      </c>
      <c r="R1561" s="31" t="s">
        <v>858</v>
      </c>
      <c r="S1561" s="31" t="s">
        <v>844</v>
      </c>
    </row>
    <row r="1562" spans="1:19" x14ac:dyDescent="0.25">
      <c r="A1562" s="31" t="s">
        <v>5989</v>
      </c>
      <c r="B1562" s="31" t="s">
        <v>3358</v>
      </c>
      <c r="C1562" s="31">
        <v>11331977</v>
      </c>
      <c r="D1562" s="31">
        <v>55563</v>
      </c>
      <c r="E1562" s="31" t="s">
        <v>833</v>
      </c>
      <c r="F1562" s="31" t="s">
        <v>834</v>
      </c>
      <c r="G1562" s="31" t="s">
        <v>1987</v>
      </c>
      <c r="H1562" s="31" t="s">
        <v>1988</v>
      </c>
      <c r="I1562" s="31" t="s">
        <v>2019</v>
      </c>
      <c r="J1562" s="31" t="s">
        <v>5197</v>
      </c>
      <c r="K1562" s="31"/>
      <c r="N1562" s="31" t="s">
        <v>5990</v>
      </c>
      <c r="O1562" s="31" t="s">
        <v>871</v>
      </c>
      <c r="Q1562" s="31" t="s">
        <v>842</v>
      </c>
      <c r="R1562" s="31" t="s">
        <v>858</v>
      </c>
      <c r="S1562" s="31" t="s">
        <v>844</v>
      </c>
    </row>
    <row r="1563" spans="1:19" x14ac:dyDescent="0.25">
      <c r="A1563" s="31" t="s">
        <v>5991</v>
      </c>
      <c r="B1563" s="31" t="s">
        <v>3358</v>
      </c>
      <c r="C1563" s="31">
        <v>11332552</v>
      </c>
      <c r="D1563" s="31">
        <v>55565</v>
      </c>
      <c r="E1563" s="31" t="s">
        <v>833</v>
      </c>
      <c r="F1563" s="31" t="s">
        <v>834</v>
      </c>
      <c r="G1563" s="31" t="s">
        <v>1987</v>
      </c>
      <c r="H1563" s="31" t="s">
        <v>1988</v>
      </c>
      <c r="I1563" s="31" t="s">
        <v>2019</v>
      </c>
      <c r="J1563" s="31" t="s">
        <v>5992</v>
      </c>
      <c r="K1563" s="31"/>
      <c r="N1563" s="31" t="s">
        <v>5896</v>
      </c>
      <c r="O1563" s="31" t="s">
        <v>857</v>
      </c>
      <c r="Q1563" s="31" t="s">
        <v>842</v>
      </c>
      <c r="R1563" s="31" t="s">
        <v>1454</v>
      </c>
      <c r="S1563" s="31" t="s">
        <v>844</v>
      </c>
    </row>
    <row r="1564" spans="1:19" x14ac:dyDescent="0.25">
      <c r="A1564" s="31" t="s">
        <v>5993</v>
      </c>
      <c r="B1564" s="31" t="s">
        <v>3358</v>
      </c>
      <c r="C1564" s="31">
        <v>11333154</v>
      </c>
      <c r="D1564" s="31">
        <v>55569</v>
      </c>
      <c r="E1564" s="31" t="s">
        <v>833</v>
      </c>
      <c r="F1564" s="31" t="s">
        <v>834</v>
      </c>
      <c r="G1564" s="31" t="s">
        <v>1987</v>
      </c>
      <c r="H1564" s="31" t="s">
        <v>1988</v>
      </c>
      <c r="I1564" s="31" t="s">
        <v>2019</v>
      </c>
      <c r="J1564" s="31" t="s">
        <v>5994</v>
      </c>
      <c r="K1564" s="31"/>
      <c r="N1564" s="31" t="s">
        <v>5995</v>
      </c>
      <c r="O1564" s="31" t="s">
        <v>857</v>
      </c>
      <c r="Q1564" s="31" t="s">
        <v>842</v>
      </c>
      <c r="R1564" s="31" t="s">
        <v>843</v>
      </c>
      <c r="S1564" s="31" t="s">
        <v>844</v>
      </c>
    </row>
    <row r="1565" spans="1:19" x14ac:dyDescent="0.25">
      <c r="A1565" s="31" t="s">
        <v>5996</v>
      </c>
      <c r="B1565" s="31" t="s">
        <v>2605</v>
      </c>
      <c r="C1565" s="31">
        <v>11333384</v>
      </c>
      <c r="D1565" s="31">
        <v>55571</v>
      </c>
      <c r="E1565" s="31" t="s">
        <v>833</v>
      </c>
      <c r="F1565" s="31" t="s">
        <v>834</v>
      </c>
      <c r="G1565" s="31" t="s">
        <v>1987</v>
      </c>
      <c r="H1565" s="31" t="s">
        <v>1988</v>
      </c>
      <c r="I1565" s="31" t="s">
        <v>2019</v>
      </c>
      <c r="J1565" s="31" t="s">
        <v>5997</v>
      </c>
      <c r="K1565" s="31"/>
      <c r="N1565" s="31" t="s">
        <v>5998</v>
      </c>
      <c r="O1565" s="31" t="s">
        <v>857</v>
      </c>
      <c r="Q1565" s="31" t="s">
        <v>842</v>
      </c>
      <c r="R1565" s="31" t="s">
        <v>1454</v>
      </c>
      <c r="S1565" s="31" t="s">
        <v>844</v>
      </c>
    </row>
    <row r="1566" spans="1:19" x14ac:dyDescent="0.25">
      <c r="A1566" s="31" t="s">
        <v>5999</v>
      </c>
      <c r="B1566" s="31" t="s">
        <v>3358</v>
      </c>
      <c r="C1566" s="31">
        <v>11335189</v>
      </c>
      <c r="D1566" s="31">
        <v>55661</v>
      </c>
      <c r="E1566" s="31" t="s">
        <v>833</v>
      </c>
      <c r="F1566" s="31" t="s">
        <v>834</v>
      </c>
      <c r="G1566" s="31" t="s">
        <v>1987</v>
      </c>
      <c r="H1566" s="31" t="s">
        <v>1988</v>
      </c>
      <c r="I1566" s="31" t="s">
        <v>2019</v>
      </c>
      <c r="J1566" s="31" t="s">
        <v>6000</v>
      </c>
      <c r="K1566" s="31"/>
      <c r="N1566" s="31" t="s">
        <v>6001</v>
      </c>
      <c r="O1566" s="31" t="s">
        <v>857</v>
      </c>
      <c r="Q1566" s="31" t="s">
        <v>842</v>
      </c>
      <c r="R1566" s="31" t="s">
        <v>1454</v>
      </c>
      <c r="S1566" s="31" t="s">
        <v>844</v>
      </c>
    </row>
    <row r="1567" spans="1:19" x14ac:dyDescent="0.25">
      <c r="A1567" s="31" t="s">
        <v>6002</v>
      </c>
      <c r="B1567" s="31" t="s">
        <v>6003</v>
      </c>
      <c r="C1567" s="31">
        <v>11335868</v>
      </c>
      <c r="D1567" s="31">
        <v>55605</v>
      </c>
      <c r="E1567" s="31" t="s">
        <v>833</v>
      </c>
      <c r="F1567" s="31" t="s">
        <v>834</v>
      </c>
      <c r="G1567" s="31" t="s">
        <v>1987</v>
      </c>
      <c r="H1567" s="31" t="s">
        <v>1988</v>
      </c>
      <c r="I1567" s="31" t="s">
        <v>2019</v>
      </c>
      <c r="J1567" s="31" t="s">
        <v>6004</v>
      </c>
      <c r="K1567" s="31"/>
      <c r="N1567" s="31" t="s">
        <v>5917</v>
      </c>
    </row>
    <row r="1568" spans="1:19" x14ac:dyDescent="0.25">
      <c r="A1568" s="31" t="s">
        <v>6005</v>
      </c>
      <c r="B1568" s="31" t="s">
        <v>3358</v>
      </c>
      <c r="C1568" s="31">
        <v>11336796</v>
      </c>
      <c r="D1568" s="31">
        <v>55676</v>
      </c>
      <c r="E1568" s="31" t="s">
        <v>833</v>
      </c>
      <c r="F1568" s="31" t="s">
        <v>834</v>
      </c>
      <c r="G1568" s="31" t="s">
        <v>1987</v>
      </c>
      <c r="H1568" s="31" t="s">
        <v>1988</v>
      </c>
      <c r="I1568" s="31" t="s">
        <v>2019</v>
      </c>
      <c r="J1568" s="31" t="s">
        <v>6006</v>
      </c>
      <c r="K1568" s="31"/>
      <c r="N1568" s="31" t="s">
        <v>6007</v>
      </c>
    </row>
    <row r="1569" spans="1:19" x14ac:dyDescent="0.25">
      <c r="A1569" s="31" t="s">
        <v>6008</v>
      </c>
      <c r="B1569" s="31" t="s">
        <v>2605</v>
      </c>
      <c r="C1569" s="31">
        <v>11337030</v>
      </c>
      <c r="D1569" s="31">
        <v>55609</v>
      </c>
      <c r="E1569" s="31" t="s">
        <v>833</v>
      </c>
      <c r="F1569" s="31" t="s">
        <v>834</v>
      </c>
      <c r="G1569" s="31" t="s">
        <v>1987</v>
      </c>
      <c r="H1569" s="31" t="s">
        <v>1988</v>
      </c>
      <c r="I1569" s="31" t="s">
        <v>2019</v>
      </c>
      <c r="J1569" s="31" t="s">
        <v>6009</v>
      </c>
      <c r="K1569" s="31"/>
      <c r="N1569" s="31" t="s">
        <v>6010</v>
      </c>
      <c r="O1569" s="31" t="s">
        <v>857</v>
      </c>
      <c r="Q1569" s="31" t="s">
        <v>842</v>
      </c>
      <c r="R1569" s="31" t="s">
        <v>1454</v>
      </c>
      <c r="S1569" s="31" t="s">
        <v>844</v>
      </c>
    </row>
    <row r="1570" spans="1:19" x14ac:dyDescent="0.25">
      <c r="A1570" s="31" t="s">
        <v>6011</v>
      </c>
      <c r="B1570" s="31" t="s">
        <v>3358</v>
      </c>
      <c r="C1570" s="31">
        <v>11337179</v>
      </c>
      <c r="D1570" s="31">
        <v>55677</v>
      </c>
      <c r="E1570" s="31" t="s">
        <v>833</v>
      </c>
      <c r="F1570" s="31" t="s">
        <v>834</v>
      </c>
      <c r="G1570" s="31" t="s">
        <v>1987</v>
      </c>
      <c r="H1570" s="31" t="s">
        <v>1988</v>
      </c>
      <c r="I1570" s="31" t="s">
        <v>2019</v>
      </c>
      <c r="J1570" s="31" t="s">
        <v>6012</v>
      </c>
      <c r="K1570" s="31"/>
      <c r="N1570" s="31" t="s">
        <v>5492</v>
      </c>
      <c r="O1570" s="31" t="s">
        <v>871</v>
      </c>
      <c r="Q1570" s="31" t="s">
        <v>842</v>
      </c>
      <c r="R1570" s="31" t="s">
        <v>858</v>
      </c>
      <c r="S1570" s="31" t="s">
        <v>844</v>
      </c>
    </row>
    <row r="1571" spans="1:19" x14ac:dyDescent="0.25">
      <c r="A1571" s="31" t="s">
        <v>6013</v>
      </c>
      <c r="B1571" s="31" t="s">
        <v>3358</v>
      </c>
      <c r="C1571" s="31">
        <v>11337771</v>
      </c>
      <c r="D1571" s="31">
        <v>55679</v>
      </c>
      <c r="E1571" s="31" t="s">
        <v>833</v>
      </c>
      <c r="F1571" s="31" t="s">
        <v>834</v>
      </c>
      <c r="G1571" s="31" t="s">
        <v>1987</v>
      </c>
      <c r="H1571" s="31" t="s">
        <v>1988</v>
      </c>
      <c r="I1571" s="31" t="s">
        <v>2019</v>
      </c>
      <c r="J1571" s="31" t="s">
        <v>6014</v>
      </c>
      <c r="K1571" s="31"/>
      <c r="N1571" s="31" t="s">
        <v>6015</v>
      </c>
      <c r="O1571" s="31" t="s">
        <v>857</v>
      </c>
      <c r="Q1571" s="31" t="s">
        <v>842</v>
      </c>
      <c r="R1571" s="31" t="s">
        <v>1454</v>
      </c>
      <c r="S1571" s="31" t="s">
        <v>844</v>
      </c>
    </row>
    <row r="1572" spans="1:19" x14ac:dyDescent="0.25">
      <c r="A1572" s="31" t="s">
        <v>6016</v>
      </c>
      <c r="B1572" s="31" t="s">
        <v>2605</v>
      </c>
      <c r="C1572" s="31">
        <v>11337900</v>
      </c>
      <c r="D1572" s="31">
        <v>55611</v>
      </c>
      <c r="E1572" s="31" t="s">
        <v>833</v>
      </c>
      <c r="F1572" s="31" t="s">
        <v>834</v>
      </c>
      <c r="G1572" s="31" t="s">
        <v>1987</v>
      </c>
      <c r="H1572" s="31" t="s">
        <v>1988</v>
      </c>
      <c r="I1572" s="31" t="s">
        <v>2019</v>
      </c>
      <c r="J1572" s="31" t="s">
        <v>6017</v>
      </c>
      <c r="K1572" s="31"/>
      <c r="N1572" s="31" t="s">
        <v>5805</v>
      </c>
      <c r="O1572" s="31" t="s">
        <v>857</v>
      </c>
      <c r="Q1572" s="31" t="s">
        <v>842</v>
      </c>
      <c r="R1572" s="31" t="s">
        <v>1454</v>
      </c>
      <c r="S1572" s="31" t="s">
        <v>844</v>
      </c>
    </row>
    <row r="1573" spans="1:19" x14ac:dyDescent="0.25">
      <c r="A1573" s="31" t="s">
        <v>6018</v>
      </c>
      <c r="B1573" s="31" t="s">
        <v>3358</v>
      </c>
      <c r="C1573" s="31">
        <v>11338571</v>
      </c>
      <c r="D1573" s="31">
        <v>55680</v>
      </c>
      <c r="E1573" s="31" t="s">
        <v>833</v>
      </c>
      <c r="F1573" s="31" t="s">
        <v>834</v>
      </c>
      <c r="G1573" s="31" t="s">
        <v>1987</v>
      </c>
      <c r="H1573" s="31" t="s">
        <v>1988</v>
      </c>
      <c r="I1573" s="31" t="s">
        <v>2019</v>
      </c>
      <c r="J1573" s="31" t="s">
        <v>6019</v>
      </c>
      <c r="K1573" s="31"/>
      <c r="N1573" s="31" t="s">
        <v>2603</v>
      </c>
      <c r="O1573" s="31" t="s">
        <v>857</v>
      </c>
      <c r="Q1573" s="31" t="s">
        <v>842</v>
      </c>
      <c r="R1573" s="31" t="s">
        <v>1454</v>
      </c>
      <c r="S1573" s="31" t="s">
        <v>844</v>
      </c>
    </row>
    <row r="1574" spans="1:19" x14ac:dyDescent="0.25">
      <c r="A1574" s="31" t="s">
        <v>6020</v>
      </c>
      <c r="B1574" s="31" t="s">
        <v>3358</v>
      </c>
      <c r="C1574" s="31">
        <v>11339020</v>
      </c>
      <c r="D1574" s="31">
        <v>55614</v>
      </c>
      <c r="E1574" s="31" t="s">
        <v>833</v>
      </c>
      <c r="F1574" s="31" t="s">
        <v>834</v>
      </c>
      <c r="G1574" s="31" t="s">
        <v>1987</v>
      </c>
      <c r="H1574" s="31" t="s">
        <v>1988</v>
      </c>
      <c r="I1574" s="31" t="s">
        <v>2019</v>
      </c>
      <c r="J1574" s="31" t="s">
        <v>6021</v>
      </c>
      <c r="K1574" s="31"/>
      <c r="N1574" s="31" t="s">
        <v>6022</v>
      </c>
      <c r="O1574" s="31" t="s">
        <v>857</v>
      </c>
      <c r="Q1574" s="31" t="s">
        <v>842</v>
      </c>
      <c r="R1574" s="31" t="s">
        <v>1454</v>
      </c>
      <c r="S1574" s="31" t="s">
        <v>844</v>
      </c>
    </row>
    <row r="1575" spans="1:19" x14ac:dyDescent="0.25">
      <c r="A1575" s="31" t="s">
        <v>6023</v>
      </c>
      <c r="B1575" s="31" t="s">
        <v>2598</v>
      </c>
      <c r="C1575" s="31">
        <v>11339258</v>
      </c>
      <c r="D1575" s="31">
        <v>55615</v>
      </c>
      <c r="E1575" s="31" t="s">
        <v>833</v>
      </c>
      <c r="F1575" s="31" t="s">
        <v>834</v>
      </c>
      <c r="G1575" s="31" t="s">
        <v>1987</v>
      </c>
      <c r="H1575" s="31" t="s">
        <v>1988</v>
      </c>
      <c r="I1575" s="31" t="s">
        <v>2019</v>
      </c>
      <c r="J1575" s="31" t="s">
        <v>6024</v>
      </c>
      <c r="K1575" s="31"/>
      <c r="N1575" s="31" t="s">
        <v>6025</v>
      </c>
      <c r="O1575" s="31" t="s">
        <v>857</v>
      </c>
      <c r="Q1575" s="31" t="s">
        <v>842</v>
      </c>
      <c r="R1575" s="31" t="s">
        <v>843</v>
      </c>
      <c r="S1575" s="31" t="s">
        <v>844</v>
      </c>
    </row>
    <row r="1576" spans="1:19" x14ac:dyDescent="0.25">
      <c r="A1576" s="31" t="s">
        <v>6026</v>
      </c>
      <c r="B1576" s="31" t="s">
        <v>6003</v>
      </c>
      <c r="C1576" s="31">
        <v>11339664</v>
      </c>
      <c r="D1576" s="31">
        <v>55684</v>
      </c>
      <c r="E1576" s="31" t="s">
        <v>833</v>
      </c>
      <c r="F1576" s="31" t="s">
        <v>834</v>
      </c>
      <c r="G1576" s="31" t="s">
        <v>1987</v>
      </c>
      <c r="H1576" s="31" t="s">
        <v>1988</v>
      </c>
      <c r="I1576" s="31" t="s">
        <v>2019</v>
      </c>
      <c r="J1576" s="31" t="s">
        <v>6027</v>
      </c>
      <c r="K1576" s="31"/>
      <c r="N1576" s="31" t="s">
        <v>6028</v>
      </c>
      <c r="O1576" s="31" t="s">
        <v>857</v>
      </c>
      <c r="Q1576" s="31" t="s">
        <v>842</v>
      </c>
      <c r="R1576" s="31" t="s">
        <v>1454</v>
      </c>
      <c r="S1576" s="31" t="s">
        <v>844</v>
      </c>
    </row>
    <row r="1577" spans="1:19" x14ac:dyDescent="0.25">
      <c r="A1577" s="31" t="s">
        <v>6029</v>
      </c>
      <c r="B1577" s="31" t="s">
        <v>2605</v>
      </c>
      <c r="C1577" s="31">
        <v>11340514</v>
      </c>
      <c r="D1577" s="31">
        <v>55619</v>
      </c>
      <c r="E1577" s="31" t="s">
        <v>833</v>
      </c>
      <c r="F1577" s="31" t="s">
        <v>834</v>
      </c>
      <c r="G1577" s="31" t="s">
        <v>1987</v>
      </c>
      <c r="H1577" s="31" t="s">
        <v>1988</v>
      </c>
      <c r="I1577" s="31" t="s">
        <v>2019</v>
      </c>
      <c r="J1577" s="31" t="s">
        <v>4783</v>
      </c>
      <c r="K1577" s="31"/>
      <c r="N1577" s="31" t="s">
        <v>5505</v>
      </c>
      <c r="O1577" s="31" t="s">
        <v>857</v>
      </c>
      <c r="Q1577" s="31" t="s">
        <v>842</v>
      </c>
      <c r="R1577" s="31" t="s">
        <v>1454</v>
      </c>
      <c r="S1577" s="31" t="s">
        <v>844</v>
      </c>
    </row>
    <row r="1578" spans="1:19" x14ac:dyDescent="0.25">
      <c r="A1578" s="31" t="s">
        <v>6030</v>
      </c>
      <c r="B1578" s="31" t="s">
        <v>2605</v>
      </c>
      <c r="C1578" s="31">
        <v>11341908</v>
      </c>
      <c r="D1578" s="31">
        <v>55622</v>
      </c>
      <c r="E1578" s="31" t="s">
        <v>833</v>
      </c>
      <c r="F1578" s="31" t="s">
        <v>834</v>
      </c>
      <c r="G1578" s="31" t="s">
        <v>1987</v>
      </c>
      <c r="H1578" s="31" t="s">
        <v>1988</v>
      </c>
      <c r="I1578" s="31" t="s">
        <v>2019</v>
      </c>
      <c r="J1578" s="31" t="s">
        <v>6031</v>
      </c>
      <c r="K1578" s="31"/>
      <c r="N1578" s="31" t="s">
        <v>4623</v>
      </c>
      <c r="O1578" s="31" t="s">
        <v>857</v>
      </c>
      <c r="Q1578" s="31" t="s">
        <v>842</v>
      </c>
      <c r="R1578" s="31" t="s">
        <v>1454</v>
      </c>
      <c r="S1578" s="31" t="s">
        <v>844</v>
      </c>
    </row>
    <row r="1579" spans="1:19" x14ac:dyDescent="0.25">
      <c r="A1579" s="31" t="s">
        <v>6032</v>
      </c>
      <c r="B1579" s="31" t="s">
        <v>3358</v>
      </c>
      <c r="C1579" s="31">
        <v>11342064</v>
      </c>
      <c r="D1579" s="31">
        <v>55690</v>
      </c>
      <c r="E1579" s="31" t="s">
        <v>833</v>
      </c>
      <c r="F1579" s="31" t="s">
        <v>834</v>
      </c>
      <c r="G1579" s="31" t="s">
        <v>1987</v>
      </c>
      <c r="H1579" s="31" t="s">
        <v>1988</v>
      </c>
      <c r="I1579" s="31" t="s">
        <v>2019</v>
      </c>
      <c r="J1579" s="31" t="s">
        <v>6033</v>
      </c>
      <c r="K1579" s="31"/>
      <c r="N1579" s="31" t="s">
        <v>5556</v>
      </c>
      <c r="O1579" s="31" t="s">
        <v>857</v>
      </c>
      <c r="Q1579" s="31" t="s">
        <v>842</v>
      </c>
      <c r="R1579" s="31" t="s">
        <v>1454</v>
      </c>
      <c r="S1579" s="31" t="s">
        <v>844</v>
      </c>
    </row>
    <row r="1580" spans="1:19" x14ac:dyDescent="0.25">
      <c r="A1580" s="31" t="s">
        <v>6034</v>
      </c>
      <c r="B1580" s="31" t="s">
        <v>2598</v>
      </c>
      <c r="C1580" s="31">
        <v>11342191</v>
      </c>
      <c r="D1580" s="31">
        <v>55623</v>
      </c>
      <c r="E1580" s="31" t="s">
        <v>833</v>
      </c>
      <c r="F1580" s="31" t="s">
        <v>834</v>
      </c>
      <c r="G1580" s="31" t="s">
        <v>1987</v>
      </c>
      <c r="H1580" s="31" t="s">
        <v>1988</v>
      </c>
      <c r="I1580" s="31" t="s">
        <v>2019</v>
      </c>
      <c r="J1580" s="31" t="s">
        <v>6035</v>
      </c>
      <c r="K1580" s="31"/>
      <c r="N1580" s="31" t="s">
        <v>6036</v>
      </c>
      <c r="O1580" s="31" t="s">
        <v>871</v>
      </c>
      <c r="Q1580" s="31" t="s">
        <v>842</v>
      </c>
      <c r="R1580" s="31" t="s">
        <v>858</v>
      </c>
      <c r="S1580" s="31" t="s">
        <v>844</v>
      </c>
    </row>
    <row r="1581" spans="1:19" x14ac:dyDescent="0.25">
      <c r="A1581" s="31" t="s">
        <v>6037</v>
      </c>
      <c r="B1581" s="31" t="s">
        <v>3358</v>
      </c>
      <c r="C1581" s="31">
        <v>11342498</v>
      </c>
      <c r="D1581" s="31">
        <v>55624</v>
      </c>
      <c r="E1581" s="31" t="s">
        <v>833</v>
      </c>
      <c r="F1581" s="31" t="s">
        <v>834</v>
      </c>
      <c r="G1581" s="31" t="s">
        <v>1987</v>
      </c>
      <c r="H1581" s="31" t="s">
        <v>1988</v>
      </c>
      <c r="I1581" s="31" t="s">
        <v>2019</v>
      </c>
      <c r="J1581" s="31" t="s">
        <v>6038</v>
      </c>
      <c r="K1581" s="31"/>
      <c r="N1581" s="31" t="s">
        <v>5836</v>
      </c>
      <c r="O1581" s="31" t="s">
        <v>871</v>
      </c>
      <c r="Q1581" s="31" t="s">
        <v>842</v>
      </c>
      <c r="R1581" s="31" t="s">
        <v>858</v>
      </c>
      <c r="S1581" s="31" t="s">
        <v>844</v>
      </c>
    </row>
    <row r="1582" spans="1:19" x14ac:dyDescent="0.25">
      <c r="A1582" s="31" t="s">
        <v>6039</v>
      </c>
      <c r="B1582" s="31" t="s">
        <v>3358</v>
      </c>
      <c r="C1582" s="31">
        <v>11342714</v>
      </c>
      <c r="D1582" s="31">
        <v>55625</v>
      </c>
      <c r="E1582" s="31" t="s">
        <v>833</v>
      </c>
      <c r="F1582" s="31" t="s">
        <v>834</v>
      </c>
      <c r="G1582" s="31" t="s">
        <v>1987</v>
      </c>
      <c r="H1582" s="31" t="s">
        <v>1988</v>
      </c>
      <c r="I1582" s="31" t="s">
        <v>2019</v>
      </c>
      <c r="J1582" s="31" t="s">
        <v>6040</v>
      </c>
      <c r="K1582" s="31"/>
      <c r="N1582" s="31" t="s">
        <v>4627</v>
      </c>
      <c r="O1582" s="31" t="s">
        <v>857</v>
      </c>
      <c r="Q1582" s="31" t="s">
        <v>842</v>
      </c>
      <c r="R1582" s="31" t="s">
        <v>1454</v>
      </c>
      <c r="S1582" s="31" t="s">
        <v>844</v>
      </c>
    </row>
    <row r="1583" spans="1:19" x14ac:dyDescent="0.25">
      <c r="A1583" s="31" t="s">
        <v>6041</v>
      </c>
      <c r="B1583" s="31" t="s">
        <v>2605</v>
      </c>
      <c r="C1583" s="31">
        <v>11342833</v>
      </c>
      <c r="D1583" s="31">
        <v>55693</v>
      </c>
      <c r="E1583" s="31" t="s">
        <v>833</v>
      </c>
      <c r="F1583" s="31" t="s">
        <v>834</v>
      </c>
      <c r="G1583" s="31" t="s">
        <v>1987</v>
      </c>
      <c r="H1583" s="31" t="s">
        <v>1988</v>
      </c>
      <c r="I1583" s="31" t="s">
        <v>2019</v>
      </c>
      <c r="J1583" s="31" t="s">
        <v>6042</v>
      </c>
      <c r="K1583" s="31"/>
      <c r="N1583" s="31" t="s">
        <v>6043</v>
      </c>
      <c r="O1583" s="31" t="s">
        <v>857</v>
      </c>
      <c r="Q1583" s="31" t="s">
        <v>842</v>
      </c>
      <c r="R1583" s="31" t="s">
        <v>1454</v>
      </c>
      <c r="S1583" s="31" t="s">
        <v>844</v>
      </c>
    </row>
    <row r="1584" spans="1:19" x14ac:dyDescent="0.25">
      <c r="A1584" s="31" t="s">
        <v>6044</v>
      </c>
      <c r="B1584" s="31" t="s">
        <v>3358</v>
      </c>
      <c r="C1584" s="31">
        <v>11342961</v>
      </c>
      <c r="D1584" s="31">
        <v>55626</v>
      </c>
      <c r="E1584" s="31" t="s">
        <v>833</v>
      </c>
      <c r="F1584" s="31" t="s">
        <v>834</v>
      </c>
      <c r="G1584" s="31" t="s">
        <v>1987</v>
      </c>
      <c r="H1584" s="31" t="s">
        <v>1988</v>
      </c>
      <c r="I1584" s="31" t="s">
        <v>2019</v>
      </c>
      <c r="J1584" s="31" t="s">
        <v>6045</v>
      </c>
      <c r="K1584" s="31"/>
      <c r="N1584" s="31" t="s">
        <v>5899</v>
      </c>
      <c r="O1584" s="31" t="s">
        <v>857</v>
      </c>
      <c r="Q1584" s="31" t="s">
        <v>842</v>
      </c>
      <c r="R1584" s="31" t="s">
        <v>1454</v>
      </c>
      <c r="S1584" s="31" t="s">
        <v>844</v>
      </c>
    </row>
    <row r="1585" spans="1:19" x14ac:dyDescent="0.25">
      <c r="A1585" s="31" t="s">
        <v>6046</v>
      </c>
      <c r="B1585" s="31" t="s">
        <v>3358</v>
      </c>
      <c r="C1585" s="31">
        <v>11343086</v>
      </c>
      <c r="D1585" s="31">
        <v>55694</v>
      </c>
      <c r="E1585" s="31" t="s">
        <v>833</v>
      </c>
      <c r="F1585" s="31" t="s">
        <v>834</v>
      </c>
      <c r="G1585" s="31" t="s">
        <v>1987</v>
      </c>
      <c r="H1585" s="31" t="s">
        <v>1988</v>
      </c>
      <c r="I1585" s="31" t="s">
        <v>2019</v>
      </c>
      <c r="J1585" s="31" t="s">
        <v>6047</v>
      </c>
      <c r="K1585" s="31"/>
      <c r="N1585" s="31" t="s">
        <v>6048</v>
      </c>
      <c r="O1585" s="31" t="s">
        <v>857</v>
      </c>
      <c r="Q1585" s="31" t="s">
        <v>842</v>
      </c>
      <c r="R1585" s="31" t="s">
        <v>1454</v>
      </c>
      <c r="S1585" s="31" t="s">
        <v>844</v>
      </c>
    </row>
    <row r="1586" spans="1:19" x14ac:dyDescent="0.25">
      <c r="A1586" s="31" t="s">
        <v>6049</v>
      </c>
      <c r="B1586" s="31" t="s">
        <v>5727</v>
      </c>
      <c r="C1586" s="31">
        <v>11343557</v>
      </c>
      <c r="D1586" s="31">
        <v>55695</v>
      </c>
      <c r="E1586" s="31" t="s">
        <v>833</v>
      </c>
      <c r="F1586" s="31" t="s">
        <v>834</v>
      </c>
      <c r="G1586" s="31" t="s">
        <v>1987</v>
      </c>
      <c r="H1586" s="31" t="s">
        <v>1988</v>
      </c>
      <c r="I1586" s="31" t="s">
        <v>2019</v>
      </c>
      <c r="J1586" s="31" t="s">
        <v>6050</v>
      </c>
      <c r="K1586" s="31"/>
      <c r="N1586" s="31" t="s">
        <v>5760</v>
      </c>
      <c r="O1586" s="31" t="s">
        <v>841</v>
      </c>
      <c r="Q1586" s="31" t="s">
        <v>842</v>
      </c>
      <c r="R1586" s="31" t="s">
        <v>843</v>
      </c>
      <c r="S1586" s="31" t="s">
        <v>844</v>
      </c>
    </row>
    <row r="1587" spans="1:19" x14ac:dyDescent="0.25">
      <c r="A1587" s="31" t="s">
        <v>6051</v>
      </c>
      <c r="B1587" s="31" t="s">
        <v>3358</v>
      </c>
      <c r="C1587" s="31">
        <v>11344423</v>
      </c>
      <c r="D1587" s="31">
        <v>55698</v>
      </c>
      <c r="E1587" s="31" t="s">
        <v>833</v>
      </c>
      <c r="F1587" s="31" t="s">
        <v>834</v>
      </c>
      <c r="G1587" s="31" t="s">
        <v>1987</v>
      </c>
      <c r="H1587" s="31" t="s">
        <v>1988</v>
      </c>
      <c r="I1587" s="31" t="s">
        <v>2019</v>
      </c>
      <c r="J1587" s="31" t="s">
        <v>6052</v>
      </c>
      <c r="K1587" s="31"/>
      <c r="N1587" s="31" t="s">
        <v>6053</v>
      </c>
      <c r="O1587" s="31" t="s">
        <v>857</v>
      </c>
      <c r="Q1587" s="31" t="s">
        <v>842</v>
      </c>
      <c r="R1587" s="31" t="s">
        <v>1454</v>
      </c>
      <c r="S1587" s="31" t="s">
        <v>844</v>
      </c>
    </row>
    <row r="1588" spans="1:19" x14ac:dyDescent="0.25">
      <c r="A1588" s="31" t="s">
        <v>6054</v>
      </c>
      <c r="B1588" s="31" t="s">
        <v>2605</v>
      </c>
      <c r="C1588" s="31">
        <v>11344540</v>
      </c>
      <c r="D1588" s="31">
        <v>55631</v>
      </c>
      <c r="E1588" s="31" t="s">
        <v>833</v>
      </c>
      <c r="F1588" s="31" t="s">
        <v>834</v>
      </c>
      <c r="G1588" s="31" t="s">
        <v>1987</v>
      </c>
      <c r="H1588" s="31" t="s">
        <v>1988</v>
      </c>
      <c r="I1588" s="31" t="s">
        <v>2019</v>
      </c>
      <c r="J1588" s="31" t="s">
        <v>5683</v>
      </c>
      <c r="K1588" s="31"/>
      <c r="N1588" s="31" t="s">
        <v>6055</v>
      </c>
      <c r="O1588" s="31" t="s">
        <v>871</v>
      </c>
      <c r="Q1588" s="31" t="s">
        <v>842</v>
      </c>
      <c r="R1588" s="31" t="s">
        <v>858</v>
      </c>
      <c r="S1588" s="31" t="s">
        <v>844</v>
      </c>
    </row>
    <row r="1589" spans="1:19" x14ac:dyDescent="0.25">
      <c r="A1589" s="31" t="s">
        <v>6056</v>
      </c>
      <c r="B1589" s="31" t="s">
        <v>3358</v>
      </c>
      <c r="C1589" s="31">
        <v>11345060</v>
      </c>
      <c r="D1589" s="31">
        <v>55633</v>
      </c>
      <c r="E1589" s="31" t="s">
        <v>833</v>
      </c>
      <c r="F1589" s="31" t="s">
        <v>834</v>
      </c>
      <c r="G1589" s="31" t="s">
        <v>1987</v>
      </c>
      <c r="H1589" s="31" t="s">
        <v>1988</v>
      </c>
      <c r="I1589" s="31" t="s">
        <v>2019</v>
      </c>
      <c r="J1589" s="31" t="s">
        <v>6057</v>
      </c>
      <c r="K1589" s="31"/>
      <c r="N1589" s="31" t="s">
        <v>6058</v>
      </c>
      <c r="O1589" s="31" t="s">
        <v>857</v>
      </c>
      <c r="Q1589" s="31" t="s">
        <v>842</v>
      </c>
      <c r="R1589" s="31" t="s">
        <v>1454</v>
      </c>
      <c r="S1589" s="31" t="s">
        <v>844</v>
      </c>
    </row>
    <row r="1590" spans="1:19" x14ac:dyDescent="0.25">
      <c r="A1590" s="31" t="s">
        <v>6059</v>
      </c>
      <c r="B1590" s="31" t="s">
        <v>3358</v>
      </c>
      <c r="C1590" s="31">
        <v>11345176</v>
      </c>
      <c r="D1590" s="31">
        <v>55634</v>
      </c>
      <c r="E1590" s="31" t="s">
        <v>833</v>
      </c>
      <c r="F1590" s="31" t="s">
        <v>834</v>
      </c>
      <c r="G1590" s="31" t="s">
        <v>1987</v>
      </c>
      <c r="H1590" s="31" t="s">
        <v>1988</v>
      </c>
      <c r="I1590" s="31" t="s">
        <v>2019</v>
      </c>
      <c r="J1590" s="31" t="s">
        <v>6060</v>
      </c>
      <c r="K1590" s="31"/>
      <c r="N1590" s="31" t="s">
        <v>6061</v>
      </c>
      <c r="O1590" s="31" t="s">
        <v>857</v>
      </c>
      <c r="Q1590" s="31" t="s">
        <v>842</v>
      </c>
      <c r="R1590" s="31" t="s">
        <v>843</v>
      </c>
      <c r="S1590" s="31" t="s">
        <v>844</v>
      </c>
    </row>
    <row r="1591" spans="1:19" x14ac:dyDescent="0.25">
      <c r="A1591" s="31" t="s">
        <v>6062</v>
      </c>
      <c r="B1591" s="31" t="s">
        <v>3358</v>
      </c>
      <c r="C1591" s="31">
        <v>11345600</v>
      </c>
      <c r="D1591" s="31">
        <v>55637</v>
      </c>
      <c r="E1591" s="31" t="s">
        <v>833</v>
      </c>
      <c r="F1591" s="31" t="s">
        <v>834</v>
      </c>
      <c r="G1591" s="31" t="s">
        <v>1987</v>
      </c>
      <c r="H1591" s="31" t="s">
        <v>1988</v>
      </c>
      <c r="I1591" s="31" t="s">
        <v>2019</v>
      </c>
      <c r="J1591" s="31" t="s">
        <v>6063</v>
      </c>
      <c r="K1591" s="31"/>
      <c r="N1591" s="31" t="s">
        <v>6064</v>
      </c>
      <c r="O1591" s="31" t="s">
        <v>871</v>
      </c>
      <c r="Q1591" s="31" t="s">
        <v>842</v>
      </c>
      <c r="R1591" s="31" t="s">
        <v>843</v>
      </c>
      <c r="S1591" s="31" t="s">
        <v>844</v>
      </c>
    </row>
    <row r="1592" spans="1:19" x14ac:dyDescent="0.25">
      <c r="A1592" s="31" t="s">
        <v>6065</v>
      </c>
      <c r="B1592" s="31" t="s">
        <v>2605</v>
      </c>
      <c r="C1592" s="31">
        <v>11345729</v>
      </c>
      <c r="D1592" s="31">
        <v>55638</v>
      </c>
      <c r="E1592" s="31" t="s">
        <v>833</v>
      </c>
      <c r="F1592" s="31" t="s">
        <v>834</v>
      </c>
      <c r="G1592" s="31" t="s">
        <v>1987</v>
      </c>
      <c r="H1592" s="31" t="s">
        <v>1988</v>
      </c>
      <c r="I1592" s="31" t="s">
        <v>2019</v>
      </c>
      <c r="J1592" s="31" t="s">
        <v>6066</v>
      </c>
      <c r="K1592" s="31"/>
      <c r="N1592" s="31" t="s">
        <v>6067</v>
      </c>
      <c r="O1592" s="31" t="s">
        <v>871</v>
      </c>
      <c r="Q1592" s="31" t="s">
        <v>842</v>
      </c>
      <c r="R1592" s="31" t="s">
        <v>858</v>
      </c>
      <c r="S1592" s="31" t="s">
        <v>844</v>
      </c>
    </row>
    <row r="1593" spans="1:19" x14ac:dyDescent="0.25">
      <c r="A1593" s="31" t="s">
        <v>6068</v>
      </c>
      <c r="B1593" s="31" t="s">
        <v>3358</v>
      </c>
      <c r="C1593" s="31">
        <v>11346181</v>
      </c>
      <c r="D1593" s="31">
        <v>55641</v>
      </c>
      <c r="E1593" s="31" t="s">
        <v>833</v>
      </c>
      <c r="F1593" s="31" t="s">
        <v>834</v>
      </c>
      <c r="G1593" s="31" t="s">
        <v>1987</v>
      </c>
      <c r="H1593" s="31" t="s">
        <v>1988</v>
      </c>
      <c r="I1593" s="31" t="s">
        <v>2019</v>
      </c>
      <c r="J1593" s="31" t="s">
        <v>6069</v>
      </c>
      <c r="K1593" s="31"/>
      <c r="N1593" s="31" t="s">
        <v>6028</v>
      </c>
      <c r="O1593" s="31" t="s">
        <v>857</v>
      </c>
      <c r="Q1593" s="31" t="s">
        <v>842</v>
      </c>
      <c r="R1593" s="31" t="s">
        <v>1454</v>
      </c>
      <c r="S1593" s="31" t="s">
        <v>844</v>
      </c>
    </row>
    <row r="1594" spans="1:19" x14ac:dyDescent="0.25">
      <c r="A1594" s="31" t="s">
        <v>6070</v>
      </c>
      <c r="B1594" s="31" t="s">
        <v>3358</v>
      </c>
      <c r="C1594" s="31">
        <v>11346531</v>
      </c>
      <c r="D1594" s="31">
        <v>55644</v>
      </c>
      <c r="E1594" s="31" t="s">
        <v>833</v>
      </c>
      <c r="F1594" s="31" t="s">
        <v>834</v>
      </c>
      <c r="G1594" s="31" t="s">
        <v>1987</v>
      </c>
      <c r="H1594" s="31" t="s">
        <v>1988</v>
      </c>
      <c r="I1594" s="31" t="s">
        <v>2019</v>
      </c>
      <c r="J1594" s="31" t="s">
        <v>6071</v>
      </c>
      <c r="K1594" s="31"/>
      <c r="N1594" s="31" t="s">
        <v>5699</v>
      </c>
      <c r="O1594" s="31" t="s">
        <v>857</v>
      </c>
      <c r="Q1594" s="31" t="s">
        <v>842</v>
      </c>
      <c r="R1594" s="31" t="s">
        <v>1454</v>
      </c>
      <c r="S1594" s="31" t="s">
        <v>844</v>
      </c>
    </row>
    <row r="1595" spans="1:19" x14ac:dyDescent="0.25">
      <c r="A1595" s="31" t="s">
        <v>6072</v>
      </c>
      <c r="B1595" s="31" t="s">
        <v>2598</v>
      </c>
      <c r="C1595" s="31">
        <v>11347752</v>
      </c>
      <c r="D1595" s="31">
        <v>55648</v>
      </c>
      <c r="E1595" s="31" t="s">
        <v>833</v>
      </c>
      <c r="F1595" s="31" t="s">
        <v>834</v>
      </c>
      <c r="G1595" s="31" t="s">
        <v>1987</v>
      </c>
      <c r="H1595" s="31" t="s">
        <v>1988</v>
      </c>
      <c r="I1595" s="31" t="s">
        <v>2019</v>
      </c>
      <c r="J1595" s="31" t="s">
        <v>6073</v>
      </c>
      <c r="K1595" s="31"/>
      <c r="N1595" s="31" t="s">
        <v>5956</v>
      </c>
      <c r="O1595" s="31" t="s">
        <v>857</v>
      </c>
      <c r="Q1595" s="31" t="s">
        <v>842</v>
      </c>
      <c r="R1595" s="31" t="s">
        <v>843</v>
      </c>
      <c r="S1595" s="31" t="s">
        <v>844</v>
      </c>
    </row>
    <row r="1596" spans="1:19" x14ac:dyDescent="0.25">
      <c r="A1596" s="31" t="s">
        <v>6074</v>
      </c>
      <c r="B1596" s="31" t="s">
        <v>2598</v>
      </c>
      <c r="C1596" s="31">
        <v>11347895</v>
      </c>
      <c r="D1596" s="31">
        <v>55649</v>
      </c>
      <c r="E1596" s="31" t="s">
        <v>833</v>
      </c>
      <c r="F1596" s="31" t="s">
        <v>834</v>
      </c>
      <c r="G1596" s="31" t="s">
        <v>1987</v>
      </c>
      <c r="H1596" s="31" t="s">
        <v>1988</v>
      </c>
      <c r="I1596" s="31" t="s">
        <v>2019</v>
      </c>
      <c r="J1596" s="31" t="s">
        <v>2611</v>
      </c>
      <c r="K1596" s="31"/>
      <c r="N1596" s="31" t="s">
        <v>6075</v>
      </c>
      <c r="O1596" s="31" t="s">
        <v>871</v>
      </c>
      <c r="Q1596" s="31" t="s">
        <v>842</v>
      </c>
      <c r="R1596" s="31" t="s">
        <v>858</v>
      </c>
      <c r="S1596" s="31" t="s">
        <v>844</v>
      </c>
    </row>
    <row r="1597" spans="1:19" x14ac:dyDescent="0.25">
      <c r="A1597" s="31" t="s">
        <v>6076</v>
      </c>
      <c r="B1597" s="31" t="s">
        <v>2605</v>
      </c>
      <c r="C1597" s="31">
        <v>11348352</v>
      </c>
      <c r="D1597" s="31">
        <v>55651</v>
      </c>
      <c r="E1597" s="31" t="s">
        <v>833</v>
      </c>
      <c r="F1597" s="31" t="s">
        <v>834</v>
      </c>
      <c r="G1597" s="31" t="s">
        <v>1987</v>
      </c>
      <c r="H1597" s="31" t="s">
        <v>1988</v>
      </c>
      <c r="I1597" s="31" t="s">
        <v>2019</v>
      </c>
      <c r="J1597" s="31" t="s">
        <v>6077</v>
      </c>
      <c r="K1597" s="31"/>
      <c r="N1597" s="31" t="s">
        <v>5529</v>
      </c>
      <c r="O1597" s="31" t="s">
        <v>857</v>
      </c>
      <c r="Q1597" s="31" t="s">
        <v>842</v>
      </c>
      <c r="R1597" s="31" t="s">
        <v>1454</v>
      </c>
      <c r="S1597" s="31" t="s">
        <v>844</v>
      </c>
    </row>
    <row r="1598" spans="1:19" x14ac:dyDescent="0.25">
      <c r="A1598" s="31" t="s">
        <v>6078</v>
      </c>
      <c r="B1598" s="31" t="s">
        <v>2605</v>
      </c>
      <c r="C1598" s="31">
        <v>11348662</v>
      </c>
      <c r="D1598" s="31">
        <v>55652</v>
      </c>
      <c r="E1598" s="31" t="s">
        <v>833</v>
      </c>
      <c r="F1598" s="31" t="s">
        <v>834</v>
      </c>
      <c r="G1598" s="31" t="s">
        <v>1987</v>
      </c>
      <c r="H1598" s="31" t="s">
        <v>1988</v>
      </c>
      <c r="I1598" s="31" t="s">
        <v>2019</v>
      </c>
      <c r="J1598" s="31" t="s">
        <v>6079</v>
      </c>
      <c r="K1598" s="31"/>
      <c r="N1598" s="31" t="s">
        <v>5476</v>
      </c>
      <c r="O1598" s="31" t="s">
        <v>857</v>
      </c>
      <c r="Q1598" s="31" t="s">
        <v>842</v>
      </c>
      <c r="R1598" s="31" t="s">
        <v>1454</v>
      </c>
      <c r="S1598" s="31" t="s">
        <v>844</v>
      </c>
    </row>
    <row r="1599" spans="1:19" x14ac:dyDescent="0.25">
      <c r="A1599" s="31" t="s">
        <v>6080</v>
      </c>
      <c r="B1599" s="31" t="s">
        <v>3358</v>
      </c>
      <c r="C1599" s="31">
        <v>11348942</v>
      </c>
      <c r="D1599" s="31">
        <v>55653</v>
      </c>
      <c r="E1599" s="31" t="s">
        <v>833</v>
      </c>
      <c r="F1599" s="31" t="s">
        <v>834</v>
      </c>
      <c r="G1599" s="31" t="s">
        <v>1987</v>
      </c>
      <c r="H1599" s="31" t="s">
        <v>1988</v>
      </c>
      <c r="I1599" s="31" t="s">
        <v>2019</v>
      </c>
      <c r="J1599" s="31" t="s">
        <v>6081</v>
      </c>
      <c r="K1599" s="31"/>
      <c r="N1599" s="31" t="s">
        <v>6082</v>
      </c>
      <c r="O1599" s="31" t="s">
        <v>857</v>
      </c>
      <c r="Q1599" s="31" t="s">
        <v>842</v>
      </c>
      <c r="R1599" s="31" t="s">
        <v>1454</v>
      </c>
      <c r="S1599" s="31" t="s">
        <v>844</v>
      </c>
    </row>
    <row r="1600" spans="1:19" x14ac:dyDescent="0.25">
      <c r="A1600" s="31" t="s">
        <v>6083</v>
      </c>
      <c r="B1600" s="31" t="s">
        <v>5727</v>
      </c>
      <c r="C1600" s="31">
        <v>11349131</v>
      </c>
      <c r="D1600" s="31">
        <v>55654</v>
      </c>
      <c r="E1600" s="31" t="s">
        <v>833</v>
      </c>
      <c r="F1600" s="31" t="s">
        <v>834</v>
      </c>
      <c r="G1600" s="31" t="s">
        <v>1987</v>
      </c>
      <c r="H1600" s="31" t="s">
        <v>1988</v>
      </c>
      <c r="I1600" s="31" t="s">
        <v>2019</v>
      </c>
      <c r="J1600" s="31" t="s">
        <v>6084</v>
      </c>
      <c r="K1600" s="31"/>
      <c r="N1600" s="31" t="s">
        <v>6085</v>
      </c>
    </row>
    <row r="1601" spans="1:19" x14ac:dyDescent="0.25">
      <c r="A1601" s="31" t="s">
        <v>6086</v>
      </c>
      <c r="B1601" s="31" t="s">
        <v>2605</v>
      </c>
      <c r="C1601" s="31">
        <v>11349255</v>
      </c>
      <c r="D1601" s="31">
        <v>55655</v>
      </c>
      <c r="E1601" s="31" t="s">
        <v>833</v>
      </c>
      <c r="F1601" s="31" t="s">
        <v>834</v>
      </c>
      <c r="G1601" s="31" t="s">
        <v>1987</v>
      </c>
      <c r="H1601" s="31" t="s">
        <v>1988</v>
      </c>
      <c r="I1601" s="31" t="s">
        <v>2019</v>
      </c>
      <c r="J1601" s="31" t="s">
        <v>6087</v>
      </c>
      <c r="K1601" s="31"/>
      <c r="N1601" s="31" t="s">
        <v>5959</v>
      </c>
      <c r="O1601" s="31" t="s">
        <v>857</v>
      </c>
      <c r="Q1601" s="31" t="s">
        <v>842</v>
      </c>
      <c r="R1601" s="31" t="s">
        <v>843</v>
      </c>
      <c r="S1601" s="31" t="s">
        <v>844</v>
      </c>
    </row>
    <row r="1602" spans="1:19" x14ac:dyDescent="0.25">
      <c r="A1602" s="31" t="s">
        <v>6088</v>
      </c>
      <c r="B1602" s="31" t="s">
        <v>2605</v>
      </c>
      <c r="C1602" s="31">
        <v>11349828</v>
      </c>
      <c r="D1602" s="31">
        <v>55664</v>
      </c>
      <c r="E1602" s="31" t="s">
        <v>833</v>
      </c>
      <c r="F1602" s="31" t="s">
        <v>834</v>
      </c>
      <c r="G1602" s="31" t="s">
        <v>1987</v>
      </c>
      <c r="H1602" s="31" t="s">
        <v>1988</v>
      </c>
      <c r="I1602" s="31" t="s">
        <v>2019</v>
      </c>
      <c r="J1602" s="31" t="s">
        <v>6089</v>
      </c>
      <c r="K1602" s="31"/>
      <c r="N1602" s="31" t="s">
        <v>5830</v>
      </c>
      <c r="O1602" s="31" t="s">
        <v>871</v>
      </c>
      <c r="Q1602" s="31" t="s">
        <v>842</v>
      </c>
      <c r="R1602" s="31" t="s">
        <v>858</v>
      </c>
      <c r="S1602" s="31" t="s">
        <v>844</v>
      </c>
    </row>
    <row r="1603" spans="1:19" x14ac:dyDescent="0.25">
      <c r="A1603" s="31" t="s">
        <v>6090</v>
      </c>
      <c r="B1603" s="31" t="s">
        <v>3358</v>
      </c>
      <c r="C1603" s="31">
        <v>11350034</v>
      </c>
      <c r="D1603" s="31">
        <v>55666</v>
      </c>
      <c r="E1603" s="31" t="s">
        <v>833</v>
      </c>
      <c r="F1603" s="31" t="s">
        <v>834</v>
      </c>
      <c r="G1603" s="31" t="s">
        <v>1987</v>
      </c>
      <c r="H1603" s="31" t="s">
        <v>1988</v>
      </c>
      <c r="I1603" s="31" t="s">
        <v>2019</v>
      </c>
      <c r="J1603" s="31" t="s">
        <v>6091</v>
      </c>
      <c r="K1603" s="31"/>
      <c r="N1603" s="31" t="s">
        <v>6092</v>
      </c>
      <c r="O1603" s="31" t="s">
        <v>871</v>
      </c>
      <c r="Q1603" s="31" t="s">
        <v>842</v>
      </c>
      <c r="R1603" s="31" t="s">
        <v>858</v>
      </c>
      <c r="S1603" s="31" t="s">
        <v>844</v>
      </c>
    </row>
    <row r="1604" spans="1:19" x14ac:dyDescent="0.25">
      <c r="A1604" s="31" t="s">
        <v>6093</v>
      </c>
      <c r="B1604" s="31" t="s">
        <v>6094</v>
      </c>
      <c r="C1604" s="31">
        <v>11352233</v>
      </c>
      <c r="D1604" s="31">
        <v>55703</v>
      </c>
      <c r="E1604" s="31" t="s">
        <v>833</v>
      </c>
      <c r="F1604" s="31" t="s">
        <v>834</v>
      </c>
      <c r="G1604" s="31" t="s">
        <v>1987</v>
      </c>
      <c r="H1604" s="31" t="s">
        <v>1988</v>
      </c>
      <c r="I1604" s="31" t="s">
        <v>2971</v>
      </c>
      <c r="J1604" s="31" t="s">
        <v>6095</v>
      </c>
      <c r="K1604" s="31"/>
      <c r="N1604" s="31" t="s">
        <v>6096</v>
      </c>
      <c r="O1604" s="31" t="s">
        <v>857</v>
      </c>
      <c r="Q1604" s="31" t="s">
        <v>842</v>
      </c>
      <c r="R1604" s="31" t="s">
        <v>1454</v>
      </c>
      <c r="S1604" s="31" t="s">
        <v>844</v>
      </c>
    </row>
    <row r="1605" spans="1:19" x14ac:dyDescent="0.25">
      <c r="A1605" s="31" t="s">
        <v>6097</v>
      </c>
      <c r="B1605" s="31" t="s">
        <v>3103</v>
      </c>
      <c r="C1605" s="31">
        <v>11352362</v>
      </c>
      <c r="D1605" s="31">
        <v>55762</v>
      </c>
      <c r="E1605" s="31" t="s">
        <v>833</v>
      </c>
      <c r="F1605" s="31" t="s">
        <v>834</v>
      </c>
      <c r="G1605" s="31" t="s">
        <v>1987</v>
      </c>
      <c r="H1605" s="31" t="s">
        <v>1988</v>
      </c>
      <c r="I1605" s="31" t="s">
        <v>2019</v>
      </c>
      <c r="J1605" s="31" t="s">
        <v>5337</v>
      </c>
      <c r="K1605" s="31"/>
      <c r="N1605" s="31" t="s">
        <v>6098</v>
      </c>
      <c r="O1605" s="31" t="s">
        <v>857</v>
      </c>
      <c r="Q1605" s="31" t="s">
        <v>842</v>
      </c>
      <c r="R1605" s="31" t="s">
        <v>1454</v>
      </c>
      <c r="S1605" s="31" t="s">
        <v>844</v>
      </c>
    </row>
    <row r="1606" spans="1:19" x14ac:dyDescent="0.25">
      <c r="A1606" s="31" t="s">
        <v>6099</v>
      </c>
      <c r="B1606" s="31" t="s">
        <v>6094</v>
      </c>
      <c r="C1606" s="31">
        <v>11352468</v>
      </c>
      <c r="D1606" s="31">
        <v>55704</v>
      </c>
      <c r="E1606" s="31" t="s">
        <v>833</v>
      </c>
      <c r="F1606" s="31" t="s">
        <v>834</v>
      </c>
      <c r="G1606" s="31" t="s">
        <v>1987</v>
      </c>
      <c r="H1606" s="31" t="s">
        <v>1988</v>
      </c>
      <c r="I1606" s="31" t="s">
        <v>2971</v>
      </c>
      <c r="J1606" s="31" t="s">
        <v>6100</v>
      </c>
      <c r="K1606" s="31"/>
      <c r="N1606" s="31" t="s">
        <v>6101</v>
      </c>
      <c r="O1606" s="31" t="s">
        <v>857</v>
      </c>
      <c r="Q1606" s="31" t="s">
        <v>842</v>
      </c>
      <c r="R1606" s="31" t="s">
        <v>843</v>
      </c>
      <c r="S1606" s="31" t="s">
        <v>844</v>
      </c>
    </row>
    <row r="1607" spans="1:19" x14ac:dyDescent="0.25">
      <c r="A1607" s="31" t="s">
        <v>6102</v>
      </c>
      <c r="B1607" s="31" t="s">
        <v>2020</v>
      </c>
      <c r="C1607" s="31">
        <v>11356485</v>
      </c>
      <c r="D1607" s="31">
        <v>55789</v>
      </c>
      <c r="E1607" s="31" t="s">
        <v>833</v>
      </c>
      <c r="F1607" s="31" t="s">
        <v>834</v>
      </c>
      <c r="G1607" s="31" t="s">
        <v>1987</v>
      </c>
      <c r="H1607" s="31" t="s">
        <v>1988</v>
      </c>
      <c r="I1607" s="31" t="s">
        <v>2019</v>
      </c>
      <c r="J1607" s="31" t="s">
        <v>3762</v>
      </c>
      <c r="K1607" s="31"/>
      <c r="N1607" s="31" t="s">
        <v>5941</v>
      </c>
      <c r="O1607" s="31" t="s">
        <v>857</v>
      </c>
      <c r="Q1607" s="31" t="s">
        <v>842</v>
      </c>
      <c r="R1607" s="31" t="s">
        <v>1454</v>
      </c>
      <c r="S1607" s="31" t="s">
        <v>844</v>
      </c>
    </row>
    <row r="1608" spans="1:19" x14ac:dyDescent="0.25">
      <c r="A1608" s="31" t="s">
        <v>6103</v>
      </c>
      <c r="B1608" s="31" t="s">
        <v>2020</v>
      </c>
      <c r="C1608" s="31">
        <v>11356745</v>
      </c>
      <c r="D1608" s="31">
        <v>55790</v>
      </c>
      <c r="E1608" s="31" t="s">
        <v>833</v>
      </c>
      <c r="F1608" s="31" t="s">
        <v>834</v>
      </c>
      <c r="G1608" s="31" t="s">
        <v>1987</v>
      </c>
      <c r="H1608" s="31" t="s">
        <v>1988</v>
      </c>
      <c r="I1608" s="31" t="s">
        <v>2019</v>
      </c>
      <c r="J1608" s="31" t="s">
        <v>6104</v>
      </c>
      <c r="K1608" s="31"/>
      <c r="N1608" s="31" t="s">
        <v>5899</v>
      </c>
      <c r="O1608" s="31" t="s">
        <v>857</v>
      </c>
      <c r="Q1608" s="31" t="s">
        <v>842</v>
      </c>
      <c r="R1608" s="31" t="s">
        <v>1454</v>
      </c>
      <c r="S1608" s="31" t="s">
        <v>844</v>
      </c>
    </row>
    <row r="1609" spans="1:19" x14ac:dyDescent="0.25">
      <c r="A1609" s="31" t="s">
        <v>6105</v>
      </c>
      <c r="B1609" s="31" t="s">
        <v>6106</v>
      </c>
      <c r="C1609" s="31">
        <v>11358140</v>
      </c>
      <c r="D1609" s="31">
        <v>55796</v>
      </c>
      <c r="E1609" s="31" t="s">
        <v>833</v>
      </c>
      <c r="F1609" s="31" t="s">
        <v>834</v>
      </c>
      <c r="G1609" s="31" t="s">
        <v>1987</v>
      </c>
      <c r="H1609" s="31" t="s">
        <v>1988</v>
      </c>
      <c r="I1609" s="31" t="s">
        <v>2019</v>
      </c>
      <c r="J1609" s="31" t="s">
        <v>6107</v>
      </c>
      <c r="K1609" s="31"/>
      <c r="N1609" s="31" t="s">
        <v>5505</v>
      </c>
      <c r="O1609" s="31" t="s">
        <v>857</v>
      </c>
      <c r="Q1609" s="31" t="s">
        <v>842</v>
      </c>
      <c r="R1609" s="31" t="s">
        <v>843</v>
      </c>
      <c r="S1609" s="31" t="s">
        <v>844</v>
      </c>
    </row>
    <row r="1610" spans="1:19" x14ac:dyDescent="0.25">
      <c r="A1610" s="31" t="s">
        <v>6108</v>
      </c>
      <c r="B1610" s="31" t="s">
        <v>2020</v>
      </c>
      <c r="C1610" s="31">
        <v>11358677</v>
      </c>
      <c r="D1610" s="31">
        <v>55798</v>
      </c>
      <c r="E1610" s="31" t="s">
        <v>833</v>
      </c>
      <c r="F1610" s="31" t="s">
        <v>834</v>
      </c>
      <c r="G1610" s="31" t="s">
        <v>1987</v>
      </c>
      <c r="H1610" s="31" t="s">
        <v>1988</v>
      </c>
      <c r="I1610" s="31" t="s">
        <v>2019</v>
      </c>
      <c r="J1610" s="31" t="s">
        <v>6109</v>
      </c>
      <c r="K1610" s="31"/>
      <c r="N1610" s="31" t="s">
        <v>5505</v>
      </c>
      <c r="O1610" s="31" t="s">
        <v>857</v>
      </c>
      <c r="Q1610" s="31" t="s">
        <v>842</v>
      </c>
      <c r="R1610" s="31" t="s">
        <v>1454</v>
      </c>
      <c r="S1610" s="31" t="s">
        <v>844</v>
      </c>
    </row>
    <row r="1611" spans="1:19" x14ac:dyDescent="0.25">
      <c r="A1611" s="31" t="s">
        <v>6110</v>
      </c>
      <c r="B1611" s="31" t="s">
        <v>3103</v>
      </c>
      <c r="C1611" s="31">
        <v>11361974</v>
      </c>
      <c r="D1611" s="31">
        <v>55763</v>
      </c>
      <c r="E1611" s="31" t="s">
        <v>833</v>
      </c>
      <c r="F1611" s="31" t="s">
        <v>834</v>
      </c>
      <c r="G1611" s="31" t="s">
        <v>1987</v>
      </c>
      <c r="H1611" s="31" t="s">
        <v>1988</v>
      </c>
      <c r="I1611" s="31" t="s">
        <v>2019</v>
      </c>
      <c r="J1611" s="31" t="s">
        <v>4765</v>
      </c>
      <c r="K1611" s="31"/>
      <c r="N1611" s="31" t="s">
        <v>6111</v>
      </c>
      <c r="O1611" s="31" t="s">
        <v>857</v>
      </c>
      <c r="Q1611" s="31" t="s">
        <v>842</v>
      </c>
      <c r="R1611" s="31" t="s">
        <v>1454</v>
      </c>
      <c r="S1611" s="31" t="s">
        <v>844</v>
      </c>
    </row>
    <row r="1612" spans="1:19" x14ac:dyDescent="0.25">
      <c r="A1612" s="31" t="s">
        <v>6112</v>
      </c>
      <c r="B1612" s="31" t="s">
        <v>3103</v>
      </c>
      <c r="C1612" s="31">
        <v>11362085</v>
      </c>
      <c r="D1612" s="31">
        <v>55764</v>
      </c>
      <c r="E1612" s="31" t="s">
        <v>833</v>
      </c>
      <c r="F1612" s="31" t="s">
        <v>834</v>
      </c>
      <c r="G1612" s="31" t="s">
        <v>1987</v>
      </c>
      <c r="H1612" s="31" t="s">
        <v>1988</v>
      </c>
      <c r="I1612" s="31" t="s">
        <v>2019</v>
      </c>
      <c r="J1612" s="31" t="s">
        <v>6113</v>
      </c>
      <c r="K1612" s="31"/>
      <c r="N1612" s="31" t="s">
        <v>5503</v>
      </c>
      <c r="O1612" s="31" t="s">
        <v>857</v>
      </c>
      <c r="Q1612" s="31" t="s">
        <v>842</v>
      </c>
      <c r="R1612" s="31" t="s">
        <v>1454</v>
      </c>
      <c r="S1612" s="31" t="s">
        <v>844</v>
      </c>
    </row>
    <row r="1613" spans="1:19" x14ac:dyDescent="0.25">
      <c r="A1613" s="31" t="s">
        <v>6114</v>
      </c>
      <c r="B1613" s="31" t="s">
        <v>6115</v>
      </c>
      <c r="C1613" s="31">
        <v>11363713</v>
      </c>
      <c r="D1613" s="31">
        <v>55800</v>
      </c>
      <c r="E1613" s="31" t="s">
        <v>833</v>
      </c>
      <c r="F1613" s="31" t="s">
        <v>834</v>
      </c>
      <c r="G1613" s="31" t="s">
        <v>1987</v>
      </c>
      <c r="H1613" s="31" t="s">
        <v>1988</v>
      </c>
      <c r="I1613" s="31" t="s">
        <v>2019</v>
      </c>
      <c r="J1613" s="31" t="s">
        <v>6116</v>
      </c>
      <c r="K1613" s="31"/>
      <c r="N1613" s="31" t="s">
        <v>6117</v>
      </c>
      <c r="O1613" s="31" t="s">
        <v>857</v>
      </c>
      <c r="Q1613" s="31" t="s">
        <v>842</v>
      </c>
      <c r="R1613" s="31" t="s">
        <v>858</v>
      </c>
      <c r="S1613" s="31" t="s">
        <v>844</v>
      </c>
    </row>
    <row r="1614" spans="1:19" x14ac:dyDescent="0.25">
      <c r="A1614" s="31" t="s">
        <v>6118</v>
      </c>
      <c r="B1614" s="31" t="s">
        <v>2020</v>
      </c>
      <c r="C1614" s="31">
        <v>11364549</v>
      </c>
      <c r="D1614" s="31">
        <v>55802</v>
      </c>
      <c r="E1614" s="31" t="s">
        <v>833</v>
      </c>
      <c r="F1614" s="31" t="s">
        <v>834</v>
      </c>
      <c r="G1614" s="31" t="s">
        <v>1987</v>
      </c>
      <c r="H1614" s="31" t="s">
        <v>1988</v>
      </c>
      <c r="I1614" s="31" t="s">
        <v>2019</v>
      </c>
      <c r="J1614" s="31" t="s">
        <v>6119</v>
      </c>
      <c r="K1614" s="31"/>
      <c r="N1614" s="31" t="s">
        <v>6120</v>
      </c>
      <c r="O1614" s="31" t="s">
        <v>857</v>
      </c>
      <c r="Q1614" s="31" t="s">
        <v>842</v>
      </c>
      <c r="R1614" s="31" t="s">
        <v>858</v>
      </c>
      <c r="S1614" s="31" t="s">
        <v>844</v>
      </c>
    </row>
    <row r="1615" spans="1:19" x14ac:dyDescent="0.25">
      <c r="A1615" s="31" t="s">
        <v>6121</v>
      </c>
      <c r="B1615" s="31" t="s">
        <v>2020</v>
      </c>
      <c r="C1615" s="31">
        <v>11364949</v>
      </c>
      <c r="D1615" s="31">
        <v>55803</v>
      </c>
      <c r="E1615" s="31" t="s">
        <v>833</v>
      </c>
      <c r="F1615" s="31" t="s">
        <v>834</v>
      </c>
      <c r="G1615" s="31" t="s">
        <v>1987</v>
      </c>
      <c r="H1615" s="31" t="s">
        <v>1988</v>
      </c>
      <c r="I1615" s="31" t="s">
        <v>2019</v>
      </c>
      <c r="J1615" s="31" t="s">
        <v>6122</v>
      </c>
      <c r="K1615" s="31"/>
      <c r="N1615" s="31" t="s">
        <v>6123</v>
      </c>
      <c r="O1615" s="31" t="s">
        <v>857</v>
      </c>
      <c r="Q1615" s="31" t="s">
        <v>842</v>
      </c>
      <c r="R1615" s="31" t="s">
        <v>1454</v>
      </c>
      <c r="S1615" s="31" t="s">
        <v>844</v>
      </c>
    </row>
    <row r="1616" spans="1:19" x14ac:dyDescent="0.25">
      <c r="A1616" s="31" t="s">
        <v>6124</v>
      </c>
      <c r="B1616" s="31" t="s">
        <v>3336</v>
      </c>
      <c r="C1616" s="31">
        <v>11369352</v>
      </c>
      <c r="D1616" s="31">
        <v>55814</v>
      </c>
      <c r="E1616" s="31" t="s">
        <v>833</v>
      </c>
      <c r="F1616" s="31" t="s">
        <v>834</v>
      </c>
      <c r="G1616" s="31" t="s">
        <v>1987</v>
      </c>
      <c r="H1616" s="31" t="s">
        <v>1988</v>
      </c>
      <c r="I1616" s="31" t="s">
        <v>2971</v>
      </c>
      <c r="J1616" s="31" t="s">
        <v>5728</v>
      </c>
      <c r="K1616" s="31"/>
      <c r="N1616" s="31" t="s">
        <v>6125</v>
      </c>
      <c r="O1616" s="31" t="s">
        <v>857</v>
      </c>
      <c r="Q1616" s="31" t="s">
        <v>842</v>
      </c>
      <c r="R1616" s="31" t="s">
        <v>843</v>
      </c>
      <c r="S1616" s="31" t="s">
        <v>844</v>
      </c>
    </row>
    <row r="1617" spans="1:19" x14ac:dyDescent="0.25">
      <c r="A1617" s="31" t="s">
        <v>6126</v>
      </c>
      <c r="B1617" s="31" t="s">
        <v>3336</v>
      </c>
      <c r="C1617" s="31">
        <v>11369613</v>
      </c>
      <c r="D1617" s="31">
        <v>55815</v>
      </c>
      <c r="E1617" s="31" t="s">
        <v>833</v>
      </c>
      <c r="F1617" s="31" t="s">
        <v>834</v>
      </c>
      <c r="G1617" s="31" t="s">
        <v>1987</v>
      </c>
      <c r="H1617" s="31" t="s">
        <v>1988</v>
      </c>
      <c r="I1617" s="31" t="s">
        <v>2971</v>
      </c>
      <c r="J1617" s="31" t="s">
        <v>6127</v>
      </c>
      <c r="K1617" s="31"/>
      <c r="N1617" s="31" t="s">
        <v>6128</v>
      </c>
      <c r="O1617" s="31" t="s">
        <v>857</v>
      </c>
      <c r="Q1617" s="31" t="s">
        <v>842</v>
      </c>
      <c r="R1617" s="31" t="s">
        <v>843</v>
      </c>
      <c r="S1617" s="31" t="s">
        <v>844</v>
      </c>
    </row>
    <row r="1618" spans="1:19" x14ac:dyDescent="0.25">
      <c r="A1618" s="31" t="s">
        <v>6129</v>
      </c>
      <c r="B1618" s="31" t="s">
        <v>3336</v>
      </c>
      <c r="C1618" s="31">
        <v>11369917</v>
      </c>
      <c r="D1618" s="31">
        <v>55816</v>
      </c>
      <c r="E1618" s="31" t="s">
        <v>833</v>
      </c>
      <c r="F1618" s="31" t="s">
        <v>834</v>
      </c>
      <c r="G1618" s="31" t="s">
        <v>1987</v>
      </c>
      <c r="H1618" s="31" t="s">
        <v>1988</v>
      </c>
      <c r="I1618" s="31" t="s">
        <v>2971</v>
      </c>
      <c r="J1618" s="31" t="s">
        <v>6130</v>
      </c>
      <c r="K1618" s="31"/>
      <c r="N1618" s="31" t="s">
        <v>5705</v>
      </c>
      <c r="O1618" s="31" t="s">
        <v>857</v>
      </c>
      <c r="Q1618" s="31" t="s">
        <v>842</v>
      </c>
      <c r="R1618" s="31" t="s">
        <v>843</v>
      </c>
      <c r="S1618" s="31" t="s">
        <v>844</v>
      </c>
    </row>
    <row r="1619" spans="1:19" x14ac:dyDescent="0.25">
      <c r="A1619" s="31" t="s">
        <v>6131</v>
      </c>
      <c r="B1619" s="31" t="s">
        <v>3336</v>
      </c>
      <c r="C1619" s="31">
        <v>11370534</v>
      </c>
      <c r="D1619" s="31">
        <v>55817</v>
      </c>
      <c r="E1619" s="31" t="s">
        <v>833</v>
      </c>
      <c r="F1619" s="31" t="s">
        <v>834</v>
      </c>
      <c r="G1619" s="31" t="s">
        <v>1987</v>
      </c>
      <c r="H1619" s="31" t="s">
        <v>1988</v>
      </c>
      <c r="I1619" s="31" t="s">
        <v>2971</v>
      </c>
      <c r="J1619" s="31" t="s">
        <v>6132</v>
      </c>
      <c r="K1619" s="31"/>
      <c r="N1619" s="31" t="s">
        <v>6133</v>
      </c>
      <c r="O1619" s="31" t="s">
        <v>857</v>
      </c>
      <c r="Q1619" s="31" t="s">
        <v>842</v>
      </c>
      <c r="R1619" s="31" t="s">
        <v>1454</v>
      </c>
      <c r="S1619" s="31" t="s">
        <v>844</v>
      </c>
    </row>
    <row r="1620" spans="1:19" x14ac:dyDescent="0.25">
      <c r="A1620" s="31" t="s">
        <v>6134</v>
      </c>
      <c r="B1620" s="31" t="s">
        <v>3345</v>
      </c>
      <c r="C1620" s="31">
        <v>11370989</v>
      </c>
      <c r="D1620" s="31">
        <v>55818</v>
      </c>
      <c r="E1620" s="31" t="s">
        <v>833</v>
      </c>
      <c r="F1620" s="31" t="s">
        <v>834</v>
      </c>
      <c r="G1620" s="31" t="s">
        <v>1987</v>
      </c>
      <c r="H1620" s="31" t="s">
        <v>1988</v>
      </c>
      <c r="I1620" s="31" t="s">
        <v>2019</v>
      </c>
      <c r="J1620" s="31" t="s">
        <v>6135</v>
      </c>
      <c r="K1620" s="31"/>
      <c r="N1620" s="31" t="s">
        <v>6136</v>
      </c>
      <c r="O1620" s="31" t="s">
        <v>857</v>
      </c>
      <c r="Q1620" s="31" t="s">
        <v>842</v>
      </c>
      <c r="R1620" s="31" t="s">
        <v>1454</v>
      </c>
      <c r="S1620" s="31" t="s">
        <v>844</v>
      </c>
    </row>
    <row r="1621" spans="1:19" x14ac:dyDescent="0.25">
      <c r="A1621" s="31" t="s">
        <v>6137</v>
      </c>
      <c r="B1621" s="31" t="s">
        <v>3345</v>
      </c>
      <c r="C1621" s="31">
        <v>11372193</v>
      </c>
      <c r="D1621" s="31">
        <v>55820</v>
      </c>
      <c r="E1621" s="31" t="s">
        <v>833</v>
      </c>
      <c r="F1621" s="31" t="s">
        <v>834</v>
      </c>
      <c r="G1621" s="31" t="s">
        <v>1987</v>
      </c>
      <c r="H1621" s="31" t="s">
        <v>1988</v>
      </c>
      <c r="I1621" s="31" t="s">
        <v>2019</v>
      </c>
      <c r="J1621" s="31" t="s">
        <v>6138</v>
      </c>
      <c r="K1621" s="31"/>
      <c r="N1621" s="31" t="s">
        <v>6139</v>
      </c>
      <c r="O1621" s="31" t="s">
        <v>857</v>
      </c>
      <c r="Q1621" s="31" t="s">
        <v>842</v>
      </c>
      <c r="R1621" s="31" t="s">
        <v>843</v>
      </c>
      <c r="S1621" s="31" t="s">
        <v>844</v>
      </c>
    </row>
    <row r="1622" spans="1:19" x14ac:dyDescent="0.25">
      <c r="A1622" s="31" t="s">
        <v>6140</v>
      </c>
      <c r="B1622" s="31" t="s">
        <v>3345</v>
      </c>
      <c r="C1622" s="31">
        <v>11372502</v>
      </c>
      <c r="D1622" s="31">
        <v>55821</v>
      </c>
      <c r="E1622" s="31" t="s">
        <v>833</v>
      </c>
      <c r="F1622" s="31" t="s">
        <v>834</v>
      </c>
      <c r="G1622" s="31" t="s">
        <v>1987</v>
      </c>
      <c r="H1622" s="31" t="s">
        <v>1988</v>
      </c>
      <c r="I1622" s="31" t="s">
        <v>2019</v>
      </c>
      <c r="J1622" s="31" t="s">
        <v>6141</v>
      </c>
      <c r="K1622" s="31"/>
      <c r="N1622" s="31" t="s">
        <v>6142</v>
      </c>
    </row>
    <row r="1623" spans="1:19" x14ac:dyDescent="0.25">
      <c r="A1623" s="31" t="s">
        <v>6143</v>
      </c>
      <c r="B1623" s="31" t="s">
        <v>3345</v>
      </c>
      <c r="C1623" s="31">
        <v>11372732</v>
      </c>
      <c r="D1623" s="31">
        <v>55822</v>
      </c>
      <c r="E1623" s="31" t="s">
        <v>833</v>
      </c>
      <c r="F1623" s="31" t="s">
        <v>834</v>
      </c>
      <c r="G1623" s="31" t="s">
        <v>1987</v>
      </c>
      <c r="H1623" s="31" t="s">
        <v>1988</v>
      </c>
      <c r="I1623" s="31" t="s">
        <v>2019</v>
      </c>
      <c r="J1623" s="31" t="s">
        <v>6144</v>
      </c>
      <c r="K1623" s="31"/>
      <c r="N1623" s="31" t="s">
        <v>5495</v>
      </c>
      <c r="O1623" s="31" t="s">
        <v>857</v>
      </c>
      <c r="Q1623" s="31" t="s">
        <v>842</v>
      </c>
      <c r="R1623" s="31" t="s">
        <v>843</v>
      </c>
      <c r="S1623" s="31" t="s">
        <v>844</v>
      </c>
    </row>
    <row r="1624" spans="1:19" x14ac:dyDescent="0.25">
      <c r="A1624" s="31" t="s">
        <v>6145</v>
      </c>
      <c r="B1624" s="31" t="s">
        <v>3345</v>
      </c>
      <c r="C1624" s="31">
        <v>11373135</v>
      </c>
      <c r="D1624" s="31">
        <v>55823</v>
      </c>
      <c r="E1624" s="31" t="s">
        <v>833</v>
      </c>
      <c r="F1624" s="31" t="s">
        <v>834</v>
      </c>
      <c r="G1624" s="31" t="s">
        <v>1987</v>
      </c>
      <c r="H1624" s="31" t="s">
        <v>1988</v>
      </c>
      <c r="I1624" s="31" t="s">
        <v>2019</v>
      </c>
      <c r="J1624" s="31" t="s">
        <v>6146</v>
      </c>
      <c r="K1624" s="31"/>
      <c r="N1624" s="31" t="s">
        <v>6147</v>
      </c>
      <c r="O1624" s="31" t="s">
        <v>857</v>
      </c>
      <c r="Q1624" s="31" t="s">
        <v>842</v>
      </c>
      <c r="R1624" s="31" t="s">
        <v>858</v>
      </c>
      <c r="S1624" s="31" t="s">
        <v>844</v>
      </c>
    </row>
    <row r="1625" spans="1:19" x14ac:dyDescent="0.25">
      <c r="A1625" s="31" t="s">
        <v>6148</v>
      </c>
      <c r="B1625" s="31" t="s">
        <v>4531</v>
      </c>
      <c r="C1625" s="31">
        <v>11374203</v>
      </c>
      <c r="D1625" s="31">
        <v>55825</v>
      </c>
      <c r="E1625" s="31" t="s">
        <v>833</v>
      </c>
      <c r="F1625" s="31" t="s">
        <v>834</v>
      </c>
      <c r="G1625" s="31" t="s">
        <v>1987</v>
      </c>
      <c r="H1625" s="31" t="s">
        <v>1988</v>
      </c>
      <c r="I1625" s="31" t="s">
        <v>2971</v>
      </c>
      <c r="J1625" s="31" t="s">
        <v>6149</v>
      </c>
      <c r="K1625" s="31"/>
      <c r="N1625" s="31" t="s">
        <v>5529</v>
      </c>
      <c r="O1625" s="31" t="s">
        <v>841</v>
      </c>
      <c r="Q1625" s="31" t="s">
        <v>842</v>
      </c>
      <c r="R1625" s="31" t="s">
        <v>843</v>
      </c>
      <c r="S1625" s="31" t="s">
        <v>844</v>
      </c>
    </row>
    <row r="1626" spans="1:19" x14ac:dyDescent="0.25">
      <c r="A1626" s="31" t="s">
        <v>6150</v>
      </c>
      <c r="B1626" s="31" t="s">
        <v>4531</v>
      </c>
      <c r="C1626" s="31">
        <v>11374546</v>
      </c>
      <c r="D1626" s="31">
        <v>55826</v>
      </c>
      <c r="E1626" s="31" t="s">
        <v>833</v>
      </c>
      <c r="F1626" s="31" t="s">
        <v>834</v>
      </c>
      <c r="G1626" s="31" t="s">
        <v>1987</v>
      </c>
      <c r="H1626" s="31" t="s">
        <v>1988</v>
      </c>
      <c r="I1626" s="31" t="s">
        <v>2971</v>
      </c>
      <c r="J1626" s="31" t="s">
        <v>935</v>
      </c>
      <c r="K1626" s="31"/>
      <c r="N1626" s="31" t="s">
        <v>6151</v>
      </c>
      <c r="O1626" s="31" t="s">
        <v>871</v>
      </c>
      <c r="Q1626" s="31" t="s">
        <v>842</v>
      </c>
      <c r="R1626" s="31" t="s">
        <v>858</v>
      </c>
      <c r="S1626" s="31" t="s">
        <v>844</v>
      </c>
    </row>
    <row r="1627" spans="1:19" x14ac:dyDescent="0.25">
      <c r="A1627" s="31" t="s">
        <v>6152</v>
      </c>
      <c r="B1627" s="31" t="s">
        <v>4531</v>
      </c>
      <c r="C1627" s="31">
        <v>11374868</v>
      </c>
      <c r="D1627" s="31">
        <v>55827</v>
      </c>
      <c r="E1627" s="31" t="s">
        <v>833</v>
      </c>
      <c r="F1627" s="31" t="s">
        <v>834</v>
      </c>
      <c r="G1627" s="31" t="s">
        <v>1987</v>
      </c>
      <c r="H1627" s="31" t="s">
        <v>1988</v>
      </c>
      <c r="I1627" s="31" t="s">
        <v>2971</v>
      </c>
      <c r="J1627" s="31" t="s">
        <v>6153</v>
      </c>
      <c r="K1627" s="31"/>
      <c r="N1627" s="31" t="s">
        <v>6154</v>
      </c>
      <c r="O1627" s="31" t="s">
        <v>857</v>
      </c>
      <c r="Q1627" s="31" t="s">
        <v>842</v>
      </c>
      <c r="R1627" s="31" t="s">
        <v>843</v>
      </c>
      <c r="S1627" s="31" t="s">
        <v>844</v>
      </c>
    </row>
    <row r="1628" spans="1:19" x14ac:dyDescent="0.25">
      <c r="A1628" s="31" t="s">
        <v>6155</v>
      </c>
      <c r="B1628" s="31" t="s">
        <v>4531</v>
      </c>
      <c r="C1628" s="31">
        <v>11375261</v>
      </c>
      <c r="D1628" s="31">
        <v>55828</v>
      </c>
      <c r="E1628" s="31" t="s">
        <v>833</v>
      </c>
      <c r="F1628" s="31" t="s">
        <v>834</v>
      </c>
      <c r="G1628" s="31" t="s">
        <v>1987</v>
      </c>
      <c r="H1628" s="31" t="s">
        <v>1988</v>
      </c>
      <c r="I1628" s="31" t="s">
        <v>2971</v>
      </c>
      <c r="J1628" s="31" t="s">
        <v>5024</v>
      </c>
      <c r="K1628" s="31"/>
      <c r="N1628" s="31" t="s">
        <v>6151</v>
      </c>
      <c r="O1628" s="31" t="s">
        <v>871</v>
      </c>
      <c r="Q1628" s="31" t="s">
        <v>842</v>
      </c>
      <c r="R1628" s="31" t="s">
        <v>858</v>
      </c>
      <c r="S1628" s="31" t="s">
        <v>844</v>
      </c>
    </row>
    <row r="1629" spans="1:19" x14ac:dyDescent="0.25">
      <c r="A1629" s="31" t="s">
        <v>6156</v>
      </c>
      <c r="B1629" s="31" t="s">
        <v>3100</v>
      </c>
      <c r="C1629" s="31">
        <v>11375509</v>
      </c>
      <c r="D1629" s="31">
        <v>55829</v>
      </c>
      <c r="E1629" s="31" t="s">
        <v>833</v>
      </c>
      <c r="F1629" s="31" t="s">
        <v>834</v>
      </c>
      <c r="G1629" s="31" t="s">
        <v>1987</v>
      </c>
      <c r="H1629" s="31" t="s">
        <v>1988</v>
      </c>
      <c r="I1629" s="31" t="s">
        <v>2019</v>
      </c>
      <c r="J1629" s="31" t="s">
        <v>5190</v>
      </c>
      <c r="K1629" s="31"/>
      <c r="N1629" s="31" t="s">
        <v>6157</v>
      </c>
      <c r="O1629" s="31" t="s">
        <v>857</v>
      </c>
      <c r="Q1629" s="31" t="s">
        <v>842</v>
      </c>
      <c r="R1629" s="31" t="s">
        <v>843</v>
      </c>
      <c r="S1629" s="31" t="s">
        <v>844</v>
      </c>
    </row>
    <row r="1630" spans="1:19" x14ac:dyDescent="0.25">
      <c r="A1630" s="31" t="s">
        <v>6158</v>
      </c>
      <c r="B1630" s="31" t="s">
        <v>3100</v>
      </c>
      <c r="C1630" s="31">
        <v>11376414</v>
      </c>
      <c r="D1630" s="31">
        <v>55831</v>
      </c>
      <c r="E1630" s="31" t="s">
        <v>833</v>
      </c>
      <c r="F1630" s="31" t="s">
        <v>834</v>
      </c>
      <c r="G1630" s="31" t="s">
        <v>1987</v>
      </c>
      <c r="H1630" s="31" t="s">
        <v>1988</v>
      </c>
      <c r="I1630" s="31" t="s">
        <v>2019</v>
      </c>
      <c r="J1630" s="31" t="s">
        <v>3312</v>
      </c>
      <c r="K1630" s="31"/>
      <c r="N1630" s="31" t="s">
        <v>6159</v>
      </c>
      <c r="O1630" s="31" t="s">
        <v>871</v>
      </c>
      <c r="Q1630" s="31" t="s">
        <v>842</v>
      </c>
      <c r="R1630" s="31" t="s">
        <v>843</v>
      </c>
      <c r="S1630" s="31" t="s">
        <v>844</v>
      </c>
    </row>
    <row r="1631" spans="1:19" x14ac:dyDescent="0.25">
      <c r="A1631" s="31" t="s">
        <v>6160</v>
      </c>
      <c r="B1631" s="31" t="s">
        <v>3100</v>
      </c>
      <c r="C1631" s="31">
        <v>11376763</v>
      </c>
      <c r="D1631" s="31">
        <v>55832</v>
      </c>
      <c r="E1631" s="31" t="s">
        <v>833</v>
      </c>
      <c r="F1631" s="31" t="s">
        <v>834</v>
      </c>
      <c r="G1631" s="31" t="s">
        <v>1987</v>
      </c>
      <c r="H1631" s="31" t="s">
        <v>1988</v>
      </c>
      <c r="I1631" s="31" t="s">
        <v>2019</v>
      </c>
      <c r="J1631" s="31" t="s">
        <v>6161</v>
      </c>
      <c r="K1631" s="31"/>
      <c r="N1631" s="31" t="s">
        <v>6162</v>
      </c>
      <c r="O1631" s="31" t="s">
        <v>871</v>
      </c>
      <c r="Q1631" s="31" t="s">
        <v>842</v>
      </c>
      <c r="R1631" s="31" t="s">
        <v>843</v>
      </c>
      <c r="S1631" s="31" t="s">
        <v>844</v>
      </c>
    </row>
    <row r="1632" spans="1:19" x14ac:dyDescent="0.25">
      <c r="A1632" s="31" t="s">
        <v>6163</v>
      </c>
      <c r="B1632" s="31" t="s">
        <v>3100</v>
      </c>
      <c r="C1632" s="31">
        <v>11377202</v>
      </c>
      <c r="D1632" s="31">
        <v>55833</v>
      </c>
      <c r="E1632" s="31" t="s">
        <v>833</v>
      </c>
      <c r="F1632" s="31" t="s">
        <v>834</v>
      </c>
      <c r="G1632" s="31" t="s">
        <v>1987</v>
      </c>
      <c r="H1632" s="31" t="s">
        <v>1988</v>
      </c>
      <c r="I1632" s="31" t="s">
        <v>2019</v>
      </c>
      <c r="J1632" s="31" t="s">
        <v>6164</v>
      </c>
      <c r="K1632" s="31"/>
      <c r="N1632" s="31" t="s">
        <v>6162</v>
      </c>
      <c r="O1632" s="31" t="s">
        <v>871</v>
      </c>
      <c r="Q1632" s="31" t="s">
        <v>842</v>
      </c>
      <c r="R1632" s="31" t="s">
        <v>843</v>
      </c>
      <c r="S1632" s="31" t="s">
        <v>844</v>
      </c>
    </row>
    <row r="1633" spans="1:19" x14ac:dyDescent="0.25">
      <c r="A1633" s="31" t="s">
        <v>6165</v>
      </c>
      <c r="B1633" s="31" t="s">
        <v>3100</v>
      </c>
      <c r="C1633" s="31">
        <v>11377329</v>
      </c>
      <c r="D1633" s="31">
        <v>55834</v>
      </c>
      <c r="E1633" s="31" t="s">
        <v>833</v>
      </c>
      <c r="F1633" s="31" t="s">
        <v>834</v>
      </c>
      <c r="G1633" s="31" t="s">
        <v>1987</v>
      </c>
      <c r="H1633" s="31" t="s">
        <v>1988</v>
      </c>
      <c r="I1633" s="31" t="s">
        <v>2019</v>
      </c>
      <c r="J1633" s="31" t="s">
        <v>6166</v>
      </c>
      <c r="K1633" s="31"/>
      <c r="N1633" s="31" t="s">
        <v>6159</v>
      </c>
      <c r="O1633" s="31" t="s">
        <v>857</v>
      </c>
      <c r="Q1633" s="31" t="s">
        <v>842</v>
      </c>
      <c r="R1633" s="31" t="s">
        <v>843</v>
      </c>
      <c r="S1633" s="31" t="s">
        <v>844</v>
      </c>
    </row>
    <row r="1634" spans="1:19" x14ac:dyDescent="0.25">
      <c r="A1634" s="31" t="s">
        <v>6167</v>
      </c>
      <c r="B1634" s="31" t="s">
        <v>3100</v>
      </c>
      <c r="C1634" s="31">
        <v>11377460</v>
      </c>
      <c r="D1634" s="31">
        <v>55835</v>
      </c>
      <c r="E1634" s="31" t="s">
        <v>833</v>
      </c>
      <c r="F1634" s="31" t="s">
        <v>834</v>
      </c>
      <c r="G1634" s="31" t="s">
        <v>1987</v>
      </c>
      <c r="H1634" s="31" t="s">
        <v>1988</v>
      </c>
      <c r="I1634" s="31" t="s">
        <v>2019</v>
      </c>
      <c r="J1634" s="31" t="s">
        <v>6168</v>
      </c>
      <c r="K1634" s="31"/>
      <c r="N1634" s="31" t="s">
        <v>5868</v>
      </c>
      <c r="O1634" s="31" t="s">
        <v>857</v>
      </c>
      <c r="Q1634" s="31" t="s">
        <v>842</v>
      </c>
      <c r="R1634" s="31" t="s">
        <v>843</v>
      </c>
      <c r="S1634" s="31" t="s">
        <v>844</v>
      </c>
    </row>
    <row r="1635" spans="1:19" x14ac:dyDescent="0.25">
      <c r="A1635" s="31" t="s">
        <v>6169</v>
      </c>
      <c r="B1635" s="31" t="s">
        <v>3100</v>
      </c>
      <c r="C1635" s="31">
        <v>11377774</v>
      </c>
      <c r="D1635" s="31">
        <v>55836</v>
      </c>
      <c r="E1635" s="31" t="s">
        <v>833</v>
      </c>
      <c r="F1635" s="31" t="s">
        <v>834</v>
      </c>
      <c r="G1635" s="31" t="s">
        <v>1987</v>
      </c>
      <c r="H1635" s="31" t="s">
        <v>1988</v>
      </c>
      <c r="I1635" s="31" t="s">
        <v>2019</v>
      </c>
      <c r="J1635" s="31" t="s">
        <v>6170</v>
      </c>
      <c r="K1635" s="31"/>
      <c r="N1635" s="31" t="s">
        <v>6171</v>
      </c>
      <c r="O1635" s="31" t="s">
        <v>857</v>
      </c>
      <c r="Q1635" s="31" t="s">
        <v>842</v>
      </c>
      <c r="R1635" s="31" t="s">
        <v>1454</v>
      </c>
      <c r="S1635" s="31" t="s">
        <v>844</v>
      </c>
    </row>
    <row r="1636" spans="1:19" x14ac:dyDescent="0.25">
      <c r="A1636" s="31" t="s">
        <v>6172</v>
      </c>
      <c r="B1636" s="31" t="s">
        <v>3100</v>
      </c>
      <c r="C1636" s="31">
        <v>11377924</v>
      </c>
      <c r="D1636" s="31">
        <v>55837</v>
      </c>
      <c r="E1636" s="31" t="s">
        <v>833</v>
      </c>
      <c r="F1636" s="31" t="s">
        <v>834</v>
      </c>
      <c r="G1636" s="31" t="s">
        <v>1987</v>
      </c>
      <c r="H1636" s="31" t="s">
        <v>1988</v>
      </c>
      <c r="I1636" s="31" t="s">
        <v>2019</v>
      </c>
      <c r="J1636" s="31" t="s">
        <v>6173</v>
      </c>
      <c r="K1636" s="31"/>
      <c r="N1636" s="31" t="s">
        <v>6157</v>
      </c>
      <c r="O1636" s="31" t="s">
        <v>871</v>
      </c>
      <c r="Q1636" s="31" t="s">
        <v>842</v>
      </c>
      <c r="R1636" s="31" t="s">
        <v>858</v>
      </c>
      <c r="S1636" s="31" t="s">
        <v>844</v>
      </c>
    </row>
    <row r="1637" spans="1:19" x14ac:dyDescent="0.25">
      <c r="A1637" s="31" t="s">
        <v>6174</v>
      </c>
      <c r="B1637" s="31" t="s">
        <v>2972</v>
      </c>
      <c r="C1637" s="31">
        <v>11378972</v>
      </c>
      <c r="D1637" s="31">
        <v>55841</v>
      </c>
      <c r="E1637" s="31" t="s">
        <v>833</v>
      </c>
      <c r="F1637" s="31" t="s">
        <v>834</v>
      </c>
      <c r="G1637" s="31" t="s">
        <v>1987</v>
      </c>
      <c r="H1637" s="31" t="s">
        <v>1988</v>
      </c>
      <c r="I1637" s="31" t="s">
        <v>2971</v>
      </c>
      <c r="J1637" s="31" t="s">
        <v>1239</v>
      </c>
      <c r="K1637" s="31"/>
      <c r="N1637" s="31" t="s">
        <v>6175</v>
      </c>
      <c r="O1637" s="31" t="s">
        <v>857</v>
      </c>
      <c r="Q1637" s="31" t="s">
        <v>842</v>
      </c>
      <c r="R1637" s="31" t="s">
        <v>1454</v>
      </c>
      <c r="S1637" s="31" t="s">
        <v>844</v>
      </c>
    </row>
    <row r="1638" spans="1:19" x14ac:dyDescent="0.25">
      <c r="A1638" s="31" t="s">
        <v>6176</v>
      </c>
      <c r="B1638" s="31" t="s">
        <v>2972</v>
      </c>
      <c r="C1638" s="31">
        <v>11379260</v>
      </c>
      <c r="D1638" s="31">
        <v>55842</v>
      </c>
      <c r="E1638" s="31" t="s">
        <v>833</v>
      </c>
      <c r="F1638" s="31" t="s">
        <v>834</v>
      </c>
      <c r="G1638" s="31" t="s">
        <v>1987</v>
      </c>
      <c r="H1638" s="31" t="s">
        <v>1988</v>
      </c>
      <c r="I1638" s="31" t="s">
        <v>2971</v>
      </c>
      <c r="J1638" s="31" t="s">
        <v>3104</v>
      </c>
      <c r="K1638" s="31"/>
      <c r="N1638" s="31" t="s">
        <v>6177</v>
      </c>
      <c r="O1638" s="31" t="s">
        <v>857</v>
      </c>
      <c r="Q1638" s="31" t="s">
        <v>842</v>
      </c>
      <c r="R1638" s="31" t="s">
        <v>1454</v>
      </c>
      <c r="S1638" s="31" t="s">
        <v>844</v>
      </c>
    </row>
    <row r="1639" spans="1:19" x14ac:dyDescent="0.25">
      <c r="A1639" s="31" t="s">
        <v>6178</v>
      </c>
      <c r="B1639" s="31" t="s">
        <v>2972</v>
      </c>
      <c r="C1639" s="31">
        <v>11379667</v>
      </c>
      <c r="D1639" s="31">
        <v>55844</v>
      </c>
      <c r="E1639" s="31" t="s">
        <v>833</v>
      </c>
      <c r="F1639" s="31" t="s">
        <v>834</v>
      </c>
      <c r="G1639" s="31" t="s">
        <v>1987</v>
      </c>
      <c r="H1639" s="31" t="s">
        <v>1988</v>
      </c>
      <c r="I1639" s="31" t="s">
        <v>2971</v>
      </c>
      <c r="J1639" s="31" t="s">
        <v>6179</v>
      </c>
      <c r="K1639" s="31"/>
      <c r="N1639" s="31" t="s">
        <v>6180</v>
      </c>
      <c r="O1639" s="31" t="s">
        <v>857</v>
      </c>
      <c r="Q1639" s="31" t="s">
        <v>842</v>
      </c>
      <c r="R1639" s="31" t="s">
        <v>1454</v>
      </c>
      <c r="S1639" s="31" t="s">
        <v>844</v>
      </c>
    </row>
    <row r="1640" spans="1:19" x14ac:dyDescent="0.25">
      <c r="A1640" s="31" t="s">
        <v>6181</v>
      </c>
      <c r="B1640" s="31" t="s">
        <v>2972</v>
      </c>
      <c r="C1640" s="31">
        <v>11379810</v>
      </c>
      <c r="D1640" s="31">
        <v>55845</v>
      </c>
      <c r="E1640" s="31" t="s">
        <v>833</v>
      </c>
      <c r="F1640" s="31" t="s">
        <v>834</v>
      </c>
      <c r="G1640" s="31" t="s">
        <v>1987</v>
      </c>
      <c r="H1640" s="31" t="s">
        <v>1988</v>
      </c>
      <c r="I1640" s="31" t="s">
        <v>2971</v>
      </c>
      <c r="J1640" s="31" t="s">
        <v>6182</v>
      </c>
      <c r="K1640" s="31"/>
      <c r="N1640" s="31" t="s">
        <v>6183</v>
      </c>
      <c r="O1640" s="31" t="s">
        <v>857</v>
      </c>
      <c r="Q1640" s="31" t="s">
        <v>842</v>
      </c>
      <c r="R1640" s="31" t="s">
        <v>1454</v>
      </c>
      <c r="S1640" s="31" t="s">
        <v>844</v>
      </c>
    </row>
    <row r="1641" spans="1:19" x14ac:dyDescent="0.25">
      <c r="A1641" s="31" t="s">
        <v>6184</v>
      </c>
      <c r="B1641" s="31" t="s">
        <v>2972</v>
      </c>
      <c r="C1641" s="31">
        <v>11380275</v>
      </c>
      <c r="D1641" s="31">
        <v>55849</v>
      </c>
      <c r="E1641" s="31" t="s">
        <v>833</v>
      </c>
      <c r="F1641" s="31" t="s">
        <v>834</v>
      </c>
      <c r="G1641" s="31" t="s">
        <v>1987</v>
      </c>
      <c r="H1641" s="31" t="s">
        <v>1988</v>
      </c>
      <c r="I1641" s="31" t="s">
        <v>2971</v>
      </c>
      <c r="J1641" s="31" t="s">
        <v>6185</v>
      </c>
      <c r="K1641" s="31"/>
      <c r="N1641" s="31" t="s">
        <v>6186</v>
      </c>
      <c r="O1641" s="31" t="s">
        <v>857</v>
      </c>
      <c r="Q1641" s="31" t="s">
        <v>842</v>
      </c>
      <c r="R1641" s="31" t="s">
        <v>843</v>
      </c>
      <c r="S1641" s="31" t="s">
        <v>844</v>
      </c>
    </row>
    <row r="1642" spans="1:19" x14ac:dyDescent="0.25">
      <c r="A1642" s="31" t="s">
        <v>6187</v>
      </c>
      <c r="B1642" s="31" t="s">
        <v>2972</v>
      </c>
      <c r="C1642" s="31">
        <v>11381292</v>
      </c>
      <c r="D1642" s="31">
        <v>55854</v>
      </c>
      <c r="E1642" s="31" t="s">
        <v>833</v>
      </c>
      <c r="F1642" s="31" t="s">
        <v>834</v>
      </c>
      <c r="G1642" s="31" t="s">
        <v>1987</v>
      </c>
      <c r="H1642" s="31" t="s">
        <v>1988</v>
      </c>
      <c r="I1642" s="31" t="s">
        <v>2971</v>
      </c>
      <c r="J1642" s="31" t="s">
        <v>2442</v>
      </c>
      <c r="K1642" s="31"/>
      <c r="N1642" s="31" t="s">
        <v>2443</v>
      </c>
      <c r="O1642" s="31" t="s">
        <v>857</v>
      </c>
      <c r="Q1642" s="31" t="s">
        <v>842</v>
      </c>
      <c r="R1642" s="31" t="s">
        <v>858</v>
      </c>
      <c r="S1642" s="31" t="s">
        <v>844</v>
      </c>
    </row>
    <row r="1643" spans="1:19" x14ac:dyDescent="0.25">
      <c r="A1643" s="31" t="s">
        <v>6188</v>
      </c>
      <c r="B1643" s="31" t="s">
        <v>2972</v>
      </c>
      <c r="C1643" s="31">
        <v>11382074</v>
      </c>
      <c r="D1643" s="31">
        <v>55863</v>
      </c>
      <c r="E1643" s="31" t="s">
        <v>833</v>
      </c>
      <c r="F1643" s="31" t="s">
        <v>834</v>
      </c>
      <c r="G1643" s="31" t="s">
        <v>1987</v>
      </c>
      <c r="H1643" s="31" t="s">
        <v>1988</v>
      </c>
      <c r="I1643" s="31" t="s">
        <v>2971</v>
      </c>
      <c r="J1643" s="31" t="s">
        <v>6189</v>
      </c>
      <c r="K1643" s="31"/>
      <c r="N1643" s="31" t="s">
        <v>6180</v>
      </c>
      <c r="O1643" s="31" t="s">
        <v>857</v>
      </c>
      <c r="Q1643" s="31" t="s">
        <v>842</v>
      </c>
      <c r="R1643" s="31" t="s">
        <v>1454</v>
      </c>
      <c r="S1643" s="31" t="s">
        <v>844</v>
      </c>
    </row>
    <row r="1644" spans="1:19" x14ac:dyDescent="0.25">
      <c r="A1644" s="31" t="s">
        <v>6190</v>
      </c>
      <c r="B1644" s="31" t="s">
        <v>2972</v>
      </c>
      <c r="C1644" s="31">
        <v>11382243</v>
      </c>
      <c r="D1644" s="31">
        <v>55864</v>
      </c>
      <c r="E1644" s="31" t="s">
        <v>833</v>
      </c>
      <c r="F1644" s="31" t="s">
        <v>834</v>
      </c>
      <c r="G1644" s="31" t="s">
        <v>1987</v>
      </c>
      <c r="H1644" s="31" t="s">
        <v>1988</v>
      </c>
      <c r="I1644" s="31" t="s">
        <v>2971</v>
      </c>
      <c r="J1644" s="31" t="s">
        <v>6191</v>
      </c>
      <c r="K1644" s="31"/>
      <c r="N1644" s="31" t="s">
        <v>6082</v>
      </c>
      <c r="O1644" s="31" t="s">
        <v>857</v>
      </c>
      <c r="Q1644" s="31" t="s">
        <v>842</v>
      </c>
      <c r="R1644" s="31" t="s">
        <v>1454</v>
      </c>
      <c r="S1644" s="31" t="s">
        <v>844</v>
      </c>
    </row>
    <row r="1645" spans="1:19" x14ac:dyDescent="0.25">
      <c r="A1645" s="31" t="s">
        <v>6192</v>
      </c>
      <c r="B1645" s="31" t="s">
        <v>2972</v>
      </c>
      <c r="C1645" s="31">
        <v>11382400</v>
      </c>
      <c r="D1645" s="31">
        <v>55865</v>
      </c>
      <c r="E1645" s="31" t="s">
        <v>833</v>
      </c>
      <c r="F1645" s="31" t="s">
        <v>834</v>
      </c>
      <c r="G1645" s="31" t="s">
        <v>1987</v>
      </c>
      <c r="H1645" s="31" t="s">
        <v>1988</v>
      </c>
      <c r="I1645" s="31" t="s">
        <v>2971</v>
      </c>
      <c r="J1645" s="31" t="s">
        <v>6193</v>
      </c>
      <c r="K1645" s="31"/>
      <c r="N1645" s="31" t="s">
        <v>6194</v>
      </c>
      <c r="O1645" s="31" t="s">
        <v>857</v>
      </c>
      <c r="Q1645" s="31" t="s">
        <v>842</v>
      </c>
      <c r="R1645" s="31" t="s">
        <v>1454</v>
      </c>
      <c r="S1645" s="31" t="s">
        <v>844</v>
      </c>
    </row>
    <row r="1646" spans="1:19" x14ac:dyDescent="0.25">
      <c r="A1646" s="31" t="s">
        <v>6195</v>
      </c>
      <c r="B1646" s="31" t="s">
        <v>2972</v>
      </c>
      <c r="C1646" s="31">
        <v>11383140</v>
      </c>
      <c r="D1646" s="31">
        <v>55868</v>
      </c>
      <c r="E1646" s="31" t="s">
        <v>833</v>
      </c>
      <c r="F1646" s="31" t="s">
        <v>834</v>
      </c>
      <c r="G1646" s="31" t="s">
        <v>1987</v>
      </c>
      <c r="H1646" s="31" t="s">
        <v>1988</v>
      </c>
      <c r="I1646" s="31" t="s">
        <v>2971</v>
      </c>
      <c r="J1646" s="31" t="s">
        <v>6196</v>
      </c>
      <c r="K1646" s="31"/>
      <c r="N1646" s="31" t="s">
        <v>6180</v>
      </c>
      <c r="O1646" s="31" t="s">
        <v>857</v>
      </c>
      <c r="Q1646" s="31" t="s">
        <v>842</v>
      </c>
      <c r="R1646" s="31" t="s">
        <v>1454</v>
      </c>
      <c r="S1646" s="31" t="s">
        <v>844</v>
      </c>
    </row>
    <row r="1647" spans="1:19" x14ac:dyDescent="0.25">
      <c r="A1647" s="31" t="s">
        <v>6197</v>
      </c>
      <c r="B1647" s="31" t="s">
        <v>2024</v>
      </c>
      <c r="C1647" s="31">
        <v>11383897</v>
      </c>
      <c r="D1647" s="31">
        <v>55956</v>
      </c>
      <c r="E1647" s="31" t="s">
        <v>833</v>
      </c>
      <c r="F1647" s="31" t="s">
        <v>834</v>
      </c>
      <c r="G1647" s="31" t="s">
        <v>1987</v>
      </c>
      <c r="H1647" s="31" t="s">
        <v>1988</v>
      </c>
      <c r="I1647" s="31" t="s">
        <v>2019</v>
      </c>
      <c r="J1647" s="31" t="s">
        <v>6198</v>
      </c>
      <c r="K1647" s="31"/>
      <c r="N1647" s="31" t="s">
        <v>4336</v>
      </c>
      <c r="O1647" s="31" t="s">
        <v>857</v>
      </c>
      <c r="Q1647" s="31" t="s">
        <v>842</v>
      </c>
      <c r="R1647" s="31" t="s">
        <v>1454</v>
      </c>
      <c r="S1647" s="31" t="s">
        <v>844</v>
      </c>
    </row>
    <row r="1648" spans="1:19" x14ac:dyDescent="0.25">
      <c r="A1648" s="31" t="s">
        <v>6199</v>
      </c>
      <c r="B1648" s="31" t="s">
        <v>2024</v>
      </c>
      <c r="C1648" s="31">
        <v>11384209</v>
      </c>
      <c r="D1648" s="31">
        <v>55957</v>
      </c>
      <c r="E1648" s="31" t="s">
        <v>833</v>
      </c>
      <c r="F1648" s="31" t="s">
        <v>834</v>
      </c>
      <c r="G1648" s="31" t="s">
        <v>1987</v>
      </c>
      <c r="H1648" s="31" t="s">
        <v>1988</v>
      </c>
      <c r="I1648" s="31" t="s">
        <v>2019</v>
      </c>
      <c r="J1648" s="31" t="s">
        <v>6200</v>
      </c>
      <c r="K1648" s="31"/>
      <c r="N1648" s="31" t="s">
        <v>5705</v>
      </c>
      <c r="O1648" s="31" t="s">
        <v>857</v>
      </c>
      <c r="Q1648" s="31" t="s">
        <v>842</v>
      </c>
      <c r="R1648" s="31" t="s">
        <v>1454</v>
      </c>
      <c r="S1648" s="31" t="s">
        <v>844</v>
      </c>
    </row>
    <row r="1649" spans="1:19" x14ac:dyDescent="0.25">
      <c r="A1649" s="31" t="s">
        <v>6201</v>
      </c>
      <c r="B1649" s="31" t="s">
        <v>2976</v>
      </c>
      <c r="C1649" s="31">
        <v>11384345</v>
      </c>
      <c r="D1649" s="31">
        <v>55900</v>
      </c>
      <c r="E1649" s="31" t="s">
        <v>833</v>
      </c>
      <c r="F1649" s="31" t="s">
        <v>834</v>
      </c>
      <c r="G1649" s="31" t="s">
        <v>1987</v>
      </c>
      <c r="H1649" s="31" t="s">
        <v>1988</v>
      </c>
      <c r="I1649" s="31" t="s">
        <v>2019</v>
      </c>
      <c r="J1649" s="31" t="s">
        <v>6202</v>
      </c>
      <c r="K1649" s="31"/>
      <c r="N1649" s="31" t="s">
        <v>6203</v>
      </c>
      <c r="O1649" s="31" t="s">
        <v>857</v>
      </c>
      <c r="Q1649" s="31" t="s">
        <v>842</v>
      </c>
      <c r="R1649" s="31" t="s">
        <v>858</v>
      </c>
      <c r="S1649" s="31" t="s">
        <v>844</v>
      </c>
    </row>
    <row r="1650" spans="1:19" x14ac:dyDescent="0.25">
      <c r="A1650" s="31" t="s">
        <v>6204</v>
      </c>
      <c r="B1650" s="31" t="s">
        <v>2024</v>
      </c>
      <c r="C1650" s="31">
        <v>11384514</v>
      </c>
      <c r="D1650" s="31">
        <v>55959</v>
      </c>
      <c r="E1650" s="31" t="s">
        <v>833</v>
      </c>
      <c r="F1650" s="31" t="s">
        <v>834</v>
      </c>
      <c r="G1650" s="31" t="s">
        <v>1987</v>
      </c>
      <c r="H1650" s="31" t="s">
        <v>1988</v>
      </c>
      <c r="I1650" s="31" t="s">
        <v>2019</v>
      </c>
      <c r="J1650" s="31" t="s">
        <v>6205</v>
      </c>
      <c r="K1650" s="31"/>
      <c r="N1650" s="31" t="s">
        <v>6139</v>
      </c>
      <c r="O1650" s="31" t="s">
        <v>857</v>
      </c>
      <c r="Q1650" s="31" t="s">
        <v>842</v>
      </c>
      <c r="R1650" s="31" t="s">
        <v>1454</v>
      </c>
      <c r="S1650" s="31" t="s">
        <v>844</v>
      </c>
    </row>
    <row r="1651" spans="1:19" x14ac:dyDescent="0.25">
      <c r="A1651" s="31" t="s">
        <v>6206</v>
      </c>
      <c r="B1651" s="31" t="s">
        <v>2976</v>
      </c>
      <c r="C1651" s="31">
        <v>11384655</v>
      </c>
      <c r="D1651" s="31">
        <v>55901</v>
      </c>
      <c r="E1651" s="31" t="s">
        <v>833</v>
      </c>
      <c r="F1651" s="31" t="s">
        <v>834</v>
      </c>
      <c r="G1651" s="31" t="s">
        <v>1987</v>
      </c>
      <c r="H1651" s="31" t="s">
        <v>1988</v>
      </c>
      <c r="I1651" s="31" t="s">
        <v>2019</v>
      </c>
      <c r="J1651" s="31" t="s">
        <v>3352</v>
      </c>
      <c r="K1651" s="31"/>
      <c r="N1651" s="31" t="s">
        <v>6207</v>
      </c>
      <c r="O1651" s="31" t="s">
        <v>857</v>
      </c>
      <c r="Q1651" s="31" t="s">
        <v>842</v>
      </c>
      <c r="R1651" s="31" t="s">
        <v>1454</v>
      </c>
      <c r="S1651" s="31" t="s">
        <v>844</v>
      </c>
    </row>
    <row r="1652" spans="1:19" x14ac:dyDescent="0.25">
      <c r="A1652" s="31" t="s">
        <v>6208</v>
      </c>
      <c r="B1652" s="31" t="s">
        <v>2024</v>
      </c>
      <c r="C1652" s="31">
        <v>11384903</v>
      </c>
      <c r="D1652" s="31">
        <v>55958</v>
      </c>
      <c r="E1652" s="31" t="s">
        <v>833</v>
      </c>
      <c r="F1652" s="31" t="s">
        <v>834</v>
      </c>
      <c r="G1652" s="31" t="s">
        <v>1987</v>
      </c>
      <c r="H1652" s="31" t="s">
        <v>1988</v>
      </c>
      <c r="I1652" s="31" t="s">
        <v>2019</v>
      </c>
      <c r="J1652" s="31" t="s">
        <v>6209</v>
      </c>
      <c r="K1652" s="31"/>
      <c r="N1652" s="31" t="s">
        <v>5529</v>
      </c>
      <c r="O1652" s="31" t="s">
        <v>857</v>
      </c>
      <c r="Q1652" s="31" t="s">
        <v>842</v>
      </c>
      <c r="R1652" s="31" t="s">
        <v>1454</v>
      </c>
      <c r="S1652" s="31" t="s">
        <v>844</v>
      </c>
    </row>
    <row r="1653" spans="1:19" x14ac:dyDescent="0.25">
      <c r="A1653" s="31" t="s">
        <v>6210</v>
      </c>
      <c r="B1653" s="31" t="s">
        <v>2976</v>
      </c>
      <c r="C1653" s="31">
        <v>11385057</v>
      </c>
      <c r="D1653" s="31">
        <v>55902</v>
      </c>
      <c r="E1653" s="31" t="s">
        <v>833</v>
      </c>
      <c r="F1653" s="31" t="s">
        <v>834</v>
      </c>
      <c r="G1653" s="31" t="s">
        <v>1987</v>
      </c>
      <c r="H1653" s="31" t="s">
        <v>1988</v>
      </c>
      <c r="I1653" s="31" t="s">
        <v>2019</v>
      </c>
      <c r="J1653" s="31" t="s">
        <v>6211</v>
      </c>
      <c r="K1653" s="31"/>
      <c r="N1653" s="31" t="s">
        <v>6212</v>
      </c>
      <c r="O1653" s="31" t="s">
        <v>857</v>
      </c>
      <c r="Q1653" s="31" t="s">
        <v>842</v>
      </c>
      <c r="R1653" s="31" t="s">
        <v>858</v>
      </c>
      <c r="S1653" s="31" t="s">
        <v>844</v>
      </c>
    </row>
    <row r="1654" spans="1:19" x14ac:dyDescent="0.25">
      <c r="A1654" s="31" t="s">
        <v>6213</v>
      </c>
      <c r="B1654" s="31" t="s">
        <v>2976</v>
      </c>
      <c r="C1654" s="31">
        <v>11385301</v>
      </c>
      <c r="D1654" s="31">
        <v>55903</v>
      </c>
      <c r="E1654" s="31" t="s">
        <v>833</v>
      </c>
      <c r="F1654" s="31" t="s">
        <v>834</v>
      </c>
      <c r="G1654" s="31" t="s">
        <v>1987</v>
      </c>
      <c r="H1654" s="31" t="s">
        <v>1988</v>
      </c>
      <c r="I1654" s="31" t="s">
        <v>2019</v>
      </c>
      <c r="J1654" s="31" t="s">
        <v>5551</v>
      </c>
      <c r="K1654" s="31"/>
      <c r="N1654" s="31" t="s">
        <v>6214</v>
      </c>
      <c r="O1654" s="31" t="s">
        <v>857</v>
      </c>
      <c r="Q1654" s="31" t="s">
        <v>842</v>
      </c>
      <c r="R1654" s="31" t="s">
        <v>1454</v>
      </c>
      <c r="S1654" s="31" t="s">
        <v>844</v>
      </c>
    </row>
    <row r="1655" spans="1:19" x14ac:dyDescent="0.25">
      <c r="A1655" s="31" t="s">
        <v>6215</v>
      </c>
      <c r="B1655" s="31" t="s">
        <v>2024</v>
      </c>
      <c r="C1655" s="31">
        <v>11385420</v>
      </c>
      <c r="D1655" s="31">
        <v>55960</v>
      </c>
      <c r="E1655" s="31" t="s">
        <v>833</v>
      </c>
      <c r="F1655" s="31" t="s">
        <v>834</v>
      </c>
      <c r="G1655" s="31" t="s">
        <v>1987</v>
      </c>
      <c r="H1655" s="31" t="s">
        <v>1988</v>
      </c>
      <c r="I1655" s="31" t="s">
        <v>2019</v>
      </c>
      <c r="J1655" s="31" t="s">
        <v>6216</v>
      </c>
      <c r="K1655" s="31"/>
      <c r="N1655" s="31" t="s">
        <v>3105</v>
      </c>
      <c r="O1655" s="31" t="s">
        <v>857</v>
      </c>
      <c r="Q1655" s="31" t="s">
        <v>842</v>
      </c>
      <c r="R1655" s="31" t="s">
        <v>1454</v>
      </c>
      <c r="S1655" s="31" t="s">
        <v>844</v>
      </c>
    </row>
    <row r="1656" spans="1:19" x14ac:dyDescent="0.25">
      <c r="A1656" s="31" t="s">
        <v>6217</v>
      </c>
      <c r="B1656" s="31" t="s">
        <v>2976</v>
      </c>
      <c r="C1656" s="31">
        <v>11385563</v>
      </c>
      <c r="D1656" s="31">
        <v>55904</v>
      </c>
      <c r="E1656" s="31" t="s">
        <v>833</v>
      </c>
      <c r="F1656" s="31" t="s">
        <v>834</v>
      </c>
      <c r="G1656" s="31" t="s">
        <v>1987</v>
      </c>
      <c r="H1656" s="31" t="s">
        <v>1988</v>
      </c>
      <c r="I1656" s="31" t="s">
        <v>2019</v>
      </c>
      <c r="J1656" s="31" t="s">
        <v>6218</v>
      </c>
      <c r="K1656" s="31"/>
      <c r="N1656" s="31" t="s">
        <v>1280</v>
      </c>
      <c r="O1656" s="31" t="s">
        <v>857</v>
      </c>
      <c r="Q1656" s="31" t="s">
        <v>842</v>
      </c>
      <c r="R1656" s="31" t="s">
        <v>1454</v>
      </c>
      <c r="S1656" s="31" t="s">
        <v>844</v>
      </c>
    </row>
    <row r="1657" spans="1:19" x14ac:dyDescent="0.25">
      <c r="A1657" s="31" t="s">
        <v>6219</v>
      </c>
      <c r="B1657" s="31" t="s">
        <v>2024</v>
      </c>
      <c r="C1657" s="31">
        <v>11386166</v>
      </c>
      <c r="D1657" s="31">
        <v>55970</v>
      </c>
      <c r="E1657" s="31" t="s">
        <v>833</v>
      </c>
      <c r="F1657" s="31" t="s">
        <v>834</v>
      </c>
      <c r="G1657" s="31" t="s">
        <v>1987</v>
      </c>
      <c r="H1657" s="31" t="s">
        <v>1988</v>
      </c>
      <c r="I1657" s="31" t="s">
        <v>2019</v>
      </c>
      <c r="J1657" s="31" t="s">
        <v>6220</v>
      </c>
      <c r="K1657" s="31"/>
      <c r="N1657" s="31" t="s">
        <v>6221</v>
      </c>
      <c r="O1657" s="31" t="s">
        <v>857</v>
      </c>
      <c r="Q1657" s="31" t="s">
        <v>842</v>
      </c>
      <c r="R1657" s="31" t="s">
        <v>1454</v>
      </c>
      <c r="S1657" s="31" t="s">
        <v>844</v>
      </c>
    </row>
    <row r="1658" spans="1:19" x14ac:dyDescent="0.25">
      <c r="A1658" s="31" t="s">
        <v>6222</v>
      </c>
      <c r="B1658" s="31" t="s">
        <v>2976</v>
      </c>
      <c r="C1658" s="31">
        <v>11386272</v>
      </c>
      <c r="D1658" s="31">
        <v>55905</v>
      </c>
      <c r="E1658" s="31" t="s">
        <v>833</v>
      </c>
      <c r="F1658" s="31" t="s">
        <v>834</v>
      </c>
      <c r="G1658" s="31" t="s">
        <v>1987</v>
      </c>
      <c r="H1658" s="31" t="s">
        <v>1988</v>
      </c>
      <c r="I1658" s="31" t="s">
        <v>2019</v>
      </c>
      <c r="J1658" s="31" t="s">
        <v>6223</v>
      </c>
      <c r="K1658" s="31"/>
      <c r="N1658" s="31" t="s">
        <v>6224</v>
      </c>
      <c r="O1658" s="31" t="s">
        <v>857</v>
      </c>
      <c r="Q1658" s="31" t="s">
        <v>842</v>
      </c>
      <c r="R1658" s="31" t="s">
        <v>858</v>
      </c>
      <c r="S1658" s="31" t="s">
        <v>844</v>
      </c>
    </row>
    <row r="1659" spans="1:19" x14ac:dyDescent="0.25">
      <c r="A1659" s="31" t="s">
        <v>6225</v>
      </c>
      <c r="B1659" s="31" t="s">
        <v>2024</v>
      </c>
      <c r="C1659" s="31">
        <v>11386424</v>
      </c>
      <c r="D1659" s="31">
        <v>55971</v>
      </c>
      <c r="E1659" s="31" t="s">
        <v>833</v>
      </c>
      <c r="F1659" s="31" t="s">
        <v>834</v>
      </c>
      <c r="G1659" s="31" t="s">
        <v>1987</v>
      </c>
      <c r="H1659" s="31" t="s">
        <v>1988</v>
      </c>
      <c r="I1659" s="31" t="s">
        <v>2019</v>
      </c>
      <c r="J1659" s="31" t="s">
        <v>6226</v>
      </c>
      <c r="K1659" s="31"/>
      <c r="N1659" s="31" t="s">
        <v>6227</v>
      </c>
      <c r="O1659" s="31" t="s">
        <v>857</v>
      </c>
      <c r="Q1659" s="31" t="s">
        <v>842</v>
      </c>
      <c r="R1659" s="31" t="s">
        <v>843</v>
      </c>
      <c r="S1659" s="31" t="s">
        <v>844</v>
      </c>
    </row>
    <row r="1660" spans="1:19" x14ac:dyDescent="0.25">
      <c r="A1660" s="31" t="s">
        <v>6228</v>
      </c>
      <c r="B1660" s="31" t="s">
        <v>2024</v>
      </c>
      <c r="C1660" s="31">
        <v>11386776</v>
      </c>
      <c r="D1660" s="31">
        <v>55972</v>
      </c>
      <c r="E1660" s="31" t="s">
        <v>833</v>
      </c>
      <c r="F1660" s="31" t="s">
        <v>834</v>
      </c>
      <c r="G1660" s="31" t="s">
        <v>1987</v>
      </c>
      <c r="H1660" s="31" t="s">
        <v>1988</v>
      </c>
      <c r="I1660" s="31" t="s">
        <v>2019</v>
      </c>
      <c r="J1660" s="31" t="s">
        <v>6229</v>
      </c>
      <c r="K1660" s="31"/>
      <c r="N1660" s="31" t="s">
        <v>6230</v>
      </c>
      <c r="O1660" s="31" t="s">
        <v>857</v>
      </c>
      <c r="Q1660" s="31" t="s">
        <v>842</v>
      </c>
      <c r="R1660" s="31" t="s">
        <v>843</v>
      </c>
      <c r="S1660" s="31" t="s">
        <v>844</v>
      </c>
    </row>
    <row r="1661" spans="1:19" x14ac:dyDescent="0.25">
      <c r="A1661" s="31" t="s">
        <v>6231</v>
      </c>
      <c r="B1661" s="31" t="s">
        <v>2024</v>
      </c>
      <c r="C1661" s="31">
        <v>11387158</v>
      </c>
      <c r="D1661" s="31">
        <v>55973</v>
      </c>
      <c r="E1661" s="31" t="s">
        <v>833</v>
      </c>
      <c r="F1661" s="31" t="s">
        <v>834</v>
      </c>
      <c r="G1661" s="31" t="s">
        <v>1987</v>
      </c>
      <c r="H1661" s="31" t="s">
        <v>1988</v>
      </c>
      <c r="I1661" s="31" t="s">
        <v>2019</v>
      </c>
      <c r="J1661" s="31" t="s">
        <v>6232</v>
      </c>
      <c r="K1661" s="31"/>
      <c r="N1661" s="31" t="s">
        <v>5827</v>
      </c>
      <c r="O1661" s="31" t="s">
        <v>857</v>
      </c>
      <c r="Q1661" s="31" t="s">
        <v>842</v>
      </c>
      <c r="R1661" s="31" t="s">
        <v>843</v>
      </c>
      <c r="S1661" s="31" t="s">
        <v>844</v>
      </c>
    </row>
    <row r="1662" spans="1:19" x14ac:dyDescent="0.25">
      <c r="A1662" s="31" t="s">
        <v>6233</v>
      </c>
      <c r="B1662" s="31" t="s">
        <v>2024</v>
      </c>
      <c r="C1662" s="31">
        <v>11387584</v>
      </c>
      <c r="D1662" s="31">
        <v>55974</v>
      </c>
      <c r="E1662" s="31" t="s">
        <v>833</v>
      </c>
      <c r="F1662" s="31" t="s">
        <v>834</v>
      </c>
      <c r="G1662" s="31" t="s">
        <v>1987</v>
      </c>
      <c r="H1662" s="31" t="s">
        <v>1988</v>
      </c>
      <c r="I1662" s="31" t="s">
        <v>2019</v>
      </c>
      <c r="J1662" s="31" t="s">
        <v>6234</v>
      </c>
      <c r="K1662" s="31"/>
      <c r="N1662" s="31" t="s">
        <v>6235</v>
      </c>
      <c r="O1662" s="31" t="s">
        <v>857</v>
      </c>
      <c r="Q1662" s="31" t="s">
        <v>842</v>
      </c>
      <c r="R1662" s="31" t="s">
        <v>1454</v>
      </c>
      <c r="S1662" s="31" t="s">
        <v>844</v>
      </c>
    </row>
    <row r="1663" spans="1:19" x14ac:dyDescent="0.25">
      <c r="A1663" s="31" t="s">
        <v>6236</v>
      </c>
      <c r="B1663" s="31" t="s">
        <v>2024</v>
      </c>
      <c r="C1663" s="31">
        <v>11388025</v>
      </c>
      <c r="D1663" s="31">
        <v>55975</v>
      </c>
      <c r="E1663" s="31" t="s">
        <v>833</v>
      </c>
      <c r="F1663" s="31" t="s">
        <v>834</v>
      </c>
      <c r="G1663" s="31" t="s">
        <v>1987</v>
      </c>
      <c r="H1663" s="31" t="s">
        <v>1988</v>
      </c>
      <c r="I1663" s="31" t="s">
        <v>2019</v>
      </c>
      <c r="J1663" s="31" t="s">
        <v>1000</v>
      </c>
      <c r="K1663" s="31"/>
      <c r="N1663" s="31" t="s">
        <v>6237</v>
      </c>
      <c r="O1663" s="31" t="s">
        <v>857</v>
      </c>
      <c r="Q1663" s="31" t="s">
        <v>842</v>
      </c>
      <c r="R1663" s="31" t="s">
        <v>1454</v>
      </c>
      <c r="S1663" s="31" t="s">
        <v>844</v>
      </c>
    </row>
    <row r="1664" spans="1:19" x14ac:dyDescent="0.25">
      <c r="A1664" s="31" t="s">
        <v>6238</v>
      </c>
      <c r="B1664" s="31" t="s">
        <v>2024</v>
      </c>
      <c r="C1664" s="31">
        <v>11388956</v>
      </c>
      <c r="D1664" s="31">
        <v>55977</v>
      </c>
      <c r="E1664" s="31" t="s">
        <v>833</v>
      </c>
      <c r="F1664" s="31" t="s">
        <v>834</v>
      </c>
      <c r="G1664" s="31" t="s">
        <v>1987</v>
      </c>
      <c r="H1664" s="31" t="s">
        <v>1988</v>
      </c>
      <c r="I1664" s="31" t="s">
        <v>2019</v>
      </c>
      <c r="J1664" s="31" t="s">
        <v>6239</v>
      </c>
      <c r="K1664" s="31"/>
      <c r="N1664" s="31" t="s">
        <v>6240</v>
      </c>
      <c r="O1664" s="31" t="s">
        <v>871</v>
      </c>
      <c r="Q1664" s="31" t="s">
        <v>842</v>
      </c>
      <c r="R1664" s="31" t="s">
        <v>858</v>
      </c>
      <c r="S1664" s="31" t="s">
        <v>844</v>
      </c>
    </row>
    <row r="1665" spans="1:19" x14ac:dyDescent="0.25">
      <c r="A1665" s="31" t="s">
        <v>6241</v>
      </c>
      <c r="B1665" s="31" t="s">
        <v>2024</v>
      </c>
      <c r="C1665" s="31">
        <v>11389652</v>
      </c>
      <c r="D1665" s="31">
        <v>55979</v>
      </c>
      <c r="E1665" s="31" t="s">
        <v>833</v>
      </c>
      <c r="F1665" s="31" t="s">
        <v>834</v>
      </c>
      <c r="G1665" s="31" t="s">
        <v>1987</v>
      </c>
      <c r="H1665" s="31" t="s">
        <v>1988</v>
      </c>
      <c r="I1665" s="31" t="s">
        <v>2019</v>
      </c>
      <c r="J1665" s="31" t="s">
        <v>6242</v>
      </c>
      <c r="K1665" s="31"/>
      <c r="N1665" s="31" t="s">
        <v>6243</v>
      </c>
      <c r="O1665" s="31" t="s">
        <v>871</v>
      </c>
      <c r="Q1665" s="31" t="s">
        <v>842</v>
      </c>
      <c r="R1665" s="31" t="s">
        <v>858</v>
      </c>
      <c r="S1665" s="31" t="s">
        <v>844</v>
      </c>
    </row>
    <row r="1666" spans="1:19" x14ac:dyDescent="0.25">
      <c r="A1666" s="31" t="s">
        <v>6244</v>
      </c>
      <c r="B1666" s="31" t="s">
        <v>2024</v>
      </c>
      <c r="C1666" s="31">
        <v>11390205</v>
      </c>
      <c r="D1666" s="31">
        <v>55980</v>
      </c>
      <c r="E1666" s="31" t="s">
        <v>833</v>
      </c>
      <c r="F1666" s="31" t="s">
        <v>834</v>
      </c>
      <c r="G1666" s="31" t="s">
        <v>1987</v>
      </c>
      <c r="H1666" s="31" t="s">
        <v>1988</v>
      </c>
      <c r="I1666" s="31" t="s">
        <v>2019</v>
      </c>
      <c r="J1666" s="31" t="s">
        <v>6245</v>
      </c>
      <c r="K1666" s="31"/>
      <c r="N1666" s="31" t="s">
        <v>5503</v>
      </c>
      <c r="O1666" s="31" t="s">
        <v>857</v>
      </c>
      <c r="Q1666" s="31" t="s">
        <v>842</v>
      </c>
      <c r="R1666" s="31" t="s">
        <v>1454</v>
      </c>
      <c r="S1666" s="31" t="s">
        <v>844</v>
      </c>
    </row>
    <row r="1667" spans="1:19" x14ac:dyDescent="0.25">
      <c r="A1667" s="31" t="s">
        <v>6246</v>
      </c>
      <c r="B1667" s="31" t="s">
        <v>2024</v>
      </c>
      <c r="C1667" s="31">
        <v>11390516</v>
      </c>
      <c r="D1667" s="31">
        <v>55981</v>
      </c>
      <c r="E1667" s="31" t="s">
        <v>833</v>
      </c>
      <c r="F1667" s="31" t="s">
        <v>834</v>
      </c>
      <c r="G1667" s="31" t="s">
        <v>1987</v>
      </c>
      <c r="H1667" s="31" t="s">
        <v>1988</v>
      </c>
      <c r="I1667" s="31" t="s">
        <v>2019</v>
      </c>
      <c r="J1667" s="31" t="s">
        <v>6247</v>
      </c>
      <c r="K1667" s="31"/>
      <c r="N1667" s="31" t="s">
        <v>5476</v>
      </c>
      <c r="O1667" s="31" t="s">
        <v>857</v>
      </c>
      <c r="Q1667" s="31" t="s">
        <v>842</v>
      </c>
      <c r="R1667" s="31" t="s">
        <v>1454</v>
      </c>
      <c r="S1667" s="31" t="s">
        <v>844</v>
      </c>
    </row>
    <row r="1668" spans="1:19" x14ac:dyDescent="0.25">
      <c r="A1668" s="31" t="s">
        <v>6248</v>
      </c>
      <c r="B1668" s="31" t="s">
        <v>2024</v>
      </c>
      <c r="C1668" s="31">
        <v>11390828</v>
      </c>
      <c r="D1668" s="31">
        <v>55982</v>
      </c>
      <c r="E1668" s="31" t="s">
        <v>833</v>
      </c>
      <c r="F1668" s="31" t="s">
        <v>834</v>
      </c>
      <c r="G1668" s="31" t="s">
        <v>1987</v>
      </c>
      <c r="H1668" s="31" t="s">
        <v>1988</v>
      </c>
      <c r="I1668" s="31" t="s">
        <v>2019</v>
      </c>
      <c r="J1668" s="31" t="s">
        <v>6249</v>
      </c>
      <c r="K1668" s="31"/>
      <c r="N1668" s="31" t="s">
        <v>6250</v>
      </c>
      <c r="O1668" s="31" t="s">
        <v>857</v>
      </c>
      <c r="Q1668" s="31" t="s">
        <v>842</v>
      </c>
      <c r="R1668" s="31" t="s">
        <v>843</v>
      </c>
      <c r="S1668" s="31" t="s">
        <v>844</v>
      </c>
    </row>
    <row r="1669" spans="1:19" x14ac:dyDescent="0.25">
      <c r="A1669" s="31" t="s">
        <v>6251</v>
      </c>
      <c r="B1669" s="31" t="s">
        <v>2024</v>
      </c>
      <c r="C1669" s="31">
        <v>11391526</v>
      </c>
      <c r="D1669" s="31">
        <v>55984</v>
      </c>
      <c r="E1669" s="31" t="s">
        <v>833</v>
      </c>
      <c r="F1669" s="31" t="s">
        <v>834</v>
      </c>
      <c r="G1669" s="31" t="s">
        <v>1987</v>
      </c>
      <c r="H1669" s="31" t="s">
        <v>1988</v>
      </c>
      <c r="I1669" s="31" t="s">
        <v>2019</v>
      </c>
      <c r="J1669" s="31" t="s">
        <v>6252</v>
      </c>
      <c r="K1669" s="31"/>
      <c r="N1669" s="31" t="s">
        <v>6025</v>
      </c>
      <c r="O1669" s="31" t="s">
        <v>857</v>
      </c>
      <c r="Q1669" s="31" t="s">
        <v>842</v>
      </c>
      <c r="R1669" s="31" t="s">
        <v>1454</v>
      </c>
      <c r="S1669" s="31" t="s">
        <v>844</v>
      </c>
    </row>
    <row r="1670" spans="1:19" x14ac:dyDescent="0.25">
      <c r="A1670" s="31" t="s">
        <v>6253</v>
      </c>
      <c r="B1670" s="31" t="s">
        <v>2024</v>
      </c>
      <c r="C1670" s="31">
        <v>11391880</v>
      </c>
      <c r="D1670" s="31">
        <v>55985</v>
      </c>
      <c r="E1670" s="31" t="s">
        <v>833</v>
      </c>
      <c r="F1670" s="31" t="s">
        <v>834</v>
      </c>
      <c r="G1670" s="31" t="s">
        <v>1987</v>
      </c>
      <c r="H1670" s="31" t="s">
        <v>1988</v>
      </c>
      <c r="I1670" s="31" t="s">
        <v>2019</v>
      </c>
      <c r="J1670" s="31" t="s">
        <v>1246</v>
      </c>
      <c r="K1670" s="31"/>
      <c r="N1670" s="31" t="s">
        <v>6117</v>
      </c>
      <c r="O1670" s="31" t="s">
        <v>857</v>
      </c>
      <c r="Q1670" s="31" t="s">
        <v>842</v>
      </c>
      <c r="R1670" s="31" t="s">
        <v>1454</v>
      </c>
      <c r="S1670" s="31" t="s">
        <v>844</v>
      </c>
    </row>
    <row r="1671" spans="1:19" x14ac:dyDescent="0.25">
      <c r="A1671" s="31" t="s">
        <v>6254</v>
      </c>
      <c r="B1671" s="31" t="s">
        <v>2024</v>
      </c>
      <c r="C1671" s="31">
        <v>11392126</v>
      </c>
      <c r="D1671" s="31">
        <v>55986</v>
      </c>
      <c r="E1671" s="31" t="s">
        <v>833</v>
      </c>
      <c r="F1671" s="31" t="s">
        <v>834</v>
      </c>
      <c r="G1671" s="31" t="s">
        <v>1987</v>
      </c>
      <c r="H1671" s="31" t="s">
        <v>1988</v>
      </c>
      <c r="I1671" s="31" t="s">
        <v>2019</v>
      </c>
      <c r="J1671" s="31" t="s">
        <v>6255</v>
      </c>
      <c r="K1671" s="31"/>
      <c r="N1671" s="31" t="s">
        <v>6256</v>
      </c>
      <c r="O1671" s="31" t="s">
        <v>857</v>
      </c>
      <c r="Q1671" s="31" t="s">
        <v>842</v>
      </c>
      <c r="R1671" s="31" t="s">
        <v>1454</v>
      </c>
      <c r="S1671" s="31" t="s">
        <v>844</v>
      </c>
    </row>
    <row r="1672" spans="1:19" x14ac:dyDescent="0.25">
      <c r="A1672" s="31" t="s">
        <v>6257</v>
      </c>
      <c r="B1672" s="31" t="s">
        <v>2024</v>
      </c>
      <c r="C1672" s="31">
        <v>11392468</v>
      </c>
      <c r="D1672" s="31">
        <v>55987</v>
      </c>
      <c r="E1672" s="31" t="s">
        <v>833</v>
      </c>
      <c r="F1672" s="31" t="s">
        <v>834</v>
      </c>
      <c r="G1672" s="31" t="s">
        <v>1987</v>
      </c>
      <c r="H1672" s="31" t="s">
        <v>1988</v>
      </c>
      <c r="I1672" s="31" t="s">
        <v>2019</v>
      </c>
      <c r="J1672" s="31" t="s">
        <v>6258</v>
      </c>
      <c r="K1672" s="31"/>
      <c r="N1672" s="31" t="s">
        <v>6259</v>
      </c>
      <c r="O1672" s="31" t="s">
        <v>857</v>
      </c>
      <c r="Q1672" s="31" t="s">
        <v>842</v>
      </c>
      <c r="R1672" s="31" t="s">
        <v>858</v>
      </c>
      <c r="S1672" s="31" t="s">
        <v>844</v>
      </c>
    </row>
    <row r="1673" spans="1:19" x14ac:dyDescent="0.25">
      <c r="A1673" s="31" t="s">
        <v>6260</v>
      </c>
      <c r="B1673" s="31" t="s">
        <v>2024</v>
      </c>
      <c r="C1673" s="31">
        <v>11392858</v>
      </c>
      <c r="D1673" s="31">
        <v>55988</v>
      </c>
      <c r="E1673" s="31" t="s">
        <v>833</v>
      </c>
      <c r="F1673" s="31" t="s">
        <v>834</v>
      </c>
      <c r="G1673" s="31" t="s">
        <v>1987</v>
      </c>
      <c r="H1673" s="31" t="s">
        <v>1988</v>
      </c>
      <c r="I1673" s="31" t="s">
        <v>2019</v>
      </c>
      <c r="J1673" s="31" t="s">
        <v>6261</v>
      </c>
      <c r="K1673" s="31"/>
      <c r="N1673" s="31" t="s">
        <v>6262</v>
      </c>
      <c r="O1673" s="31" t="s">
        <v>857</v>
      </c>
      <c r="Q1673" s="31" t="s">
        <v>842</v>
      </c>
      <c r="R1673" s="31" t="s">
        <v>1454</v>
      </c>
      <c r="S1673" s="31" t="s">
        <v>844</v>
      </c>
    </row>
    <row r="1674" spans="1:19" x14ac:dyDescent="0.25">
      <c r="A1674" s="31" t="s">
        <v>6263</v>
      </c>
      <c r="B1674" s="31" t="s">
        <v>2024</v>
      </c>
      <c r="C1674" s="31">
        <v>11393010</v>
      </c>
      <c r="D1674" s="31">
        <v>55921</v>
      </c>
      <c r="E1674" s="31" t="s">
        <v>833</v>
      </c>
      <c r="F1674" s="31" t="s">
        <v>834</v>
      </c>
      <c r="G1674" s="31" t="s">
        <v>1987</v>
      </c>
      <c r="H1674" s="31" t="s">
        <v>1988</v>
      </c>
      <c r="I1674" s="31" t="s">
        <v>2019</v>
      </c>
      <c r="J1674" s="31" t="s">
        <v>5190</v>
      </c>
      <c r="K1674" s="31"/>
      <c r="N1674" s="31" t="s">
        <v>5503</v>
      </c>
      <c r="O1674" s="31" t="s">
        <v>857</v>
      </c>
      <c r="Q1674" s="31" t="s">
        <v>842</v>
      </c>
      <c r="R1674" s="31" t="s">
        <v>1454</v>
      </c>
      <c r="S1674" s="31" t="s">
        <v>844</v>
      </c>
    </row>
    <row r="1675" spans="1:19" x14ac:dyDescent="0.25">
      <c r="A1675" s="31" t="s">
        <v>6264</v>
      </c>
      <c r="B1675" s="31" t="s">
        <v>2024</v>
      </c>
      <c r="C1675" s="31">
        <v>11393257</v>
      </c>
      <c r="D1675" s="31">
        <v>55922</v>
      </c>
      <c r="E1675" s="31" t="s">
        <v>833</v>
      </c>
      <c r="F1675" s="31" t="s">
        <v>834</v>
      </c>
      <c r="G1675" s="31" t="s">
        <v>1987</v>
      </c>
      <c r="H1675" s="31" t="s">
        <v>1988</v>
      </c>
      <c r="I1675" s="31" t="s">
        <v>2019</v>
      </c>
      <c r="J1675" s="31" t="s">
        <v>6265</v>
      </c>
      <c r="K1675" s="31"/>
      <c r="N1675" s="31" t="s">
        <v>6266</v>
      </c>
      <c r="O1675" s="31" t="s">
        <v>857</v>
      </c>
      <c r="Q1675" s="31" t="s">
        <v>842</v>
      </c>
      <c r="R1675" s="31" t="s">
        <v>1454</v>
      </c>
      <c r="S1675" s="31" t="s">
        <v>844</v>
      </c>
    </row>
    <row r="1676" spans="1:19" x14ac:dyDescent="0.25">
      <c r="A1676" s="31" t="s">
        <v>6267</v>
      </c>
      <c r="B1676" s="31" t="s">
        <v>2024</v>
      </c>
      <c r="C1676" s="31">
        <v>11393680</v>
      </c>
      <c r="D1676" s="31">
        <v>55923</v>
      </c>
      <c r="E1676" s="31" t="s">
        <v>833</v>
      </c>
      <c r="F1676" s="31" t="s">
        <v>834</v>
      </c>
      <c r="G1676" s="31" t="s">
        <v>1987</v>
      </c>
      <c r="H1676" s="31" t="s">
        <v>1988</v>
      </c>
      <c r="I1676" s="31" t="s">
        <v>2019</v>
      </c>
      <c r="J1676" s="31" t="s">
        <v>6268</v>
      </c>
      <c r="K1676" s="31"/>
      <c r="N1676" s="31" t="s">
        <v>5777</v>
      </c>
      <c r="O1676" s="31" t="s">
        <v>857</v>
      </c>
      <c r="Q1676" s="31" t="s">
        <v>842</v>
      </c>
      <c r="R1676" s="31" t="s">
        <v>843</v>
      </c>
      <c r="S1676" s="31" t="s">
        <v>844</v>
      </c>
    </row>
    <row r="1677" spans="1:19" x14ac:dyDescent="0.25">
      <c r="A1677" s="31" t="s">
        <v>6269</v>
      </c>
      <c r="B1677" s="31" t="s">
        <v>2024</v>
      </c>
      <c r="C1677" s="31">
        <v>11393985</v>
      </c>
      <c r="D1677" s="31">
        <v>55924</v>
      </c>
      <c r="E1677" s="31" t="s">
        <v>833</v>
      </c>
      <c r="F1677" s="31" t="s">
        <v>834</v>
      </c>
      <c r="G1677" s="31" t="s">
        <v>1987</v>
      </c>
      <c r="H1677" s="31" t="s">
        <v>1988</v>
      </c>
      <c r="I1677" s="31" t="s">
        <v>2019</v>
      </c>
      <c r="J1677" s="31" t="s">
        <v>5457</v>
      </c>
      <c r="K1677" s="31"/>
      <c r="N1677" s="31" t="s">
        <v>6250</v>
      </c>
      <c r="O1677" s="31" t="s">
        <v>1464</v>
      </c>
      <c r="P1677" s="31" t="s">
        <v>5107</v>
      </c>
      <c r="Q1677" s="31" t="s">
        <v>842</v>
      </c>
      <c r="R1677" s="31" t="s">
        <v>843</v>
      </c>
      <c r="S1677" s="31" t="s">
        <v>844</v>
      </c>
    </row>
    <row r="1678" spans="1:19" x14ac:dyDescent="0.25">
      <c r="A1678" s="31" t="s">
        <v>6270</v>
      </c>
      <c r="B1678" s="31" t="s">
        <v>2024</v>
      </c>
      <c r="C1678" s="31">
        <v>11394113</v>
      </c>
      <c r="D1678" s="31">
        <v>55991</v>
      </c>
      <c r="E1678" s="31" t="s">
        <v>833</v>
      </c>
      <c r="F1678" s="31" t="s">
        <v>834</v>
      </c>
      <c r="G1678" s="31" t="s">
        <v>1987</v>
      </c>
      <c r="H1678" s="31" t="s">
        <v>1988</v>
      </c>
      <c r="I1678" s="31" t="s">
        <v>2019</v>
      </c>
      <c r="J1678" s="31" t="s">
        <v>6271</v>
      </c>
      <c r="K1678" s="31"/>
      <c r="N1678" s="31" t="s">
        <v>6272</v>
      </c>
      <c r="O1678" s="31" t="s">
        <v>871</v>
      </c>
      <c r="Q1678" s="31" t="s">
        <v>842</v>
      </c>
      <c r="R1678" s="31" t="s">
        <v>858</v>
      </c>
      <c r="S1678" s="31" t="s">
        <v>844</v>
      </c>
    </row>
    <row r="1679" spans="1:19" x14ac:dyDescent="0.25">
      <c r="A1679" s="31" t="s">
        <v>6273</v>
      </c>
      <c r="B1679" s="31" t="s">
        <v>2024</v>
      </c>
      <c r="C1679" s="31">
        <v>11394386</v>
      </c>
      <c r="D1679" s="31">
        <v>55992</v>
      </c>
      <c r="E1679" s="31" t="s">
        <v>833</v>
      </c>
      <c r="F1679" s="31" t="s">
        <v>834</v>
      </c>
      <c r="G1679" s="31" t="s">
        <v>1987</v>
      </c>
      <c r="H1679" s="31" t="s">
        <v>1988</v>
      </c>
      <c r="I1679" s="31" t="s">
        <v>2019</v>
      </c>
      <c r="J1679" s="31" t="s">
        <v>6274</v>
      </c>
      <c r="K1679" s="31"/>
      <c r="N1679" s="31" t="s">
        <v>5956</v>
      </c>
      <c r="O1679" s="31" t="s">
        <v>857</v>
      </c>
      <c r="Q1679" s="31" t="s">
        <v>842</v>
      </c>
      <c r="R1679" s="31" t="s">
        <v>843</v>
      </c>
      <c r="S1679" s="31" t="s">
        <v>844</v>
      </c>
    </row>
    <row r="1680" spans="1:19" x14ac:dyDescent="0.25">
      <c r="A1680" s="31" t="s">
        <v>6275</v>
      </c>
      <c r="B1680" s="31" t="s">
        <v>2024</v>
      </c>
      <c r="C1680" s="31">
        <v>11394633</v>
      </c>
      <c r="D1680" s="31">
        <v>55926</v>
      </c>
      <c r="E1680" s="31" t="s">
        <v>833</v>
      </c>
      <c r="F1680" s="31" t="s">
        <v>834</v>
      </c>
      <c r="G1680" s="31" t="s">
        <v>1987</v>
      </c>
      <c r="H1680" s="31" t="s">
        <v>1988</v>
      </c>
      <c r="I1680" s="31" t="s">
        <v>2019</v>
      </c>
      <c r="J1680" s="31" t="s">
        <v>6276</v>
      </c>
      <c r="K1680" s="31"/>
      <c r="N1680" s="31" t="s">
        <v>6277</v>
      </c>
      <c r="O1680" s="31" t="s">
        <v>857</v>
      </c>
      <c r="Q1680" s="31" t="s">
        <v>842</v>
      </c>
      <c r="R1680" s="31" t="s">
        <v>1454</v>
      </c>
      <c r="S1680" s="31" t="s">
        <v>844</v>
      </c>
    </row>
    <row r="1681" spans="1:19" x14ac:dyDescent="0.25">
      <c r="A1681" s="31" t="s">
        <v>6278</v>
      </c>
      <c r="B1681" s="31" t="s">
        <v>2024</v>
      </c>
      <c r="C1681" s="31">
        <v>11394990</v>
      </c>
      <c r="D1681" s="31">
        <v>55993</v>
      </c>
      <c r="E1681" s="31" t="s">
        <v>833</v>
      </c>
      <c r="F1681" s="31" t="s">
        <v>834</v>
      </c>
      <c r="G1681" s="31" t="s">
        <v>1987</v>
      </c>
      <c r="H1681" s="31" t="s">
        <v>1988</v>
      </c>
      <c r="I1681" s="31" t="s">
        <v>2019</v>
      </c>
      <c r="J1681" s="31" t="s">
        <v>4319</v>
      </c>
      <c r="K1681" s="31"/>
      <c r="N1681" s="31" t="s">
        <v>6279</v>
      </c>
      <c r="O1681" s="31" t="s">
        <v>857</v>
      </c>
      <c r="Q1681" s="31" t="s">
        <v>842</v>
      </c>
      <c r="R1681" s="31" t="s">
        <v>1454</v>
      </c>
      <c r="S1681" s="31" t="s">
        <v>844</v>
      </c>
    </row>
    <row r="1682" spans="1:19" x14ac:dyDescent="0.25">
      <c r="A1682" s="31" t="s">
        <v>6280</v>
      </c>
      <c r="B1682" s="31" t="s">
        <v>2024</v>
      </c>
      <c r="C1682" s="31">
        <v>11395179</v>
      </c>
      <c r="D1682" s="31">
        <v>55927</v>
      </c>
      <c r="E1682" s="31" t="s">
        <v>833</v>
      </c>
      <c r="F1682" s="31" t="s">
        <v>834</v>
      </c>
      <c r="G1682" s="31" t="s">
        <v>1987</v>
      </c>
      <c r="H1682" s="31" t="s">
        <v>1988</v>
      </c>
      <c r="I1682" s="31" t="s">
        <v>2019</v>
      </c>
      <c r="J1682" s="31" t="s">
        <v>3004</v>
      </c>
      <c r="K1682" s="31"/>
      <c r="N1682" s="31" t="s">
        <v>6281</v>
      </c>
      <c r="O1682" s="31" t="s">
        <v>857</v>
      </c>
      <c r="Q1682" s="31" t="s">
        <v>842</v>
      </c>
      <c r="R1682" s="31" t="s">
        <v>843</v>
      </c>
      <c r="S1682" s="31" t="s">
        <v>844</v>
      </c>
    </row>
    <row r="1683" spans="1:19" x14ac:dyDescent="0.25">
      <c r="A1683" s="31" t="s">
        <v>6282</v>
      </c>
      <c r="B1683" s="31" t="s">
        <v>2024</v>
      </c>
      <c r="C1683" s="31">
        <v>11395509</v>
      </c>
      <c r="D1683" s="31">
        <v>55994</v>
      </c>
      <c r="E1683" s="31" t="s">
        <v>833</v>
      </c>
      <c r="F1683" s="31" t="s">
        <v>834</v>
      </c>
      <c r="G1683" s="31" t="s">
        <v>1987</v>
      </c>
      <c r="H1683" s="31" t="s">
        <v>1988</v>
      </c>
      <c r="I1683" s="31" t="s">
        <v>2019</v>
      </c>
      <c r="J1683" s="31" t="s">
        <v>1662</v>
      </c>
      <c r="K1683" s="31"/>
      <c r="N1683" s="31" t="s">
        <v>5519</v>
      </c>
      <c r="O1683" s="31" t="s">
        <v>857</v>
      </c>
      <c r="Q1683" s="31" t="s">
        <v>842</v>
      </c>
      <c r="R1683" s="31" t="s">
        <v>1454</v>
      </c>
      <c r="S1683" s="31" t="s">
        <v>844</v>
      </c>
    </row>
    <row r="1684" spans="1:19" x14ac:dyDescent="0.25">
      <c r="A1684" s="31" t="s">
        <v>6283</v>
      </c>
      <c r="B1684" s="31" t="s">
        <v>2024</v>
      </c>
      <c r="C1684" s="31">
        <v>11395722</v>
      </c>
      <c r="D1684" s="31">
        <v>55928</v>
      </c>
      <c r="E1684" s="31" t="s">
        <v>833</v>
      </c>
      <c r="F1684" s="31" t="s">
        <v>834</v>
      </c>
      <c r="G1684" s="31" t="s">
        <v>1987</v>
      </c>
      <c r="H1684" s="31" t="s">
        <v>1988</v>
      </c>
      <c r="I1684" s="31" t="s">
        <v>2019</v>
      </c>
      <c r="J1684" s="31" t="s">
        <v>6284</v>
      </c>
      <c r="K1684" s="31"/>
      <c r="N1684" s="31" t="s">
        <v>6285</v>
      </c>
      <c r="O1684" s="31" t="s">
        <v>871</v>
      </c>
      <c r="Q1684" s="31" t="s">
        <v>842</v>
      </c>
      <c r="R1684" s="31" t="s">
        <v>843</v>
      </c>
      <c r="S1684" s="31" t="s">
        <v>844</v>
      </c>
    </row>
    <row r="1685" spans="1:19" x14ac:dyDescent="0.25">
      <c r="A1685" s="31" t="s">
        <v>6286</v>
      </c>
      <c r="B1685" s="31" t="s">
        <v>2024</v>
      </c>
      <c r="C1685" s="31">
        <v>11395943</v>
      </c>
      <c r="D1685" s="31">
        <v>55995</v>
      </c>
      <c r="E1685" s="31" t="s">
        <v>833</v>
      </c>
      <c r="F1685" s="31" t="s">
        <v>834</v>
      </c>
      <c r="G1685" s="31" t="s">
        <v>1987</v>
      </c>
      <c r="H1685" s="31" t="s">
        <v>1988</v>
      </c>
      <c r="I1685" s="31" t="s">
        <v>2019</v>
      </c>
      <c r="J1685" s="31" t="s">
        <v>6287</v>
      </c>
      <c r="K1685" s="31"/>
      <c r="N1685" s="31" t="s">
        <v>6048</v>
      </c>
      <c r="O1685" s="31" t="s">
        <v>857</v>
      </c>
      <c r="Q1685" s="31" t="s">
        <v>842</v>
      </c>
      <c r="R1685" s="31" t="s">
        <v>1454</v>
      </c>
      <c r="S1685" s="31" t="s">
        <v>844</v>
      </c>
    </row>
    <row r="1686" spans="1:19" x14ac:dyDescent="0.25">
      <c r="A1686" s="31" t="s">
        <v>6288</v>
      </c>
      <c r="B1686" s="31" t="s">
        <v>2024</v>
      </c>
      <c r="C1686" s="31">
        <v>11396185</v>
      </c>
      <c r="D1686" s="31">
        <v>55929</v>
      </c>
      <c r="E1686" s="31" t="s">
        <v>833</v>
      </c>
      <c r="F1686" s="31" t="s">
        <v>834</v>
      </c>
      <c r="G1686" s="31" t="s">
        <v>1987</v>
      </c>
      <c r="H1686" s="31" t="s">
        <v>1988</v>
      </c>
      <c r="I1686" s="31" t="s">
        <v>2019</v>
      </c>
      <c r="J1686" s="31" t="s">
        <v>6289</v>
      </c>
      <c r="K1686" s="31"/>
      <c r="N1686" s="31" t="s">
        <v>6139</v>
      </c>
      <c r="O1686" s="31" t="s">
        <v>857</v>
      </c>
      <c r="Q1686" s="31" t="s">
        <v>842</v>
      </c>
      <c r="R1686" s="31" t="s">
        <v>1454</v>
      </c>
      <c r="S1686" s="31" t="s">
        <v>844</v>
      </c>
    </row>
    <row r="1687" spans="1:19" x14ac:dyDescent="0.25">
      <c r="A1687" s="31" t="s">
        <v>6290</v>
      </c>
      <c r="B1687" s="31" t="s">
        <v>2024</v>
      </c>
      <c r="C1687" s="31">
        <v>11396483</v>
      </c>
      <c r="D1687" s="31">
        <v>55996</v>
      </c>
      <c r="E1687" s="31" t="s">
        <v>833</v>
      </c>
      <c r="F1687" s="31" t="s">
        <v>834</v>
      </c>
      <c r="G1687" s="31" t="s">
        <v>1987</v>
      </c>
      <c r="H1687" s="31" t="s">
        <v>1988</v>
      </c>
      <c r="I1687" s="31" t="s">
        <v>2019</v>
      </c>
      <c r="J1687" s="31" t="s">
        <v>6291</v>
      </c>
      <c r="K1687" s="31"/>
      <c r="N1687" s="31" t="s">
        <v>5529</v>
      </c>
      <c r="O1687" s="31" t="s">
        <v>857</v>
      </c>
      <c r="Q1687" s="31" t="s">
        <v>842</v>
      </c>
      <c r="R1687" s="31" t="s">
        <v>1454</v>
      </c>
      <c r="S1687" s="31" t="s">
        <v>844</v>
      </c>
    </row>
    <row r="1688" spans="1:19" x14ac:dyDescent="0.25">
      <c r="A1688" s="31" t="s">
        <v>6292</v>
      </c>
      <c r="B1688" s="31" t="s">
        <v>2024</v>
      </c>
      <c r="C1688" s="31">
        <v>11397196</v>
      </c>
      <c r="D1688" s="31">
        <v>55930</v>
      </c>
      <c r="E1688" s="31" t="s">
        <v>833</v>
      </c>
      <c r="F1688" s="31" t="s">
        <v>834</v>
      </c>
      <c r="G1688" s="31" t="s">
        <v>1987</v>
      </c>
      <c r="H1688" s="31" t="s">
        <v>1988</v>
      </c>
      <c r="I1688" s="31" t="s">
        <v>2019</v>
      </c>
      <c r="J1688" s="31" t="s">
        <v>6293</v>
      </c>
      <c r="K1688" s="31"/>
      <c r="N1688" s="31" t="s">
        <v>5777</v>
      </c>
      <c r="O1688" s="31" t="s">
        <v>871</v>
      </c>
      <c r="Q1688" s="31" t="s">
        <v>842</v>
      </c>
      <c r="R1688" s="31" t="s">
        <v>1454</v>
      </c>
      <c r="S1688" s="31" t="s">
        <v>844</v>
      </c>
    </row>
    <row r="1689" spans="1:19" x14ac:dyDescent="0.25">
      <c r="A1689" s="31" t="s">
        <v>6294</v>
      </c>
      <c r="B1689" s="31" t="s">
        <v>2024</v>
      </c>
      <c r="C1689" s="31">
        <v>11397299</v>
      </c>
      <c r="D1689" s="31">
        <v>55998</v>
      </c>
      <c r="E1689" s="31" t="s">
        <v>833</v>
      </c>
      <c r="F1689" s="31" t="s">
        <v>834</v>
      </c>
      <c r="G1689" s="31" t="s">
        <v>1987</v>
      </c>
      <c r="H1689" s="31" t="s">
        <v>1988</v>
      </c>
      <c r="I1689" s="31" t="s">
        <v>2019</v>
      </c>
      <c r="J1689" s="31" t="s">
        <v>6295</v>
      </c>
      <c r="K1689" s="31"/>
      <c r="N1689" s="31" t="s">
        <v>5476</v>
      </c>
      <c r="O1689" s="31" t="s">
        <v>871</v>
      </c>
      <c r="Q1689" s="31" t="s">
        <v>842</v>
      </c>
      <c r="R1689" s="31" t="s">
        <v>858</v>
      </c>
      <c r="S1689" s="31" t="s">
        <v>844</v>
      </c>
    </row>
    <row r="1690" spans="1:19" x14ac:dyDescent="0.25">
      <c r="A1690" s="31" t="s">
        <v>6296</v>
      </c>
      <c r="B1690" s="31" t="s">
        <v>2024</v>
      </c>
      <c r="C1690" s="31">
        <v>11397381</v>
      </c>
      <c r="D1690" s="31">
        <v>55931</v>
      </c>
      <c r="E1690" s="31" t="s">
        <v>833</v>
      </c>
      <c r="F1690" s="31" t="s">
        <v>834</v>
      </c>
      <c r="G1690" s="31" t="s">
        <v>1987</v>
      </c>
      <c r="H1690" s="31" t="s">
        <v>1988</v>
      </c>
      <c r="I1690" s="31" t="s">
        <v>2019</v>
      </c>
      <c r="J1690" s="31" t="s">
        <v>6297</v>
      </c>
      <c r="K1690" s="31"/>
      <c r="N1690" s="31" t="s">
        <v>6243</v>
      </c>
      <c r="O1690" s="31" t="s">
        <v>871</v>
      </c>
      <c r="Q1690" s="31" t="s">
        <v>842</v>
      </c>
      <c r="R1690" s="31" t="s">
        <v>858</v>
      </c>
      <c r="S1690" s="31" t="s">
        <v>844</v>
      </c>
    </row>
    <row r="1691" spans="1:19" x14ac:dyDescent="0.25">
      <c r="A1691" s="31" t="s">
        <v>6298</v>
      </c>
      <c r="B1691" s="31" t="s">
        <v>2024</v>
      </c>
      <c r="C1691" s="31">
        <v>11397585</v>
      </c>
      <c r="D1691" s="31">
        <v>55932</v>
      </c>
      <c r="E1691" s="31" t="s">
        <v>833</v>
      </c>
      <c r="F1691" s="31" t="s">
        <v>834</v>
      </c>
      <c r="G1691" s="31" t="s">
        <v>1987</v>
      </c>
      <c r="H1691" s="31" t="s">
        <v>1988</v>
      </c>
      <c r="I1691" s="31" t="s">
        <v>2019</v>
      </c>
      <c r="J1691" s="31" t="s">
        <v>1422</v>
      </c>
      <c r="K1691" s="31"/>
      <c r="N1691" s="31" t="s">
        <v>2440</v>
      </c>
      <c r="O1691" s="31" t="s">
        <v>857</v>
      </c>
      <c r="Q1691" s="31" t="s">
        <v>842</v>
      </c>
      <c r="R1691" s="31" t="s">
        <v>1454</v>
      </c>
      <c r="S1691" s="31" t="s">
        <v>844</v>
      </c>
    </row>
    <row r="1692" spans="1:19" x14ac:dyDescent="0.25">
      <c r="A1692" s="31" t="s">
        <v>6299</v>
      </c>
      <c r="B1692" s="31" t="s">
        <v>2024</v>
      </c>
      <c r="C1692" s="31">
        <v>11397823</v>
      </c>
      <c r="D1692" s="31">
        <v>55934</v>
      </c>
      <c r="E1692" s="31" t="s">
        <v>833</v>
      </c>
      <c r="F1692" s="31" t="s">
        <v>834</v>
      </c>
      <c r="G1692" s="31" t="s">
        <v>1987</v>
      </c>
      <c r="H1692" s="31" t="s">
        <v>1988</v>
      </c>
      <c r="I1692" s="31" t="s">
        <v>2019</v>
      </c>
      <c r="J1692" s="31" t="s">
        <v>6300</v>
      </c>
      <c r="K1692" s="31"/>
      <c r="N1692" s="31" t="s">
        <v>6301</v>
      </c>
      <c r="O1692" s="31" t="s">
        <v>857</v>
      </c>
      <c r="Q1692" s="31" t="s">
        <v>842</v>
      </c>
      <c r="R1692" s="31" t="s">
        <v>1454</v>
      </c>
      <c r="S1692" s="31" t="s">
        <v>844</v>
      </c>
    </row>
    <row r="1693" spans="1:19" x14ac:dyDescent="0.25">
      <c r="A1693" s="31" t="s">
        <v>6302</v>
      </c>
      <c r="B1693" s="31" t="s">
        <v>2024</v>
      </c>
      <c r="C1693" s="31">
        <v>11398168</v>
      </c>
      <c r="D1693" s="31">
        <v>55936</v>
      </c>
      <c r="E1693" s="31" t="s">
        <v>833</v>
      </c>
      <c r="F1693" s="31" t="s">
        <v>834</v>
      </c>
      <c r="G1693" s="31" t="s">
        <v>1987</v>
      </c>
      <c r="H1693" s="31" t="s">
        <v>1988</v>
      </c>
      <c r="I1693" s="31" t="s">
        <v>2019</v>
      </c>
      <c r="J1693" s="31" t="s">
        <v>6303</v>
      </c>
      <c r="K1693" s="31"/>
      <c r="N1693" s="31" t="s">
        <v>6304</v>
      </c>
      <c r="O1693" s="31" t="s">
        <v>857</v>
      </c>
      <c r="Q1693" s="31" t="s">
        <v>842</v>
      </c>
      <c r="R1693" s="31" t="s">
        <v>1454</v>
      </c>
      <c r="S1693" s="31" t="s">
        <v>844</v>
      </c>
    </row>
    <row r="1694" spans="1:19" x14ac:dyDescent="0.25">
      <c r="A1694" s="31" t="s">
        <v>6305</v>
      </c>
      <c r="B1694" s="31" t="s">
        <v>2024</v>
      </c>
      <c r="C1694" s="31">
        <v>11398447</v>
      </c>
      <c r="D1694" s="31">
        <v>55938</v>
      </c>
      <c r="E1694" s="31" t="s">
        <v>833</v>
      </c>
      <c r="F1694" s="31" t="s">
        <v>834</v>
      </c>
      <c r="G1694" s="31" t="s">
        <v>1987</v>
      </c>
      <c r="H1694" s="31" t="s">
        <v>1988</v>
      </c>
      <c r="I1694" s="31" t="s">
        <v>2019</v>
      </c>
      <c r="J1694" s="31" t="s">
        <v>6306</v>
      </c>
      <c r="K1694" s="31"/>
      <c r="N1694" s="31" t="s">
        <v>6307</v>
      </c>
      <c r="O1694" s="31" t="s">
        <v>857</v>
      </c>
      <c r="Q1694" s="31" t="s">
        <v>842</v>
      </c>
      <c r="R1694" s="31" t="s">
        <v>1454</v>
      </c>
      <c r="S1694" s="31" t="s">
        <v>844</v>
      </c>
    </row>
    <row r="1695" spans="1:19" x14ac:dyDescent="0.25">
      <c r="A1695" s="31" t="s">
        <v>6308</v>
      </c>
      <c r="B1695" s="31" t="s">
        <v>2024</v>
      </c>
      <c r="C1695" s="31">
        <v>11398578</v>
      </c>
      <c r="D1695" s="31">
        <v>55939</v>
      </c>
      <c r="E1695" s="31" t="s">
        <v>833</v>
      </c>
      <c r="F1695" s="31" t="s">
        <v>834</v>
      </c>
      <c r="G1695" s="31" t="s">
        <v>1987</v>
      </c>
      <c r="H1695" s="31" t="s">
        <v>1988</v>
      </c>
      <c r="I1695" s="31" t="s">
        <v>2019</v>
      </c>
      <c r="J1695" s="31" t="s">
        <v>6309</v>
      </c>
      <c r="K1695" s="31"/>
      <c r="N1695" s="31" t="s">
        <v>6310</v>
      </c>
      <c r="O1695" s="31" t="s">
        <v>857</v>
      </c>
      <c r="Q1695" s="31" t="s">
        <v>842</v>
      </c>
      <c r="R1695" s="31" t="s">
        <v>1454</v>
      </c>
      <c r="S1695" s="31" t="s">
        <v>844</v>
      </c>
    </row>
    <row r="1696" spans="1:19" x14ac:dyDescent="0.25">
      <c r="A1696" s="31" t="s">
        <v>6311</v>
      </c>
      <c r="B1696" s="31" t="s">
        <v>2024</v>
      </c>
      <c r="C1696" s="31">
        <v>11398967</v>
      </c>
      <c r="D1696" s="31">
        <v>55940</v>
      </c>
      <c r="E1696" s="31" t="s">
        <v>833</v>
      </c>
      <c r="F1696" s="31" t="s">
        <v>834</v>
      </c>
      <c r="G1696" s="31" t="s">
        <v>1987</v>
      </c>
      <c r="H1696" s="31" t="s">
        <v>1988</v>
      </c>
      <c r="I1696" s="31" t="s">
        <v>2019</v>
      </c>
      <c r="J1696" s="31" t="s">
        <v>6312</v>
      </c>
      <c r="K1696" s="31"/>
      <c r="N1696" s="31" t="s">
        <v>6313</v>
      </c>
      <c r="O1696" s="31" t="s">
        <v>871</v>
      </c>
      <c r="Q1696" s="31" t="s">
        <v>842</v>
      </c>
      <c r="R1696" s="31" t="s">
        <v>858</v>
      </c>
      <c r="S1696" s="31" t="s">
        <v>844</v>
      </c>
    </row>
    <row r="1697" spans="1:19" x14ac:dyDescent="0.25">
      <c r="A1697" s="31" t="s">
        <v>6314</v>
      </c>
      <c r="B1697" s="31" t="s">
        <v>2024</v>
      </c>
      <c r="C1697" s="31">
        <v>11399081</v>
      </c>
      <c r="D1697" s="31">
        <v>55941</v>
      </c>
      <c r="E1697" s="31" t="s">
        <v>833</v>
      </c>
      <c r="F1697" s="31" t="s">
        <v>834</v>
      </c>
      <c r="G1697" s="31" t="s">
        <v>1987</v>
      </c>
      <c r="H1697" s="31" t="s">
        <v>1988</v>
      </c>
      <c r="I1697" s="31" t="s">
        <v>2019</v>
      </c>
      <c r="J1697" s="31" t="s">
        <v>3352</v>
      </c>
      <c r="K1697" s="31"/>
      <c r="N1697" s="31" t="s">
        <v>6315</v>
      </c>
      <c r="O1697" s="31" t="s">
        <v>857</v>
      </c>
      <c r="Q1697" s="31" t="s">
        <v>842</v>
      </c>
      <c r="R1697" s="31" t="s">
        <v>843</v>
      </c>
      <c r="S1697" s="31" t="s">
        <v>844</v>
      </c>
    </row>
    <row r="1698" spans="1:19" x14ac:dyDescent="0.25">
      <c r="A1698" s="31" t="s">
        <v>6316</v>
      </c>
      <c r="B1698" s="31" t="s">
        <v>2024</v>
      </c>
      <c r="C1698" s="31">
        <v>11399219</v>
      </c>
      <c r="D1698" s="31">
        <v>55942</v>
      </c>
      <c r="E1698" s="31" t="s">
        <v>833</v>
      </c>
      <c r="F1698" s="31" t="s">
        <v>834</v>
      </c>
      <c r="G1698" s="31" t="s">
        <v>1987</v>
      </c>
      <c r="H1698" s="31" t="s">
        <v>1988</v>
      </c>
      <c r="I1698" s="31" t="s">
        <v>2019</v>
      </c>
      <c r="J1698" s="31" t="s">
        <v>6317</v>
      </c>
      <c r="K1698" s="31"/>
      <c r="N1698" s="31" t="s">
        <v>6318</v>
      </c>
      <c r="O1698" s="31" t="s">
        <v>857</v>
      </c>
      <c r="Q1698" s="31" t="s">
        <v>842</v>
      </c>
      <c r="R1698" s="31" t="s">
        <v>843</v>
      </c>
      <c r="S1698" s="31" t="s">
        <v>844</v>
      </c>
    </row>
    <row r="1699" spans="1:19" x14ac:dyDescent="0.25">
      <c r="A1699" s="31" t="s">
        <v>6319</v>
      </c>
      <c r="B1699" s="31" t="s">
        <v>2024</v>
      </c>
      <c r="C1699" s="31">
        <v>11399513</v>
      </c>
      <c r="D1699" s="31">
        <v>55944</v>
      </c>
      <c r="E1699" s="31" t="s">
        <v>833</v>
      </c>
      <c r="F1699" s="31" t="s">
        <v>834</v>
      </c>
      <c r="G1699" s="31" t="s">
        <v>1987</v>
      </c>
      <c r="H1699" s="31" t="s">
        <v>1988</v>
      </c>
      <c r="I1699" s="31" t="s">
        <v>2019</v>
      </c>
      <c r="J1699" s="31" t="s">
        <v>6320</v>
      </c>
      <c r="K1699" s="31"/>
      <c r="N1699" s="31" t="s">
        <v>2466</v>
      </c>
      <c r="O1699" s="31" t="s">
        <v>857</v>
      </c>
      <c r="Q1699" s="31" t="s">
        <v>842</v>
      </c>
      <c r="R1699" s="31" t="s">
        <v>1454</v>
      </c>
      <c r="S1699" s="31" t="s">
        <v>844</v>
      </c>
    </row>
    <row r="1700" spans="1:19" x14ac:dyDescent="0.25">
      <c r="A1700" s="31" t="s">
        <v>6321</v>
      </c>
      <c r="B1700" s="31" t="s">
        <v>2024</v>
      </c>
      <c r="C1700" s="31">
        <v>11399689</v>
      </c>
      <c r="D1700" s="31">
        <v>55945</v>
      </c>
      <c r="E1700" s="31" t="s">
        <v>833</v>
      </c>
      <c r="F1700" s="31" t="s">
        <v>834</v>
      </c>
      <c r="G1700" s="31" t="s">
        <v>1987</v>
      </c>
      <c r="H1700" s="31" t="s">
        <v>1988</v>
      </c>
      <c r="I1700" s="31" t="s">
        <v>2019</v>
      </c>
      <c r="J1700" s="31" t="s">
        <v>6322</v>
      </c>
      <c r="K1700" s="31"/>
      <c r="N1700" s="31" t="s">
        <v>6323</v>
      </c>
      <c r="O1700" s="31" t="s">
        <v>857</v>
      </c>
      <c r="Q1700" s="31" t="s">
        <v>842</v>
      </c>
      <c r="R1700" s="31" t="s">
        <v>843</v>
      </c>
      <c r="S1700" s="31" t="s">
        <v>844</v>
      </c>
    </row>
    <row r="1701" spans="1:19" x14ac:dyDescent="0.25">
      <c r="A1701" s="31" t="s">
        <v>6324</v>
      </c>
      <c r="B1701" s="31" t="s">
        <v>2024</v>
      </c>
      <c r="C1701" s="31">
        <v>11399833</v>
      </c>
      <c r="D1701" s="31">
        <v>55946</v>
      </c>
      <c r="E1701" s="31" t="s">
        <v>833</v>
      </c>
      <c r="F1701" s="31" t="s">
        <v>834</v>
      </c>
      <c r="G1701" s="31" t="s">
        <v>1987</v>
      </c>
      <c r="H1701" s="31" t="s">
        <v>1988</v>
      </c>
      <c r="I1701" s="31" t="s">
        <v>2019</v>
      </c>
      <c r="J1701" s="31" t="s">
        <v>6325</v>
      </c>
      <c r="K1701" s="31"/>
      <c r="N1701" s="31" t="s">
        <v>6326</v>
      </c>
      <c r="O1701" s="31" t="s">
        <v>857</v>
      </c>
      <c r="Q1701" s="31" t="s">
        <v>842</v>
      </c>
      <c r="R1701" s="31" t="s">
        <v>1454</v>
      </c>
      <c r="S1701" s="31" t="s">
        <v>844</v>
      </c>
    </row>
    <row r="1702" spans="1:19" x14ac:dyDescent="0.25">
      <c r="A1702" s="31" t="s">
        <v>6327</v>
      </c>
      <c r="B1702" s="31" t="s">
        <v>2024</v>
      </c>
      <c r="C1702" s="31">
        <v>11399966</v>
      </c>
      <c r="D1702" s="31">
        <v>55947</v>
      </c>
      <c r="E1702" s="31" t="s">
        <v>833</v>
      </c>
      <c r="F1702" s="31" t="s">
        <v>834</v>
      </c>
      <c r="G1702" s="31" t="s">
        <v>1987</v>
      </c>
      <c r="H1702" s="31" t="s">
        <v>1988</v>
      </c>
      <c r="I1702" s="31" t="s">
        <v>2019</v>
      </c>
      <c r="J1702" s="31" t="s">
        <v>6328</v>
      </c>
      <c r="K1702" s="31"/>
      <c r="N1702" s="31" t="s">
        <v>5705</v>
      </c>
      <c r="O1702" s="31" t="s">
        <v>857</v>
      </c>
      <c r="Q1702" s="31" t="s">
        <v>842</v>
      </c>
      <c r="R1702" s="31" t="s">
        <v>1454</v>
      </c>
      <c r="S1702" s="31" t="s">
        <v>844</v>
      </c>
    </row>
    <row r="1703" spans="1:19" x14ac:dyDescent="0.25">
      <c r="A1703" s="31" t="s">
        <v>6329</v>
      </c>
      <c r="B1703" s="31" t="s">
        <v>2024</v>
      </c>
      <c r="C1703" s="31">
        <v>11400080</v>
      </c>
      <c r="D1703" s="31">
        <v>55948</v>
      </c>
      <c r="E1703" s="31" t="s">
        <v>833</v>
      </c>
      <c r="F1703" s="31" t="s">
        <v>834</v>
      </c>
      <c r="G1703" s="31" t="s">
        <v>1987</v>
      </c>
      <c r="H1703" s="31" t="s">
        <v>1988</v>
      </c>
      <c r="I1703" s="31" t="s">
        <v>2019</v>
      </c>
      <c r="J1703" s="31" t="s">
        <v>6330</v>
      </c>
      <c r="K1703" s="31"/>
      <c r="N1703" s="31" t="s">
        <v>6331</v>
      </c>
      <c r="O1703" s="31" t="s">
        <v>857</v>
      </c>
      <c r="Q1703" s="31" t="s">
        <v>842</v>
      </c>
      <c r="R1703" s="31" t="s">
        <v>1454</v>
      </c>
      <c r="S1703" s="31" t="s">
        <v>844</v>
      </c>
    </row>
    <row r="1704" spans="1:19" x14ac:dyDescent="0.25">
      <c r="A1704" s="31" t="s">
        <v>6332</v>
      </c>
      <c r="B1704" s="31" t="s">
        <v>2024</v>
      </c>
      <c r="C1704" s="31">
        <v>11400211</v>
      </c>
      <c r="D1704" s="31">
        <v>55949</v>
      </c>
      <c r="E1704" s="31" t="s">
        <v>833</v>
      </c>
      <c r="F1704" s="31" t="s">
        <v>834</v>
      </c>
      <c r="G1704" s="31" t="s">
        <v>1987</v>
      </c>
      <c r="H1704" s="31" t="s">
        <v>1988</v>
      </c>
      <c r="I1704" s="31" t="s">
        <v>2019</v>
      </c>
      <c r="J1704" s="31" t="s">
        <v>6333</v>
      </c>
      <c r="K1704" s="31"/>
      <c r="N1704" s="31" t="s">
        <v>5705</v>
      </c>
      <c r="O1704" s="31" t="s">
        <v>857</v>
      </c>
      <c r="Q1704" s="31" t="s">
        <v>842</v>
      </c>
      <c r="R1704" s="31" t="s">
        <v>1454</v>
      </c>
      <c r="S1704" s="31" t="s">
        <v>844</v>
      </c>
    </row>
    <row r="1705" spans="1:19" x14ac:dyDescent="0.25">
      <c r="A1705" s="31" t="s">
        <v>6334</v>
      </c>
      <c r="B1705" s="31" t="s">
        <v>2024</v>
      </c>
      <c r="C1705" s="31">
        <v>11400847</v>
      </c>
      <c r="D1705" s="31">
        <v>55951</v>
      </c>
      <c r="E1705" s="31" t="s">
        <v>833</v>
      </c>
      <c r="F1705" s="31" t="s">
        <v>834</v>
      </c>
      <c r="G1705" s="31" t="s">
        <v>1987</v>
      </c>
      <c r="H1705" s="31" t="s">
        <v>1988</v>
      </c>
      <c r="I1705" s="31" t="s">
        <v>2019</v>
      </c>
      <c r="J1705" s="31" t="s">
        <v>6335</v>
      </c>
      <c r="K1705" s="31"/>
      <c r="N1705" s="31" t="s">
        <v>6336</v>
      </c>
      <c r="O1705" s="31" t="s">
        <v>857</v>
      </c>
      <c r="Q1705" s="31" t="s">
        <v>842</v>
      </c>
      <c r="R1705" s="31" t="s">
        <v>1454</v>
      </c>
      <c r="S1705" s="31" t="s">
        <v>844</v>
      </c>
    </row>
    <row r="1706" spans="1:19" x14ac:dyDescent="0.25">
      <c r="A1706" s="31" t="s">
        <v>6337</v>
      </c>
      <c r="B1706" s="31" t="s">
        <v>2024</v>
      </c>
      <c r="C1706" s="31">
        <v>11401300</v>
      </c>
      <c r="D1706" s="31">
        <v>55953</v>
      </c>
      <c r="E1706" s="31" t="s">
        <v>833</v>
      </c>
      <c r="F1706" s="31" t="s">
        <v>834</v>
      </c>
      <c r="G1706" s="31" t="s">
        <v>1987</v>
      </c>
      <c r="H1706" s="31" t="s">
        <v>1988</v>
      </c>
      <c r="I1706" s="31" t="s">
        <v>2019</v>
      </c>
      <c r="J1706" s="31" t="s">
        <v>6338</v>
      </c>
      <c r="K1706" s="31"/>
      <c r="N1706" s="31" t="s">
        <v>3033</v>
      </c>
      <c r="O1706" s="31" t="s">
        <v>857</v>
      </c>
      <c r="Q1706" s="31" t="s">
        <v>842</v>
      </c>
      <c r="R1706" s="31" t="s">
        <v>1454</v>
      </c>
      <c r="S1706" s="31" t="s">
        <v>844</v>
      </c>
    </row>
    <row r="1707" spans="1:19" x14ac:dyDescent="0.25">
      <c r="A1707" s="31" t="s">
        <v>6339</v>
      </c>
      <c r="B1707" s="31" t="s">
        <v>2024</v>
      </c>
      <c r="C1707" s="31">
        <v>11401492</v>
      </c>
      <c r="D1707" s="31">
        <v>55954</v>
      </c>
      <c r="E1707" s="31" t="s">
        <v>833</v>
      </c>
      <c r="F1707" s="31" t="s">
        <v>834</v>
      </c>
      <c r="G1707" s="31" t="s">
        <v>1987</v>
      </c>
      <c r="H1707" s="31" t="s">
        <v>1988</v>
      </c>
      <c r="I1707" s="31" t="s">
        <v>2019</v>
      </c>
      <c r="J1707" s="31" t="s">
        <v>6340</v>
      </c>
      <c r="K1707" s="31"/>
      <c r="N1707" s="31" t="s">
        <v>6341</v>
      </c>
      <c r="O1707" s="31" t="s">
        <v>857</v>
      </c>
      <c r="Q1707" s="31" t="s">
        <v>842</v>
      </c>
      <c r="R1707" s="31" t="s">
        <v>1454</v>
      </c>
      <c r="S1707" s="31" t="s">
        <v>844</v>
      </c>
    </row>
    <row r="1708" spans="1:19" x14ac:dyDescent="0.25">
      <c r="A1708" s="31" t="s">
        <v>6342</v>
      </c>
      <c r="B1708" s="31" t="s">
        <v>2024</v>
      </c>
      <c r="C1708" s="31">
        <v>11401605</v>
      </c>
      <c r="D1708" s="31">
        <v>55955</v>
      </c>
      <c r="E1708" s="31" t="s">
        <v>833</v>
      </c>
      <c r="F1708" s="31" t="s">
        <v>834</v>
      </c>
      <c r="G1708" s="31" t="s">
        <v>1987</v>
      </c>
      <c r="H1708" s="31" t="s">
        <v>1988</v>
      </c>
      <c r="I1708" s="31" t="s">
        <v>2019</v>
      </c>
      <c r="J1708" s="31" t="s">
        <v>6343</v>
      </c>
      <c r="K1708" s="31"/>
      <c r="N1708" s="31" t="s">
        <v>5318</v>
      </c>
      <c r="O1708" s="31" t="s">
        <v>857</v>
      </c>
      <c r="Q1708" s="31" t="s">
        <v>842</v>
      </c>
      <c r="R1708" s="31" t="s">
        <v>843</v>
      </c>
      <c r="S1708" s="31" t="s">
        <v>844</v>
      </c>
    </row>
    <row r="1709" spans="1:19" x14ac:dyDescent="0.25">
      <c r="A1709" s="31" t="s">
        <v>6344</v>
      </c>
      <c r="B1709" s="31" t="s">
        <v>2024</v>
      </c>
      <c r="C1709" s="31">
        <v>11401724</v>
      </c>
      <c r="D1709" s="31">
        <v>55961</v>
      </c>
      <c r="E1709" s="31" t="s">
        <v>833</v>
      </c>
      <c r="F1709" s="31" t="s">
        <v>834</v>
      </c>
      <c r="G1709" s="31" t="s">
        <v>1987</v>
      </c>
      <c r="H1709" s="31" t="s">
        <v>1988</v>
      </c>
      <c r="I1709" s="31" t="s">
        <v>2019</v>
      </c>
      <c r="J1709" s="31" t="s">
        <v>6345</v>
      </c>
      <c r="K1709" s="31"/>
      <c r="N1709" s="31" t="s">
        <v>6346</v>
      </c>
      <c r="O1709" s="31" t="s">
        <v>857</v>
      </c>
      <c r="Q1709" s="31" t="s">
        <v>842</v>
      </c>
      <c r="R1709" s="31" t="s">
        <v>1454</v>
      </c>
      <c r="S1709" s="31" t="s">
        <v>844</v>
      </c>
    </row>
    <row r="1710" spans="1:19" x14ac:dyDescent="0.25">
      <c r="A1710" s="31" t="s">
        <v>6347</v>
      </c>
      <c r="B1710" s="31" t="s">
        <v>2024</v>
      </c>
      <c r="C1710" s="31">
        <v>11401832</v>
      </c>
      <c r="D1710" s="31">
        <v>55962</v>
      </c>
      <c r="E1710" s="31" t="s">
        <v>833</v>
      </c>
      <c r="F1710" s="31" t="s">
        <v>834</v>
      </c>
      <c r="G1710" s="31" t="s">
        <v>1987</v>
      </c>
      <c r="H1710" s="31" t="s">
        <v>1988</v>
      </c>
      <c r="I1710" s="31" t="s">
        <v>2019</v>
      </c>
      <c r="J1710" s="31" t="s">
        <v>6348</v>
      </c>
      <c r="K1710" s="31"/>
      <c r="N1710" s="31" t="s">
        <v>6349</v>
      </c>
      <c r="O1710" s="31" t="s">
        <v>871</v>
      </c>
      <c r="Q1710" s="31" t="s">
        <v>842</v>
      </c>
      <c r="R1710" s="31" t="s">
        <v>843</v>
      </c>
      <c r="S1710" s="31" t="s">
        <v>844</v>
      </c>
    </row>
    <row r="1711" spans="1:19" x14ac:dyDescent="0.25">
      <c r="A1711" s="31" t="s">
        <v>6350</v>
      </c>
      <c r="B1711" s="31" t="s">
        <v>2024</v>
      </c>
      <c r="C1711" s="31">
        <v>11401963</v>
      </c>
      <c r="D1711" s="31">
        <v>55963</v>
      </c>
      <c r="E1711" s="31" t="s">
        <v>833</v>
      </c>
      <c r="F1711" s="31" t="s">
        <v>834</v>
      </c>
      <c r="G1711" s="31" t="s">
        <v>1987</v>
      </c>
      <c r="H1711" s="31" t="s">
        <v>1988</v>
      </c>
      <c r="I1711" s="31" t="s">
        <v>2019</v>
      </c>
      <c r="J1711" s="31" t="s">
        <v>6351</v>
      </c>
      <c r="K1711" s="31"/>
      <c r="N1711" s="31" t="s">
        <v>6352</v>
      </c>
      <c r="O1711" s="31" t="s">
        <v>857</v>
      </c>
      <c r="Q1711" s="31" t="s">
        <v>842</v>
      </c>
      <c r="R1711" s="31" t="s">
        <v>843</v>
      </c>
      <c r="S1711" s="31" t="s">
        <v>844</v>
      </c>
    </row>
    <row r="1712" spans="1:19" x14ac:dyDescent="0.25">
      <c r="A1712" s="31" t="s">
        <v>6353</v>
      </c>
      <c r="B1712" s="31" t="s">
        <v>2024</v>
      </c>
      <c r="C1712" s="31">
        <v>11402075</v>
      </c>
      <c r="D1712" s="31">
        <v>55964</v>
      </c>
      <c r="E1712" s="31" t="s">
        <v>833</v>
      </c>
      <c r="F1712" s="31" t="s">
        <v>834</v>
      </c>
      <c r="G1712" s="31" t="s">
        <v>1987</v>
      </c>
      <c r="H1712" s="31" t="s">
        <v>1988</v>
      </c>
      <c r="I1712" s="31" t="s">
        <v>2019</v>
      </c>
      <c r="J1712" s="31" t="s">
        <v>6354</v>
      </c>
      <c r="K1712" s="31"/>
      <c r="N1712" s="31" t="s">
        <v>5885</v>
      </c>
      <c r="O1712" s="31" t="s">
        <v>857</v>
      </c>
      <c r="Q1712" s="31" t="s">
        <v>842</v>
      </c>
      <c r="R1712" s="31" t="s">
        <v>843</v>
      </c>
      <c r="S1712" s="31" t="s">
        <v>844</v>
      </c>
    </row>
    <row r="1713" spans="1:19" x14ac:dyDescent="0.25">
      <c r="A1713" s="31" t="s">
        <v>6355</v>
      </c>
      <c r="B1713" s="31" t="s">
        <v>2024</v>
      </c>
      <c r="C1713" s="31">
        <v>11402214</v>
      </c>
      <c r="D1713" s="31">
        <v>55965</v>
      </c>
      <c r="E1713" s="31" t="s">
        <v>833</v>
      </c>
      <c r="F1713" s="31" t="s">
        <v>834</v>
      </c>
      <c r="G1713" s="31" t="s">
        <v>1987</v>
      </c>
      <c r="H1713" s="31" t="s">
        <v>1988</v>
      </c>
      <c r="I1713" s="31" t="s">
        <v>2019</v>
      </c>
      <c r="J1713" s="31" t="s">
        <v>6356</v>
      </c>
      <c r="K1713" s="31"/>
      <c r="N1713" s="31" t="s">
        <v>6357</v>
      </c>
      <c r="O1713" s="31" t="s">
        <v>857</v>
      </c>
      <c r="Q1713" s="31" t="s">
        <v>842</v>
      </c>
      <c r="R1713" s="31" t="s">
        <v>1454</v>
      </c>
      <c r="S1713" s="31" t="s">
        <v>844</v>
      </c>
    </row>
    <row r="1714" spans="1:19" x14ac:dyDescent="0.25">
      <c r="A1714" s="31" t="s">
        <v>6358</v>
      </c>
      <c r="B1714" s="31" t="s">
        <v>2024</v>
      </c>
      <c r="C1714" s="31">
        <v>11402443</v>
      </c>
      <c r="D1714" s="31">
        <v>55967</v>
      </c>
      <c r="E1714" s="31" t="s">
        <v>833</v>
      </c>
      <c r="F1714" s="31" t="s">
        <v>834</v>
      </c>
      <c r="G1714" s="31" t="s">
        <v>1987</v>
      </c>
      <c r="H1714" s="31" t="s">
        <v>1988</v>
      </c>
      <c r="I1714" s="31" t="s">
        <v>2019</v>
      </c>
      <c r="J1714" s="31" t="s">
        <v>6359</v>
      </c>
      <c r="K1714" s="31"/>
      <c r="N1714" s="31" t="s">
        <v>6227</v>
      </c>
      <c r="O1714" s="31" t="s">
        <v>871</v>
      </c>
      <c r="Q1714" s="31" t="s">
        <v>842</v>
      </c>
      <c r="R1714" s="31" t="s">
        <v>858</v>
      </c>
      <c r="S1714" s="31" t="s">
        <v>844</v>
      </c>
    </row>
    <row r="1715" spans="1:19" x14ac:dyDescent="0.25">
      <c r="A1715" s="31" t="s">
        <v>6360</v>
      </c>
      <c r="B1715" s="31" t="s">
        <v>2024</v>
      </c>
      <c r="C1715" s="31">
        <v>11402557</v>
      </c>
      <c r="D1715" s="31">
        <v>55968</v>
      </c>
      <c r="E1715" s="31" t="s">
        <v>833</v>
      </c>
      <c r="F1715" s="31" t="s">
        <v>834</v>
      </c>
      <c r="G1715" s="31" t="s">
        <v>1987</v>
      </c>
      <c r="H1715" s="31" t="s">
        <v>1988</v>
      </c>
      <c r="I1715" s="31" t="s">
        <v>2019</v>
      </c>
      <c r="J1715" s="31" t="s">
        <v>6166</v>
      </c>
      <c r="K1715" s="31"/>
      <c r="N1715" s="31" t="s">
        <v>6361</v>
      </c>
      <c r="O1715" s="31" t="s">
        <v>871</v>
      </c>
      <c r="Q1715" s="31" t="s">
        <v>842</v>
      </c>
      <c r="R1715" s="31" t="s">
        <v>1454</v>
      </c>
      <c r="S1715" s="31" t="s">
        <v>844</v>
      </c>
    </row>
    <row r="1716" spans="1:19" x14ac:dyDescent="0.25">
      <c r="A1716" s="31" t="s">
        <v>6362</v>
      </c>
      <c r="B1716" s="31" t="s">
        <v>2024</v>
      </c>
      <c r="C1716" s="31">
        <v>11403446</v>
      </c>
      <c r="D1716" s="31">
        <v>56001</v>
      </c>
      <c r="E1716" s="31" t="s">
        <v>833</v>
      </c>
      <c r="F1716" s="31" t="s">
        <v>834</v>
      </c>
      <c r="G1716" s="31" t="s">
        <v>1987</v>
      </c>
      <c r="H1716" s="31" t="s">
        <v>1988</v>
      </c>
      <c r="I1716" s="31" t="s">
        <v>2019</v>
      </c>
      <c r="J1716" s="31" t="s">
        <v>6363</v>
      </c>
      <c r="K1716" s="31"/>
      <c r="N1716" s="31" t="s">
        <v>5885</v>
      </c>
      <c r="O1716" s="31" t="s">
        <v>841</v>
      </c>
      <c r="Q1716" s="31" t="s">
        <v>842</v>
      </c>
      <c r="R1716" s="31" t="s">
        <v>843</v>
      </c>
      <c r="S1716" s="31" t="s">
        <v>844</v>
      </c>
    </row>
    <row r="1717" spans="1:19" x14ac:dyDescent="0.25">
      <c r="A1717" s="31" t="s">
        <v>6364</v>
      </c>
      <c r="B1717" s="31" t="s">
        <v>2024</v>
      </c>
      <c r="C1717" s="31">
        <v>11403736</v>
      </c>
      <c r="D1717" s="31">
        <v>56002</v>
      </c>
      <c r="E1717" s="31" t="s">
        <v>833</v>
      </c>
      <c r="F1717" s="31" t="s">
        <v>834</v>
      </c>
      <c r="G1717" s="31" t="s">
        <v>1987</v>
      </c>
      <c r="H1717" s="31" t="s">
        <v>1988</v>
      </c>
      <c r="I1717" s="31" t="s">
        <v>2019</v>
      </c>
      <c r="J1717" s="31" t="s">
        <v>5652</v>
      </c>
      <c r="K1717" s="31"/>
      <c r="N1717" s="31" t="s">
        <v>6365</v>
      </c>
      <c r="O1717" s="31" t="s">
        <v>857</v>
      </c>
      <c r="Q1717" s="31" t="s">
        <v>842</v>
      </c>
      <c r="R1717" s="31" t="s">
        <v>1454</v>
      </c>
      <c r="S1717" s="31" t="s">
        <v>844</v>
      </c>
    </row>
    <row r="1718" spans="1:19" x14ac:dyDescent="0.25">
      <c r="A1718" s="31" t="s">
        <v>6366</v>
      </c>
      <c r="B1718" s="31" t="s">
        <v>2024</v>
      </c>
      <c r="C1718" s="31">
        <v>11404056</v>
      </c>
      <c r="D1718" s="31">
        <v>56003</v>
      </c>
      <c r="E1718" s="31" t="s">
        <v>833</v>
      </c>
      <c r="F1718" s="31" t="s">
        <v>834</v>
      </c>
      <c r="G1718" s="31" t="s">
        <v>1987</v>
      </c>
      <c r="H1718" s="31" t="s">
        <v>1988</v>
      </c>
      <c r="I1718" s="31" t="s">
        <v>2019</v>
      </c>
      <c r="J1718" s="31" t="s">
        <v>6367</v>
      </c>
      <c r="K1718" s="31"/>
      <c r="N1718" s="31" t="s">
        <v>5827</v>
      </c>
      <c r="O1718" s="31" t="s">
        <v>857</v>
      </c>
      <c r="Q1718" s="31" t="s">
        <v>842</v>
      </c>
      <c r="R1718" s="31" t="s">
        <v>843</v>
      </c>
      <c r="S1718" s="31" t="s">
        <v>844</v>
      </c>
    </row>
    <row r="1719" spans="1:19" x14ac:dyDescent="0.25">
      <c r="A1719" s="31" t="s">
        <v>6368</v>
      </c>
      <c r="B1719" s="31" t="s">
        <v>2024</v>
      </c>
      <c r="C1719" s="31">
        <v>11404900</v>
      </c>
      <c r="D1719" s="31">
        <v>56005</v>
      </c>
      <c r="E1719" s="31" t="s">
        <v>833</v>
      </c>
      <c r="F1719" s="31" t="s">
        <v>834</v>
      </c>
      <c r="G1719" s="31" t="s">
        <v>1987</v>
      </c>
      <c r="H1719" s="31" t="s">
        <v>1988</v>
      </c>
      <c r="I1719" s="31" t="s">
        <v>2019</v>
      </c>
      <c r="J1719" s="31" t="s">
        <v>6369</v>
      </c>
      <c r="K1719" s="31"/>
      <c r="N1719" s="31" t="s">
        <v>5476</v>
      </c>
      <c r="O1719" s="31" t="s">
        <v>857</v>
      </c>
      <c r="Q1719" s="31" t="s">
        <v>842</v>
      </c>
      <c r="R1719" s="31" t="s">
        <v>1454</v>
      </c>
      <c r="S1719" s="31" t="s">
        <v>844</v>
      </c>
    </row>
    <row r="1720" spans="1:19" x14ac:dyDescent="0.25">
      <c r="A1720" s="31" t="s">
        <v>6370</v>
      </c>
      <c r="B1720" s="31" t="s">
        <v>3096</v>
      </c>
      <c r="C1720" s="31">
        <v>11408022</v>
      </c>
      <c r="D1720" s="31">
        <v>56012</v>
      </c>
      <c r="E1720" s="31" t="s">
        <v>833</v>
      </c>
      <c r="F1720" s="31" t="s">
        <v>834</v>
      </c>
      <c r="G1720" s="31" t="s">
        <v>1987</v>
      </c>
      <c r="H1720" s="31" t="s">
        <v>1988</v>
      </c>
      <c r="I1720" s="31" t="s">
        <v>2019</v>
      </c>
      <c r="J1720" s="31" t="s">
        <v>6371</v>
      </c>
      <c r="K1720" s="31"/>
      <c r="N1720" s="31" t="s">
        <v>6157</v>
      </c>
      <c r="O1720" s="31" t="s">
        <v>871</v>
      </c>
      <c r="Q1720" s="31" t="s">
        <v>842</v>
      </c>
      <c r="R1720" s="31" t="s">
        <v>858</v>
      </c>
      <c r="S1720" s="31" t="s">
        <v>844</v>
      </c>
    </row>
    <row r="1721" spans="1:19" x14ac:dyDescent="0.25">
      <c r="A1721" s="31" t="s">
        <v>6372</v>
      </c>
      <c r="B1721" s="31" t="s">
        <v>3096</v>
      </c>
      <c r="C1721" s="31">
        <v>11408343</v>
      </c>
      <c r="D1721" s="31">
        <v>56013</v>
      </c>
      <c r="E1721" s="31" t="s">
        <v>833</v>
      </c>
      <c r="F1721" s="31" t="s">
        <v>834</v>
      </c>
      <c r="G1721" s="31" t="s">
        <v>1987</v>
      </c>
      <c r="H1721" s="31" t="s">
        <v>1988</v>
      </c>
      <c r="I1721" s="31" t="s">
        <v>2019</v>
      </c>
      <c r="J1721" s="31" t="s">
        <v>6373</v>
      </c>
      <c r="K1721" s="31"/>
      <c r="N1721" s="31" t="s">
        <v>6082</v>
      </c>
      <c r="O1721" s="31" t="s">
        <v>857</v>
      </c>
      <c r="Q1721" s="31" t="s">
        <v>842</v>
      </c>
      <c r="R1721" s="31" t="s">
        <v>1454</v>
      </c>
      <c r="S1721" s="31" t="s">
        <v>844</v>
      </c>
    </row>
    <row r="1722" spans="1:19" x14ac:dyDescent="0.25">
      <c r="A1722" s="31" t="s">
        <v>6374</v>
      </c>
      <c r="B1722" s="31" t="s">
        <v>3096</v>
      </c>
      <c r="C1722" s="31">
        <v>11409132</v>
      </c>
      <c r="D1722" s="31">
        <v>56015</v>
      </c>
      <c r="E1722" s="31" t="s">
        <v>833</v>
      </c>
      <c r="F1722" s="31" t="s">
        <v>834</v>
      </c>
      <c r="G1722" s="31" t="s">
        <v>1987</v>
      </c>
      <c r="H1722" s="31" t="s">
        <v>1988</v>
      </c>
      <c r="I1722" s="31" t="s">
        <v>2019</v>
      </c>
      <c r="J1722" s="31" t="s">
        <v>6375</v>
      </c>
      <c r="K1722" s="31"/>
      <c r="N1722" s="31" t="s">
        <v>6376</v>
      </c>
      <c r="O1722" s="31" t="s">
        <v>857</v>
      </c>
      <c r="Q1722" s="31" t="s">
        <v>842</v>
      </c>
      <c r="R1722" s="31" t="s">
        <v>1454</v>
      </c>
      <c r="S1722" s="31" t="s">
        <v>844</v>
      </c>
    </row>
    <row r="1723" spans="1:19" x14ac:dyDescent="0.25">
      <c r="A1723" s="31" t="s">
        <v>6377</v>
      </c>
      <c r="B1723" s="31" t="s">
        <v>3096</v>
      </c>
      <c r="C1723" s="31">
        <v>11409455</v>
      </c>
      <c r="D1723" s="31">
        <v>56016</v>
      </c>
      <c r="E1723" s="31" t="s">
        <v>833</v>
      </c>
      <c r="F1723" s="31" t="s">
        <v>834</v>
      </c>
      <c r="G1723" s="31" t="s">
        <v>1987</v>
      </c>
      <c r="H1723" s="31" t="s">
        <v>1988</v>
      </c>
      <c r="I1723" s="31" t="s">
        <v>2019</v>
      </c>
      <c r="J1723" s="31" t="s">
        <v>6378</v>
      </c>
      <c r="K1723" s="31"/>
      <c r="N1723" s="31" t="s">
        <v>5739</v>
      </c>
      <c r="O1723" s="31" t="s">
        <v>857</v>
      </c>
      <c r="Q1723" s="31" t="s">
        <v>842</v>
      </c>
      <c r="R1723" s="31" t="s">
        <v>858</v>
      </c>
      <c r="S1723" s="31" t="s">
        <v>844</v>
      </c>
    </row>
    <row r="1724" spans="1:19" x14ac:dyDescent="0.25">
      <c r="A1724" s="31" t="s">
        <v>6379</v>
      </c>
      <c r="B1724" s="31" t="s">
        <v>3096</v>
      </c>
      <c r="C1724" s="31">
        <v>11409689</v>
      </c>
      <c r="D1724" s="31">
        <v>56017</v>
      </c>
      <c r="E1724" s="31" t="s">
        <v>833</v>
      </c>
      <c r="F1724" s="31" t="s">
        <v>834</v>
      </c>
      <c r="G1724" s="31" t="s">
        <v>1987</v>
      </c>
      <c r="H1724" s="31" t="s">
        <v>1988</v>
      </c>
      <c r="I1724" s="31" t="s">
        <v>2019</v>
      </c>
      <c r="J1724" s="31" t="s">
        <v>6380</v>
      </c>
      <c r="K1724" s="31"/>
      <c r="N1724" s="31" t="s">
        <v>6157</v>
      </c>
      <c r="O1724" s="31" t="s">
        <v>857</v>
      </c>
      <c r="Q1724" s="31" t="s">
        <v>842</v>
      </c>
      <c r="R1724" s="31" t="s">
        <v>843</v>
      </c>
      <c r="S1724" s="31" t="s">
        <v>844</v>
      </c>
    </row>
    <row r="1725" spans="1:19" x14ac:dyDescent="0.25">
      <c r="A1725" s="31" t="s">
        <v>6381</v>
      </c>
      <c r="B1725" s="31" t="s">
        <v>3096</v>
      </c>
      <c r="C1725" s="31">
        <v>11409979</v>
      </c>
      <c r="D1725" s="31">
        <v>56018</v>
      </c>
      <c r="E1725" s="31" t="s">
        <v>833</v>
      </c>
      <c r="F1725" s="31" t="s">
        <v>834</v>
      </c>
      <c r="G1725" s="31" t="s">
        <v>1987</v>
      </c>
      <c r="H1725" s="31" t="s">
        <v>1988</v>
      </c>
      <c r="I1725" s="31" t="s">
        <v>2019</v>
      </c>
      <c r="J1725" s="31" t="s">
        <v>6382</v>
      </c>
      <c r="K1725" s="31"/>
      <c r="N1725" s="31" t="s">
        <v>6383</v>
      </c>
      <c r="O1725" s="31" t="s">
        <v>871</v>
      </c>
      <c r="Q1725" s="31" t="s">
        <v>842</v>
      </c>
      <c r="R1725" s="31" t="s">
        <v>858</v>
      </c>
      <c r="S1725" s="31" t="s">
        <v>844</v>
      </c>
    </row>
    <row r="1726" spans="1:19" x14ac:dyDescent="0.25">
      <c r="A1726" s="31" t="s">
        <v>6384</v>
      </c>
      <c r="B1726" s="31" t="s">
        <v>3096</v>
      </c>
      <c r="C1726" s="31">
        <v>11410342</v>
      </c>
      <c r="D1726" s="31">
        <v>56019</v>
      </c>
      <c r="E1726" s="31" t="s">
        <v>833</v>
      </c>
      <c r="F1726" s="31" t="s">
        <v>834</v>
      </c>
      <c r="G1726" s="31" t="s">
        <v>1987</v>
      </c>
      <c r="H1726" s="31" t="s">
        <v>1988</v>
      </c>
      <c r="I1726" s="31" t="s">
        <v>2019</v>
      </c>
      <c r="J1726" s="31" t="s">
        <v>6385</v>
      </c>
      <c r="K1726" s="31"/>
      <c r="N1726" s="31" t="s">
        <v>5739</v>
      </c>
      <c r="O1726" s="31" t="s">
        <v>857</v>
      </c>
      <c r="Q1726" s="31" t="s">
        <v>842</v>
      </c>
      <c r="R1726" s="31" t="s">
        <v>1454</v>
      </c>
      <c r="S1726" s="31" t="s">
        <v>844</v>
      </c>
    </row>
    <row r="1727" spans="1:19" x14ac:dyDescent="0.25">
      <c r="A1727" s="31" t="s">
        <v>6386</v>
      </c>
      <c r="B1727" s="31" t="s">
        <v>3096</v>
      </c>
      <c r="C1727" s="31">
        <v>11411210</v>
      </c>
      <c r="D1727" s="31">
        <v>56021</v>
      </c>
      <c r="E1727" s="31" t="s">
        <v>833</v>
      </c>
      <c r="F1727" s="31" t="s">
        <v>834</v>
      </c>
      <c r="G1727" s="31" t="s">
        <v>1987</v>
      </c>
      <c r="H1727" s="31" t="s">
        <v>1988</v>
      </c>
      <c r="I1727" s="31" t="s">
        <v>2019</v>
      </c>
      <c r="J1727" s="31" t="s">
        <v>6017</v>
      </c>
      <c r="K1727" s="31"/>
      <c r="N1727" s="31" t="s">
        <v>6383</v>
      </c>
      <c r="O1727" s="31" t="s">
        <v>857</v>
      </c>
      <c r="Q1727" s="31" t="s">
        <v>842</v>
      </c>
      <c r="R1727" s="31" t="s">
        <v>843</v>
      </c>
      <c r="S1727" s="31" t="s">
        <v>844</v>
      </c>
    </row>
    <row r="1728" spans="1:19" x14ac:dyDescent="0.25">
      <c r="A1728" s="31" t="s">
        <v>6387</v>
      </c>
      <c r="B1728" s="31" t="s">
        <v>3096</v>
      </c>
      <c r="C1728" s="31">
        <v>11411506</v>
      </c>
      <c r="D1728" s="31">
        <v>56022</v>
      </c>
      <c r="E1728" s="31" t="s">
        <v>833</v>
      </c>
      <c r="F1728" s="31" t="s">
        <v>834</v>
      </c>
      <c r="G1728" s="31" t="s">
        <v>1987</v>
      </c>
      <c r="H1728" s="31" t="s">
        <v>1988</v>
      </c>
      <c r="I1728" s="31" t="s">
        <v>2019</v>
      </c>
      <c r="J1728" s="31" t="s">
        <v>6388</v>
      </c>
      <c r="K1728" s="31"/>
      <c r="N1728" s="31" t="s">
        <v>5790</v>
      </c>
      <c r="O1728" s="31" t="s">
        <v>857</v>
      </c>
      <c r="Q1728" s="31" t="s">
        <v>842</v>
      </c>
      <c r="R1728" s="31" t="s">
        <v>1454</v>
      </c>
      <c r="S1728" s="31" t="s">
        <v>844</v>
      </c>
    </row>
    <row r="1729" spans="1:19" x14ac:dyDescent="0.25">
      <c r="A1729" s="31" t="s">
        <v>6389</v>
      </c>
      <c r="B1729" s="31" t="s">
        <v>6390</v>
      </c>
      <c r="C1729" s="31">
        <v>11413158</v>
      </c>
      <c r="D1729" s="31">
        <v>56026</v>
      </c>
      <c r="E1729" s="31" t="s">
        <v>833</v>
      </c>
      <c r="F1729" s="31" t="s">
        <v>834</v>
      </c>
      <c r="G1729" s="31" t="s">
        <v>1987</v>
      </c>
      <c r="H1729" s="31" t="s">
        <v>1988</v>
      </c>
      <c r="I1729" s="31" t="s">
        <v>2985</v>
      </c>
      <c r="J1729" s="31" t="s">
        <v>6391</v>
      </c>
      <c r="K1729" s="31"/>
      <c r="N1729" s="31" t="s">
        <v>6392</v>
      </c>
      <c r="O1729" s="31" t="s">
        <v>857</v>
      </c>
      <c r="Q1729" s="31" t="s">
        <v>842</v>
      </c>
      <c r="R1729" s="31" t="s">
        <v>1454</v>
      </c>
      <c r="S1729" s="31" t="s">
        <v>844</v>
      </c>
    </row>
    <row r="1730" spans="1:19" x14ac:dyDescent="0.25">
      <c r="A1730" s="31" t="s">
        <v>6393</v>
      </c>
      <c r="B1730" s="31" t="s">
        <v>6390</v>
      </c>
      <c r="C1730" s="31">
        <v>11414440</v>
      </c>
      <c r="D1730" s="31">
        <v>56030</v>
      </c>
      <c r="E1730" s="31" t="s">
        <v>833</v>
      </c>
      <c r="F1730" s="31" t="s">
        <v>834</v>
      </c>
      <c r="G1730" s="31" t="s">
        <v>1987</v>
      </c>
      <c r="H1730" s="31" t="s">
        <v>1988</v>
      </c>
      <c r="I1730" s="31" t="s">
        <v>2985</v>
      </c>
      <c r="J1730" s="31" t="s">
        <v>6394</v>
      </c>
      <c r="K1730" s="31"/>
      <c r="N1730" s="31" t="s">
        <v>6395</v>
      </c>
    </row>
    <row r="1731" spans="1:19" x14ac:dyDescent="0.25">
      <c r="A1731" s="31" t="s">
        <v>6396</v>
      </c>
      <c r="B1731" s="31" t="s">
        <v>6390</v>
      </c>
      <c r="C1731" s="31">
        <v>11414647</v>
      </c>
      <c r="D1731" s="31">
        <v>56031</v>
      </c>
      <c r="E1731" s="31" t="s">
        <v>833</v>
      </c>
      <c r="F1731" s="31" t="s">
        <v>834</v>
      </c>
      <c r="G1731" s="31" t="s">
        <v>1987</v>
      </c>
      <c r="H1731" s="31" t="s">
        <v>1988</v>
      </c>
      <c r="I1731" s="31" t="s">
        <v>2985</v>
      </c>
      <c r="J1731" s="31" t="s">
        <v>6397</v>
      </c>
      <c r="K1731" s="31"/>
      <c r="N1731" s="31" t="s">
        <v>6395</v>
      </c>
    </row>
    <row r="1732" spans="1:19" x14ac:dyDescent="0.25">
      <c r="A1732" s="31" t="s">
        <v>6398</v>
      </c>
      <c r="B1732" s="31" t="s">
        <v>6390</v>
      </c>
      <c r="C1732" s="31">
        <v>11414889</v>
      </c>
      <c r="D1732" s="31">
        <v>56032</v>
      </c>
      <c r="E1732" s="31" t="s">
        <v>833</v>
      </c>
      <c r="F1732" s="31" t="s">
        <v>834</v>
      </c>
      <c r="G1732" s="31" t="s">
        <v>1987</v>
      </c>
      <c r="H1732" s="31" t="s">
        <v>1988</v>
      </c>
      <c r="I1732" s="31" t="s">
        <v>2985</v>
      </c>
      <c r="J1732" s="31" t="s">
        <v>6399</v>
      </c>
      <c r="K1732" s="31"/>
      <c r="N1732" s="31" t="s">
        <v>6400</v>
      </c>
      <c r="O1732" s="31" t="s">
        <v>871</v>
      </c>
      <c r="Q1732" s="31" t="s">
        <v>842</v>
      </c>
      <c r="R1732" s="31" t="s">
        <v>858</v>
      </c>
      <c r="S1732" s="31" t="s">
        <v>844</v>
      </c>
    </row>
    <row r="1733" spans="1:19" x14ac:dyDescent="0.25">
      <c r="A1733" s="31" t="s">
        <v>6401</v>
      </c>
      <c r="B1733" s="31" t="s">
        <v>6390</v>
      </c>
      <c r="C1733" s="31">
        <v>11415544</v>
      </c>
      <c r="D1733" s="31">
        <v>56036</v>
      </c>
      <c r="E1733" s="31" t="s">
        <v>833</v>
      </c>
      <c r="F1733" s="31" t="s">
        <v>834</v>
      </c>
      <c r="G1733" s="31" t="s">
        <v>1987</v>
      </c>
      <c r="H1733" s="31" t="s">
        <v>1988</v>
      </c>
      <c r="I1733" s="31" t="s">
        <v>2985</v>
      </c>
      <c r="J1733" s="31" t="s">
        <v>6402</v>
      </c>
      <c r="K1733" s="31"/>
      <c r="N1733" s="31" t="s">
        <v>6403</v>
      </c>
      <c r="O1733" s="31" t="s">
        <v>857</v>
      </c>
      <c r="Q1733" s="31" t="s">
        <v>842</v>
      </c>
      <c r="R1733" s="31" t="s">
        <v>1454</v>
      </c>
      <c r="S1733" s="31" t="s">
        <v>844</v>
      </c>
    </row>
    <row r="1734" spans="1:19" x14ac:dyDescent="0.25">
      <c r="A1734" s="31" t="s">
        <v>6404</v>
      </c>
      <c r="B1734" s="31" t="s">
        <v>6390</v>
      </c>
      <c r="C1734" s="31">
        <v>11415773</v>
      </c>
      <c r="D1734" s="31">
        <v>56038</v>
      </c>
      <c r="E1734" s="31" t="s">
        <v>833</v>
      </c>
      <c r="F1734" s="31" t="s">
        <v>834</v>
      </c>
      <c r="G1734" s="31" t="s">
        <v>1987</v>
      </c>
      <c r="H1734" s="31" t="s">
        <v>1988</v>
      </c>
      <c r="I1734" s="31" t="s">
        <v>2985</v>
      </c>
      <c r="J1734" s="31" t="s">
        <v>6405</v>
      </c>
      <c r="K1734" s="31"/>
      <c r="N1734" s="31" t="s">
        <v>6406</v>
      </c>
      <c r="O1734" s="31" t="s">
        <v>871</v>
      </c>
      <c r="Q1734" s="31" t="s">
        <v>842</v>
      </c>
      <c r="R1734" s="31" t="s">
        <v>858</v>
      </c>
      <c r="S1734" s="31" t="s">
        <v>844</v>
      </c>
    </row>
    <row r="1735" spans="1:19" x14ac:dyDescent="0.25">
      <c r="A1735" s="31" t="s">
        <v>6407</v>
      </c>
      <c r="B1735" s="31" t="s">
        <v>3345</v>
      </c>
      <c r="C1735" s="31">
        <v>11417153</v>
      </c>
      <c r="D1735" s="31">
        <v>56048</v>
      </c>
      <c r="E1735" s="31" t="s">
        <v>833</v>
      </c>
      <c r="F1735" s="31" t="s">
        <v>834</v>
      </c>
      <c r="G1735" s="31" t="s">
        <v>1987</v>
      </c>
      <c r="H1735" s="31" t="s">
        <v>1988</v>
      </c>
      <c r="I1735" s="31" t="s">
        <v>2019</v>
      </c>
      <c r="J1735" s="31" t="s">
        <v>6408</v>
      </c>
      <c r="K1735" s="31"/>
      <c r="N1735" s="31" t="s">
        <v>6157</v>
      </c>
      <c r="O1735" s="31" t="s">
        <v>857</v>
      </c>
      <c r="Q1735" s="31" t="s">
        <v>842</v>
      </c>
      <c r="R1735" s="31" t="s">
        <v>858</v>
      </c>
      <c r="S1735" s="31" t="s">
        <v>844</v>
      </c>
    </row>
    <row r="1736" spans="1:19" x14ac:dyDescent="0.25">
      <c r="A1736" s="31" t="s">
        <v>6409</v>
      </c>
      <c r="B1736" s="31" t="s">
        <v>3345</v>
      </c>
      <c r="C1736" s="31">
        <v>11417783</v>
      </c>
      <c r="D1736" s="31">
        <v>56050</v>
      </c>
      <c r="E1736" s="31" t="s">
        <v>833</v>
      </c>
      <c r="F1736" s="31" t="s">
        <v>834</v>
      </c>
      <c r="G1736" s="31" t="s">
        <v>1987</v>
      </c>
      <c r="H1736" s="31" t="s">
        <v>1988</v>
      </c>
      <c r="I1736" s="31" t="s">
        <v>2019</v>
      </c>
      <c r="J1736" s="31" t="s">
        <v>6410</v>
      </c>
      <c r="K1736" s="31"/>
      <c r="N1736" s="31" t="s">
        <v>6411</v>
      </c>
      <c r="O1736" s="31" t="s">
        <v>857</v>
      </c>
      <c r="Q1736" s="31" t="s">
        <v>842</v>
      </c>
      <c r="R1736" s="31" t="s">
        <v>1454</v>
      </c>
      <c r="S1736" s="31" t="s">
        <v>844</v>
      </c>
    </row>
    <row r="1737" spans="1:19" x14ac:dyDescent="0.25">
      <c r="A1737" s="31" t="s">
        <v>6412</v>
      </c>
      <c r="B1737" s="31" t="s">
        <v>5124</v>
      </c>
      <c r="C1737" s="31">
        <v>11418199</v>
      </c>
      <c r="D1737" s="31">
        <v>56053</v>
      </c>
      <c r="E1737" s="31" t="s">
        <v>833</v>
      </c>
      <c r="F1737" s="31" t="s">
        <v>834</v>
      </c>
      <c r="G1737" s="31" t="s">
        <v>1987</v>
      </c>
      <c r="H1737" s="31" t="s">
        <v>1988</v>
      </c>
      <c r="I1737" s="31" t="s">
        <v>2019</v>
      </c>
      <c r="J1737" s="31" t="s">
        <v>6413</v>
      </c>
      <c r="K1737" s="31"/>
      <c r="N1737" s="31" t="s">
        <v>6414</v>
      </c>
      <c r="O1737" s="31" t="s">
        <v>841</v>
      </c>
      <c r="Q1737" s="31" t="s">
        <v>842</v>
      </c>
      <c r="R1737" s="31" t="s">
        <v>843</v>
      </c>
      <c r="S1737" s="31" t="s">
        <v>844</v>
      </c>
    </row>
    <row r="1738" spans="1:19" x14ac:dyDescent="0.25">
      <c r="A1738" s="31" t="s">
        <v>6415</v>
      </c>
      <c r="B1738" s="31" t="s">
        <v>6417</v>
      </c>
      <c r="C1738" s="31">
        <v>11446212</v>
      </c>
      <c r="D1738" s="31">
        <v>56299</v>
      </c>
      <c r="E1738" s="31" t="s">
        <v>833</v>
      </c>
      <c r="F1738" s="31" t="s">
        <v>834</v>
      </c>
      <c r="G1738" s="31" t="s">
        <v>1987</v>
      </c>
      <c r="H1738" s="31" t="s">
        <v>1988</v>
      </c>
      <c r="I1738" s="31" t="s">
        <v>6416</v>
      </c>
      <c r="J1738" s="31" t="s">
        <v>6418</v>
      </c>
      <c r="K1738" s="31"/>
      <c r="N1738" s="31" t="s">
        <v>6419</v>
      </c>
      <c r="O1738" s="31" t="s">
        <v>857</v>
      </c>
      <c r="Q1738" s="31" t="s">
        <v>842</v>
      </c>
      <c r="R1738" s="31" t="s">
        <v>1454</v>
      </c>
      <c r="S1738" s="31" t="s">
        <v>844</v>
      </c>
    </row>
    <row r="1739" spans="1:19" x14ac:dyDescent="0.25">
      <c r="A1739" s="31" t="s">
        <v>6420</v>
      </c>
      <c r="B1739" s="31" t="s">
        <v>3114</v>
      </c>
      <c r="C1739" s="31">
        <v>11451810</v>
      </c>
      <c r="D1739" s="31">
        <v>56356</v>
      </c>
      <c r="E1739" s="31" t="s">
        <v>833</v>
      </c>
      <c r="F1739" s="31" t="s">
        <v>834</v>
      </c>
      <c r="G1739" s="31" t="s">
        <v>1987</v>
      </c>
      <c r="H1739" s="31" t="s">
        <v>1988</v>
      </c>
      <c r="I1739" s="31" t="s">
        <v>2609</v>
      </c>
      <c r="J1739" s="31" t="s">
        <v>6421</v>
      </c>
      <c r="K1739" s="31"/>
      <c r="N1739" s="31" t="s">
        <v>6061</v>
      </c>
      <c r="O1739" s="31" t="s">
        <v>871</v>
      </c>
      <c r="Q1739" s="31" t="s">
        <v>842</v>
      </c>
      <c r="R1739" s="31" t="s">
        <v>843</v>
      </c>
      <c r="S1739" s="31" t="s">
        <v>844</v>
      </c>
    </row>
    <row r="1740" spans="1:19" x14ac:dyDescent="0.25">
      <c r="A1740" s="31" t="s">
        <v>6422</v>
      </c>
      <c r="B1740" s="31" t="s">
        <v>3055</v>
      </c>
      <c r="C1740" s="31">
        <v>11452151</v>
      </c>
      <c r="D1740" s="31">
        <v>56357</v>
      </c>
      <c r="E1740" s="31" t="s">
        <v>833</v>
      </c>
      <c r="F1740" s="31" t="s">
        <v>834</v>
      </c>
      <c r="G1740" s="31" t="s">
        <v>1987</v>
      </c>
      <c r="H1740" s="31" t="s">
        <v>1988</v>
      </c>
      <c r="I1740" s="31" t="s">
        <v>3054</v>
      </c>
      <c r="J1740" s="31" t="s">
        <v>6423</v>
      </c>
      <c r="K1740" s="31"/>
      <c r="N1740" s="31" t="s">
        <v>6424</v>
      </c>
      <c r="O1740" s="31" t="s">
        <v>871</v>
      </c>
      <c r="Q1740" s="31" t="s">
        <v>842</v>
      </c>
      <c r="R1740" s="31" t="s">
        <v>843</v>
      </c>
      <c r="S1740" s="31" t="s">
        <v>844</v>
      </c>
    </row>
    <row r="1741" spans="1:19" x14ac:dyDescent="0.25">
      <c r="A1741" s="31" t="s">
        <v>6425</v>
      </c>
      <c r="B1741" s="31" t="s">
        <v>6417</v>
      </c>
      <c r="C1741" s="31">
        <v>11452255</v>
      </c>
      <c r="D1741" s="31">
        <v>56300</v>
      </c>
      <c r="E1741" s="31" t="s">
        <v>833</v>
      </c>
      <c r="F1741" s="31" t="s">
        <v>834</v>
      </c>
      <c r="G1741" s="31" t="s">
        <v>1987</v>
      </c>
      <c r="H1741" s="31" t="s">
        <v>1988</v>
      </c>
      <c r="I1741" s="31" t="s">
        <v>6416</v>
      </c>
      <c r="J1741" s="31" t="s">
        <v>6426</v>
      </c>
      <c r="K1741" s="31"/>
      <c r="N1741" s="31" t="s">
        <v>6427</v>
      </c>
    </row>
    <row r="1742" spans="1:19" x14ac:dyDescent="0.25">
      <c r="A1742" s="31" t="s">
        <v>6428</v>
      </c>
      <c r="B1742" s="31" t="s">
        <v>3055</v>
      </c>
      <c r="C1742" s="31">
        <v>11452397</v>
      </c>
      <c r="D1742" s="31">
        <v>56359</v>
      </c>
      <c r="E1742" s="31" t="s">
        <v>833</v>
      </c>
      <c r="F1742" s="31" t="s">
        <v>834</v>
      </c>
      <c r="G1742" s="31" t="s">
        <v>1987</v>
      </c>
      <c r="H1742" s="31" t="s">
        <v>1988</v>
      </c>
      <c r="I1742" s="31" t="s">
        <v>3054</v>
      </c>
      <c r="J1742" s="31" t="s">
        <v>6429</v>
      </c>
      <c r="K1742" s="31"/>
      <c r="N1742" s="31" t="s">
        <v>6430</v>
      </c>
      <c r="O1742" s="31" t="s">
        <v>871</v>
      </c>
      <c r="Q1742" s="31" t="s">
        <v>842</v>
      </c>
      <c r="R1742" s="31" t="s">
        <v>843</v>
      </c>
      <c r="S1742" s="31" t="s">
        <v>844</v>
      </c>
    </row>
    <row r="1743" spans="1:19" x14ac:dyDescent="0.25">
      <c r="A1743" s="31" t="s">
        <v>6431</v>
      </c>
      <c r="B1743" s="31" t="s">
        <v>3055</v>
      </c>
      <c r="C1743" s="31">
        <v>11452655</v>
      </c>
      <c r="D1743" s="31">
        <v>56358</v>
      </c>
      <c r="E1743" s="31" t="s">
        <v>833</v>
      </c>
      <c r="F1743" s="31" t="s">
        <v>834</v>
      </c>
      <c r="G1743" s="31" t="s">
        <v>1987</v>
      </c>
      <c r="H1743" s="31" t="s">
        <v>1988</v>
      </c>
      <c r="I1743" s="31" t="s">
        <v>3054</v>
      </c>
      <c r="J1743" s="31" t="s">
        <v>6432</v>
      </c>
      <c r="K1743" s="31"/>
      <c r="N1743" s="31" t="s">
        <v>6433</v>
      </c>
      <c r="O1743" s="31" t="s">
        <v>871</v>
      </c>
      <c r="Q1743" s="31" t="s">
        <v>842</v>
      </c>
      <c r="R1743" s="31" t="s">
        <v>858</v>
      </c>
      <c r="S1743" s="31" t="s">
        <v>844</v>
      </c>
    </row>
    <row r="1744" spans="1:19" x14ac:dyDescent="0.25">
      <c r="A1744" s="31" t="s">
        <v>6434</v>
      </c>
      <c r="B1744" s="31" t="s">
        <v>6417</v>
      </c>
      <c r="C1744" s="31">
        <v>11452757</v>
      </c>
      <c r="D1744" s="31">
        <v>56302</v>
      </c>
      <c r="E1744" s="31" t="s">
        <v>833</v>
      </c>
      <c r="F1744" s="31" t="s">
        <v>834</v>
      </c>
      <c r="G1744" s="31" t="s">
        <v>1987</v>
      </c>
      <c r="H1744" s="31" t="s">
        <v>1988</v>
      </c>
      <c r="I1744" s="31" t="s">
        <v>6416</v>
      </c>
      <c r="J1744" s="31" t="s">
        <v>6435</v>
      </c>
      <c r="K1744" s="31"/>
      <c r="N1744" s="31" t="s">
        <v>6427</v>
      </c>
    </row>
    <row r="1745" spans="1:19" x14ac:dyDescent="0.25">
      <c r="A1745" s="31" t="s">
        <v>6436</v>
      </c>
      <c r="B1745" s="31" t="s">
        <v>6417</v>
      </c>
      <c r="C1745" s="31">
        <v>11453124</v>
      </c>
      <c r="D1745" s="31">
        <v>56303</v>
      </c>
      <c r="E1745" s="31" t="s">
        <v>833</v>
      </c>
      <c r="F1745" s="31" t="s">
        <v>834</v>
      </c>
      <c r="G1745" s="31" t="s">
        <v>1987</v>
      </c>
      <c r="H1745" s="31" t="s">
        <v>1988</v>
      </c>
      <c r="I1745" s="31" t="s">
        <v>6416</v>
      </c>
      <c r="J1745" s="31" t="s">
        <v>6437</v>
      </c>
      <c r="K1745" s="31"/>
      <c r="N1745" s="31" t="s">
        <v>6427</v>
      </c>
    </row>
    <row r="1746" spans="1:19" x14ac:dyDescent="0.25">
      <c r="A1746" s="31" t="s">
        <v>6438</v>
      </c>
      <c r="B1746" s="31" t="s">
        <v>3055</v>
      </c>
      <c r="C1746" s="31">
        <v>11453273</v>
      </c>
      <c r="D1746" s="31">
        <v>56360</v>
      </c>
      <c r="E1746" s="31" t="s">
        <v>833</v>
      </c>
      <c r="F1746" s="31" t="s">
        <v>834</v>
      </c>
      <c r="G1746" s="31" t="s">
        <v>1987</v>
      </c>
      <c r="H1746" s="31" t="s">
        <v>1988</v>
      </c>
      <c r="I1746" s="31" t="s">
        <v>3054</v>
      </c>
      <c r="J1746" s="31" t="s">
        <v>6439</v>
      </c>
      <c r="K1746" s="31"/>
      <c r="N1746" s="31" t="s">
        <v>6433</v>
      </c>
      <c r="O1746" s="31" t="s">
        <v>857</v>
      </c>
      <c r="Q1746" s="31" t="s">
        <v>842</v>
      </c>
      <c r="R1746" s="31" t="s">
        <v>843</v>
      </c>
      <c r="S1746" s="31" t="s">
        <v>844</v>
      </c>
    </row>
    <row r="1747" spans="1:19" x14ac:dyDescent="0.25">
      <c r="A1747" s="31" t="s">
        <v>6440</v>
      </c>
      <c r="B1747" s="31" t="s">
        <v>3041</v>
      </c>
      <c r="C1747" s="31">
        <v>11453385</v>
      </c>
      <c r="D1747" s="31">
        <v>56304</v>
      </c>
      <c r="E1747" s="31" t="s">
        <v>833</v>
      </c>
      <c r="F1747" s="31" t="s">
        <v>834</v>
      </c>
      <c r="G1747" s="31" t="s">
        <v>1987</v>
      </c>
      <c r="H1747" s="31" t="s">
        <v>1988</v>
      </c>
      <c r="I1747" s="31" t="s">
        <v>2662</v>
      </c>
      <c r="J1747" s="31" t="s">
        <v>6441</v>
      </c>
      <c r="K1747" s="31"/>
      <c r="N1747" s="31" t="s">
        <v>6442</v>
      </c>
      <c r="O1747" s="31" t="s">
        <v>857</v>
      </c>
      <c r="Q1747" s="31" t="s">
        <v>842</v>
      </c>
      <c r="R1747" s="31" t="s">
        <v>1454</v>
      </c>
      <c r="S1747" s="31" t="s">
        <v>844</v>
      </c>
    </row>
    <row r="1748" spans="1:19" x14ac:dyDescent="0.25">
      <c r="A1748" s="31" t="s">
        <v>6443</v>
      </c>
      <c r="B1748" s="31" t="s">
        <v>3055</v>
      </c>
      <c r="C1748" s="31">
        <v>11453535</v>
      </c>
      <c r="D1748" s="31">
        <v>56370</v>
      </c>
      <c r="E1748" s="31" t="s">
        <v>833</v>
      </c>
      <c r="F1748" s="31" t="s">
        <v>834</v>
      </c>
      <c r="G1748" s="31" t="s">
        <v>1987</v>
      </c>
      <c r="H1748" s="31" t="s">
        <v>1988</v>
      </c>
      <c r="I1748" s="31" t="s">
        <v>3054</v>
      </c>
      <c r="J1748" s="31" t="s">
        <v>6444</v>
      </c>
      <c r="K1748" s="31"/>
      <c r="N1748" s="31" t="s">
        <v>6445</v>
      </c>
      <c r="O1748" s="31" t="s">
        <v>871</v>
      </c>
      <c r="Q1748" s="31" t="s">
        <v>842</v>
      </c>
      <c r="R1748" s="31" t="s">
        <v>843</v>
      </c>
      <c r="S1748" s="31" t="s">
        <v>844</v>
      </c>
    </row>
    <row r="1749" spans="1:19" x14ac:dyDescent="0.25">
      <c r="A1749" s="31" t="s">
        <v>6446</v>
      </c>
      <c r="B1749" s="31" t="s">
        <v>3041</v>
      </c>
      <c r="C1749" s="31">
        <v>11453633</v>
      </c>
      <c r="D1749" s="31">
        <v>56305</v>
      </c>
      <c r="E1749" s="31" t="s">
        <v>833</v>
      </c>
      <c r="F1749" s="31" t="s">
        <v>834</v>
      </c>
      <c r="G1749" s="31" t="s">
        <v>1987</v>
      </c>
      <c r="H1749" s="31" t="s">
        <v>1988</v>
      </c>
      <c r="I1749" s="31" t="s">
        <v>2662</v>
      </c>
      <c r="J1749" s="31" t="s">
        <v>6447</v>
      </c>
      <c r="K1749" s="31"/>
      <c r="N1749" s="31" t="s">
        <v>3347</v>
      </c>
    </row>
    <row r="1750" spans="1:19" x14ac:dyDescent="0.25">
      <c r="A1750" s="31" t="s">
        <v>6448</v>
      </c>
      <c r="B1750" s="31" t="s">
        <v>3055</v>
      </c>
      <c r="C1750" s="31">
        <v>11453723</v>
      </c>
      <c r="D1750" s="31">
        <v>56371</v>
      </c>
      <c r="E1750" s="31" t="s">
        <v>833</v>
      </c>
      <c r="F1750" s="31" t="s">
        <v>834</v>
      </c>
      <c r="G1750" s="31" t="s">
        <v>1987</v>
      </c>
      <c r="H1750" s="31" t="s">
        <v>1988</v>
      </c>
      <c r="I1750" s="31" t="s">
        <v>3054</v>
      </c>
      <c r="J1750" s="31" t="s">
        <v>2599</v>
      </c>
      <c r="K1750" s="31"/>
      <c r="N1750" s="31" t="s">
        <v>6433</v>
      </c>
      <c r="O1750" s="31" t="s">
        <v>871</v>
      </c>
      <c r="Q1750" s="31" t="s">
        <v>842</v>
      </c>
      <c r="R1750" s="31" t="s">
        <v>843</v>
      </c>
      <c r="S1750" s="31" t="s">
        <v>844</v>
      </c>
    </row>
    <row r="1751" spans="1:19" x14ac:dyDescent="0.25">
      <c r="A1751" s="31" t="s">
        <v>6449</v>
      </c>
      <c r="B1751" s="31" t="s">
        <v>3041</v>
      </c>
      <c r="C1751" s="31">
        <v>11453986</v>
      </c>
      <c r="D1751" s="31">
        <v>56306</v>
      </c>
      <c r="E1751" s="31" t="s">
        <v>833</v>
      </c>
      <c r="F1751" s="31" t="s">
        <v>834</v>
      </c>
      <c r="G1751" s="31" t="s">
        <v>1987</v>
      </c>
      <c r="H1751" s="31" t="s">
        <v>1988</v>
      </c>
      <c r="I1751" s="31" t="s">
        <v>2662</v>
      </c>
      <c r="J1751" s="31" t="s">
        <v>935</v>
      </c>
      <c r="K1751" s="31"/>
      <c r="N1751" s="31" t="s">
        <v>6450</v>
      </c>
      <c r="O1751" s="31" t="s">
        <v>857</v>
      </c>
      <c r="Q1751" s="31" t="s">
        <v>842</v>
      </c>
      <c r="R1751" s="31" t="s">
        <v>1454</v>
      </c>
      <c r="S1751" s="31" t="s">
        <v>844</v>
      </c>
    </row>
    <row r="1752" spans="1:19" x14ac:dyDescent="0.25">
      <c r="A1752" s="31" t="s">
        <v>6451</v>
      </c>
      <c r="B1752" s="31" t="s">
        <v>6452</v>
      </c>
      <c r="C1752" s="31">
        <v>11454157</v>
      </c>
      <c r="D1752" s="31">
        <v>56372</v>
      </c>
      <c r="E1752" s="31" t="s">
        <v>833</v>
      </c>
      <c r="F1752" s="31" t="s">
        <v>834</v>
      </c>
      <c r="G1752" s="31" t="s">
        <v>1987</v>
      </c>
      <c r="H1752" s="31" t="s">
        <v>1988</v>
      </c>
      <c r="I1752" s="31" t="s">
        <v>2609</v>
      </c>
      <c r="J1752" s="31" t="s">
        <v>6453</v>
      </c>
      <c r="K1752" s="31"/>
      <c r="N1752" s="31" t="s">
        <v>6454</v>
      </c>
      <c r="O1752" s="31" t="s">
        <v>871</v>
      </c>
      <c r="Q1752" s="31" t="s">
        <v>842</v>
      </c>
      <c r="R1752" s="31" t="s">
        <v>858</v>
      </c>
      <c r="S1752" s="31" t="s">
        <v>844</v>
      </c>
    </row>
    <row r="1753" spans="1:19" x14ac:dyDescent="0.25">
      <c r="A1753" s="31" t="s">
        <v>6455</v>
      </c>
      <c r="B1753" s="31" t="s">
        <v>3041</v>
      </c>
      <c r="C1753" s="31">
        <v>11454254</v>
      </c>
      <c r="D1753" s="31">
        <v>56307</v>
      </c>
      <c r="E1753" s="31" t="s">
        <v>833</v>
      </c>
      <c r="F1753" s="31" t="s">
        <v>834</v>
      </c>
      <c r="G1753" s="31" t="s">
        <v>1987</v>
      </c>
      <c r="H1753" s="31" t="s">
        <v>1988</v>
      </c>
      <c r="I1753" s="31" t="s">
        <v>2662</v>
      </c>
      <c r="J1753" s="31" t="s">
        <v>6456</v>
      </c>
      <c r="K1753" s="31"/>
      <c r="N1753" s="31" t="s">
        <v>6457</v>
      </c>
      <c r="O1753" s="31" t="s">
        <v>857</v>
      </c>
      <c r="Q1753" s="31" t="s">
        <v>842</v>
      </c>
      <c r="R1753" s="31" t="s">
        <v>1454</v>
      </c>
      <c r="S1753" s="31" t="s">
        <v>844</v>
      </c>
    </row>
    <row r="1754" spans="1:19" x14ac:dyDescent="0.25">
      <c r="A1754" s="31" t="s">
        <v>6458</v>
      </c>
      <c r="B1754" s="31" t="s">
        <v>3055</v>
      </c>
      <c r="C1754" s="31">
        <v>11454378</v>
      </c>
      <c r="D1754" s="31">
        <v>56373</v>
      </c>
      <c r="E1754" s="31" t="s">
        <v>833</v>
      </c>
      <c r="F1754" s="31" t="s">
        <v>834</v>
      </c>
      <c r="G1754" s="31" t="s">
        <v>1987</v>
      </c>
      <c r="H1754" s="31" t="s">
        <v>1988</v>
      </c>
      <c r="I1754" s="31" t="s">
        <v>3054</v>
      </c>
      <c r="J1754" s="31" t="s">
        <v>6459</v>
      </c>
      <c r="K1754" s="31"/>
      <c r="N1754" s="31" t="s">
        <v>6460</v>
      </c>
      <c r="O1754" s="31" t="s">
        <v>871</v>
      </c>
      <c r="Q1754" s="31" t="s">
        <v>842</v>
      </c>
      <c r="R1754" s="31" t="s">
        <v>858</v>
      </c>
      <c r="S1754" s="31" t="s">
        <v>844</v>
      </c>
    </row>
    <row r="1755" spans="1:19" x14ac:dyDescent="0.25">
      <c r="A1755" s="31" t="s">
        <v>6461</v>
      </c>
      <c r="B1755" s="31" t="s">
        <v>3041</v>
      </c>
      <c r="C1755" s="31">
        <v>11454475</v>
      </c>
      <c r="D1755" s="31">
        <v>56308</v>
      </c>
      <c r="E1755" s="31" t="s">
        <v>833</v>
      </c>
      <c r="F1755" s="31" t="s">
        <v>834</v>
      </c>
      <c r="G1755" s="31" t="s">
        <v>1987</v>
      </c>
      <c r="H1755" s="31" t="s">
        <v>1988</v>
      </c>
      <c r="I1755" s="31" t="s">
        <v>2662</v>
      </c>
      <c r="J1755" s="31" t="s">
        <v>6348</v>
      </c>
      <c r="K1755" s="31"/>
      <c r="N1755" s="31" t="s">
        <v>6462</v>
      </c>
    </row>
    <row r="1756" spans="1:19" x14ac:dyDescent="0.25">
      <c r="A1756" s="31" t="s">
        <v>6463</v>
      </c>
      <c r="B1756" s="31" t="s">
        <v>3055</v>
      </c>
      <c r="C1756" s="31">
        <v>11454845</v>
      </c>
      <c r="D1756" s="31">
        <v>56374</v>
      </c>
      <c r="E1756" s="31" t="s">
        <v>833</v>
      </c>
      <c r="F1756" s="31" t="s">
        <v>834</v>
      </c>
      <c r="G1756" s="31" t="s">
        <v>1987</v>
      </c>
      <c r="H1756" s="31" t="s">
        <v>1988</v>
      </c>
      <c r="I1756" s="31" t="s">
        <v>3054</v>
      </c>
      <c r="J1756" s="31" t="s">
        <v>6464</v>
      </c>
      <c r="K1756" s="31"/>
      <c r="N1756" s="31" t="s">
        <v>6433</v>
      </c>
      <c r="O1756" s="31" t="s">
        <v>871</v>
      </c>
      <c r="Q1756" s="31" t="s">
        <v>842</v>
      </c>
      <c r="R1756" s="31" t="s">
        <v>843</v>
      </c>
      <c r="S1756" s="31" t="s">
        <v>844</v>
      </c>
    </row>
    <row r="1757" spans="1:19" x14ac:dyDescent="0.25">
      <c r="A1757" s="31" t="s">
        <v>6465</v>
      </c>
      <c r="B1757" s="31" t="s">
        <v>3041</v>
      </c>
      <c r="C1757" s="31">
        <v>11455170</v>
      </c>
      <c r="D1757" s="31">
        <v>56309</v>
      </c>
      <c r="E1757" s="31" t="s">
        <v>833</v>
      </c>
      <c r="F1757" s="31" t="s">
        <v>834</v>
      </c>
      <c r="G1757" s="31" t="s">
        <v>1987</v>
      </c>
      <c r="H1757" s="31" t="s">
        <v>1988</v>
      </c>
      <c r="I1757" s="31" t="s">
        <v>2662</v>
      </c>
      <c r="J1757" s="31" t="s">
        <v>6466</v>
      </c>
      <c r="K1757" s="31"/>
      <c r="N1757" s="31" t="s">
        <v>6082</v>
      </c>
      <c r="O1757" s="31" t="s">
        <v>857</v>
      </c>
      <c r="Q1757" s="31" t="s">
        <v>842</v>
      </c>
      <c r="R1757" s="31" t="s">
        <v>1454</v>
      </c>
      <c r="S1757" s="31" t="s">
        <v>844</v>
      </c>
    </row>
    <row r="1758" spans="1:19" x14ac:dyDescent="0.25">
      <c r="A1758" s="31" t="s">
        <v>6467</v>
      </c>
      <c r="B1758" s="31" t="s">
        <v>3055</v>
      </c>
      <c r="C1758" s="31">
        <v>11455341</v>
      </c>
      <c r="D1758" s="31">
        <v>56375</v>
      </c>
      <c r="E1758" s="31" t="s">
        <v>833</v>
      </c>
      <c r="F1758" s="31" t="s">
        <v>834</v>
      </c>
      <c r="G1758" s="31" t="s">
        <v>1987</v>
      </c>
      <c r="H1758" s="31" t="s">
        <v>1988</v>
      </c>
      <c r="I1758" s="31" t="s">
        <v>3054</v>
      </c>
      <c r="J1758" s="31" t="s">
        <v>6468</v>
      </c>
      <c r="K1758" s="31"/>
      <c r="N1758" s="31" t="s">
        <v>6469</v>
      </c>
      <c r="O1758" s="31" t="s">
        <v>871</v>
      </c>
      <c r="Q1758" s="31" t="s">
        <v>842</v>
      </c>
      <c r="R1758" s="31" t="s">
        <v>858</v>
      </c>
      <c r="S1758" s="31" t="s">
        <v>844</v>
      </c>
    </row>
    <row r="1759" spans="1:19" x14ac:dyDescent="0.25">
      <c r="A1759" s="31" t="s">
        <v>6470</v>
      </c>
      <c r="B1759" s="31" t="s">
        <v>3055</v>
      </c>
      <c r="C1759" s="31">
        <v>11455638</v>
      </c>
      <c r="D1759" s="31">
        <v>56376</v>
      </c>
      <c r="E1759" s="31" t="s">
        <v>833</v>
      </c>
      <c r="F1759" s="31" t="s">
        <v>834</v>
      </c>
      <c r="G1759" s="31" t="s">
        <v>1987</v>
      </c>
      <c r="H1759" s="31" t="s">
        <v>1988</v>
      </c>
      <c r="I1759" s="31" t="s">
        <v>3054</v>
      </c>
      <c r="J1759" s="31" t="s">
        <v>6471</v>
      </c>
      <c r="K1759" s="31"/>
      <c r="N1759" s="31" t="s">
        <v>6433</v>
      </c>
      <c r="O1759" s="31" t="s">
        <v>871</v>
      </c>
      <c r="Q1759" s="31" t="s">
        <v>842</v>
      </c>
      <c r="R1759" s="31" t="s">
        <v>858</v>
      </c>
      <c r="S1759" s="31" t="s">
        <v>844</v>
      </c>
    </row>
    <row r="1760" spans="1:19" x14ac:dyDescent="0.25">
      <c r="A1760" s="31" t="s">
        <v>6472</v>
      </c>
      <c r="B1760" s="31" t="s">
        <v>3055</v>
      </c>
      <c r="C1760" s="31">
        <v>11455906</v>
      </c>
      <c r="D1760" s="31">
        <v>56377</v>
      </c>
      <c r="E1760" s="31" t="s">
        <v>833</v>
      </c>
      <c r="F1760" s="31" t="s">
        <v>834</v>
      </c>
      <c r="G1760" s="31" t="s">
        <v>1987</v>
      </c>
      <c r="H1760" s="31" t="s">
        <v>1988</v>
      </c>
      <c r="I1760" s="31" t="s">
        <v>3054</v>
      </c>
      <c r="J1760" s="31" t="s">
        <v>5754</v>
      </c>
      <c r="K1760" s="31"/>
      <c r="N1760" s="31" t="s">
        <v>5054</v>
      </c>
      <c r="O1760" s="31" t="s">
        <v>871</v>
      </c>
      <c r="Q1760" s="31" t="s">
        <v>842</v>
      </c>
      <c r="R1760" s="31" t="s">
        <v>843</v>
      </c>
      <c r="S1760" s="31" t="s">
        <v>844</v>
      </c>
    </row>
    <row r="1761" spans="1:19" x14ac:dyDescent="0.25">
      <c r="A1761" s="31" t="s">
        <v>6473</v>
      </c>
      <c r="B1761" s="31" t="s">
        <v>3041</v>
      </c>
      <c r="C1761" s="31">
        <v>11456008</v>
      </c>
      <c r="D1761" s="31">
        <v>56311</v>
      </c>
      <c r="E1761" s="31" t="s">
        <v>833</v>
      </c>
      <c r="F1761" s="31" t="s">
        <v>834</v>
      </c>
      <c r="G1761" s="31" t="s">
        <v>1987</v>
      </c>
      <c r="H1761" s="31" t="s">
        <v>1988</v>
      </c>
      <c r="I1761" s="31" t="s">
        <v>2662</v>
      </c>
      <c r="J1761" s="31" t="s">
        <v>4966</v>
      </c>
      <c r="K1761" s="31"/>
      <c r="N1761" s="31" t="s">
        <v>6474</v>
      </c>
      <c r="O1761" s="31" t="s">
        <v>857</v>
      </c>
      <c r="Q1761" s="31" t="s">
        <v>842</v>
      </c>
      <c r="R1761" s="31" t="s">
        <v>1454</v>
      </c>
      <c r="S1761" s="31" t="s">
        <v>844</v>
      </c>
    </row>
    <row r="1762" spans="1:19" x14ac:dyDescent="0.25">
      <c r="A1762" s="31" t="s">
        <v>6475</v>
      </c>
      <c r="B1762" s="31" t="s">
        <v>3055</v>
      </c>
      <c r="C1762" s="31">
        <v>11456417</v>
      </c>
      <c r="D1762" s="31">
        <v>56378</v>
      </c>
      <c r="E1762" s="31" t="s">
        <v>833</v>
      </c>
      <c r="F1762" s="31" t="s">
        <v>834</v>
      </c>
      <c r="G1762" s="31" t="s">
        <v>1987</v>
      </c>
      <c r="H1762" s="31" t="s">
        <v>1988</v>
      </c>
      <c r="I1762" s="31" t="s">
        <v>3054</v>
      </c>
      <c r="J1762" s="31" t="s">
        <v>6476</v>
      </c>
      <c r="K1762" s="31"/>
      <c r="N1762" s="31" t="s">
        <v>6433</v>
      </c>
      <c r="O1762" s="31" t="s">
        <v>857</v>
      </c>
      <c r="Q1762" s="31" t="s">
        <v>842</v>
      </c>
      <c r="R1762" s="31" t="s">
        <v>858</v>
      </c>
      <c r="S1762" s="31" t="s">
        <v>844</v>
      </c>
    </row>
    <row r="1763" spans="1:19" x14ac:dyDescent="0.25">
      <c r="A1763" s="31" t="s">
        <v>6477</v>
      </c>
      <c r="B1763" s="31" t="s">
        <v>3041</v>
      </c>
      <c r="C1763" s="31">
        <v>11456527</v>
      </c>
      <c r="D1763" s="31">
        <v>56312</v>
      </c>
      <c r="E1763" s="31" t="s">
        <v>833</v>
      </c>
      <c r="F1763" s="31" t="s">
        <v>834</v>
      </c>
      <c r="G1763" s="31" t="s">
        <v>1987</v>
      </c>
      <c r="H1763" s="31" t="s">
        <v>1988</v>
      </c>
      <c r="I1763" s="31" t="s">
        <v>2662</v>
      </c>
      <c r="J1763" s="31" t="s">
        <v>6478</v>
      </c>
      <c r="K1763" s="31"/>
      <c r="N1763" s="31" t="s">
        <v>5742</v>
      </c>
      <c r="O1763" s="31" t="s">
        <v>857</v>
      </c>
      <c r="Q1763" s="31" t="s">
        <v>842</v>
      </c>
      <c r="R1763" s="31" t="s">
        <v>1454</v>
      </c>
      <c r="S1763" s="31" t="s">
        <v>844</v>
      </c>
    </row>
    <row r="1764" spans="1:19" x14ac:dyDescent="0.25">
      <c r="A1764" s="31" t="s">
        <v>6479</v>
      </c>
      <c r="B1764" s="31" t="s">
        <v>3055</v>
      </c>
      <c r="C1764" s="31">
        <v>11456623</v>
      </c>
      <c r="D1764" s="31">
        <v>56379</v>
      </c>
      <c r="E1764" s="31" t="s">
        <v>833</v>
      </c>
      <c r="F1764" s="31" t="s">
        <v>834</v>
      </c>
      <c r="G1764" s="31" t="s">
        <v>1987</v>
      </c>
      <c r="H1764" s="31" t="s">
        <v>1988</v>
      </c>
      <c r="I1764" s="31" t="s">
        <v>3054</v>
      </c>
      <c r="J1764" s="31" t="s">
        <v>6480</v>
      </c>
      <c r="K1764" s="31"/>
      <c r="N1764" s="31" t="s">
        <v>5099</v>
      </c>
      <c r="O1764" s="31" t="s">
        <v>841</v>
      </c>
      <c r="Q1764" s="31" t="s">
        <v>842</v>
      </c>
      <c r="R1764" s="31" t="s">
        <v>843</v>
      </c>
      <c r="S1764" s="31" t="s">
        <v>844</v>
      </c>
    </row>
    <row r="1765" spans="1:19" x14ac:dyDescent="0.25">
      <c r="A1765" s="31" t="s">
        <v>6481</v>
      </c>
      <c r="B1765" s="31" t="s">
        <v>3055</v>
      </c>
      <c r="C1765" s="31">
        <v>11457392</v>
      </c>
      <c r="D1765" s="31">
        <v>56380</v>
      </c>
      <c r="E1765" s="31" t="s">
        <v>833</v>
      </c>
      <c r="F1765" s="31" t="s">
        <v>834</v>
      </c>
      <c r="G1765" s="31" t="s">
        <v>1987</v>
      </c>
      <c r="H1765" s="31" t="s">
        <v>1988</v>
      </c>
      <c r="I1765" s="31" t="s">
        <v>3054</v>
      </c>
      <c r="J1765" s="31" t="s">
        <v>6482</v>
      </c>
      <c r="K1765" s="31"/>
      <c r="N1765" s="31" t="s">
        <v>6483</v>
      </c>
      <c r="O1765" s="31" t="s">
        <v>871</v>
      </c>
      <c r="Q1765" s="31" t="s">
        <v>842</v>
      </c>
      <c r="R1765" s="31" t="s">
        <v>843</v>
      </c>
      <c r="S1765" s="31" t="s">
        <v>844</v>
      </c>
    </row>
    <row r="1766" spans="1:19" x14ac:dyDescent="0.25">
      <c r="A1766" s="31" t="s">
        <v>6484</v>
      </c>
      <c r="B1766" s="31" t="s">
        <v>3055</v>
      </c>
      <c r="C1766" s="31">
        <v>11457701</v>
      </c>
      <c r="D1766" s="31">
        <v>56381</v>
      </c>
      <c r="E1766" s="31" t="s">
        <v>833</v>
      </c>
      <c r="F1766" s="31" t="s">
        <v>834</v>
      </c>
      <c r="G1766" s="31" t="s">
        <v>1987</v>
      </c>
      <c r="H1766" s="31" t="s">
        <v>1988</v>
      </c>
      <c r="I1766" s="31" t="s">
        <v>3054</v>
      </c>
      <c r="J1766" s="31" t="s">
        <v>6485</v>
      </c>
      <c r="K1766" s="31"/>
      <c r="N1766" s="31" t="s">
        <v>6433</v>
      </c>
      <c r="O1766" s="31" t="s">
        <v>871</v>
      </c>
      <c r="Q1766" s="31" t="s">
        <v>842</v>
      </c>
      <c r="R1766" s="31" t="s">
        <v>858</v>
      </c>
      <c r="S1766" s="31" t="s">
        <v>844</v>
      </c>
    </row>
    <row r="1767" spans="1:19" x14ac:dyDescent="0.25">
      <c r="A1767" s="31" t="s">
        <v>6486</v>
      </c>
      <c r="B1767" s="31" t="s">
        <v>6487</v>
      </c>
      <c r="C1767" s="31">
        <v>11458591</v>
      </c>
      <c r="D1767" s="31">
        <v>56385</v>
      </c>
      <c r="E1767" s="31" t="s">
        <v>833</v>
      </c>
      <c r="F1767" s="31" t="s">
        <v>834</v>
      </c>
      <c r="G1767" s="31" t="s">
        <v>1987</v>
      </c>
      <c r="H1767" s="31" t="s">
        <v>1988</v>
      </c>
      <c r="I1767" s="31" t="s">
        <v>2662</v>
      </c>
      <c r="J1767" s="31" t="s">
        <v>6488</v>
      </c>
      <c r="K1767" s="31"/>
      <c r="N1767" s="31" t="s">
        <v>5544</v>
      </c>
      <c r="O1767" s="31" t="s">
        <v>857</v>
      </c>
      <c r="Q1767" s="31" t="s">
        <v>842</v>
      </c>
      <c r="R1767" s="31" t="s">
        <v>1454</v>
      </c>
      <c r="S1767" s="31" t="s">
        <v>844</v>
      </c>
    </row>
    <row r="1768" spans="1:19" x14ac:dyDescent="0.25">
      <c r="A1768" s="31" t="s">
        <v>6489</v>
      </c>
      <c r="B1768" s="31" t="s">
        <v>6490</v>
      </c>
      <c r="C1768" s="31">
        <v>11461298</v>
      </c>
      <c r="D1768" s="31">
        <v>56328</v>
      </c>
      <c r="E1768" s="31" t="s">
        <v>833</v>
      </c>
      <c r="F1768" s="31" t="s">
        <v>834</v>
      </c>
      <c r="G1768" s="31" t="s">
        <v>1987</v>
      </c>
      <c r="H1768" s="31" t="s">
        <v>1988</v>
      </c>
      <c r="I1768" s="31" t="s">
        <v>2592</v>
      </c>
      <c r="J1768" s="31" t="s">
        <v>6491</v>
      </c>
      <c r="K1768" s="31"/>
      <c r="N1768" s="31" t="s">
        <v>6025</v>
      </c>
      <c r="O1768" s="31" t="s">
        <v>857</v>
      </c>
      <c r="Q1768" s="31" t="s">
        <v>842</v>
      </c>
      <c r="R1768" s="31" t="s">
        <v>843</v>
      </c>
      <c r="S1768" s="31" t="s">
        <v>844</v>
      </c>
    </row>
    <row r="1769" spans="1:19" x14ac:dyDescent="0.25">
      <c r="A1769" s="31" t="s">
        <v>6492</v>
      </c>
      <c r="B1769" s="31" t="s">
        <v>6494</v>
      </c>
      <c r="C1769" s="31">
        <v>11463751</v>
      </c>
      <c r="D1769" s="31">
        <v>56335</v>
      </c>
      <c r="E1769" s="31" t="s">
        <v>833</v>
      </c>
      <c r="F1769" s="31" t="s">
        <v>834</v>
      </c>
      <c r="G1769" s="31" t="s">
        <v>1987</v>
      </c>
      <c r="H1769" s="31" t="s">
        <v>1988</v>
      </c>
      <c r="I1769" s="31" t="s">
        <v>6493</v>
      </c>
      <c r="J1769" s="31" t="s">
        <v>140</v>
      </c>
      <c r="K1769" s="31"/>
      <c r="N1769" s="31" t="s">
        <v>6495</v>
      </c>
      <c r="O1769" s="31" t="s">
        <v>857</v>
      </c>
      <c r="Q1769" s="31" t="s">
        <v>842</v>
      </c>
      <c r="R1769" s="31" t="s">
        <v>843</v>
      </c>
      <c r="S1769" s="31" t="s">
        <v>844</v>
      </c>
    </row>
    <row r="1770" spans="1:19" x14ac:dyDescent="0.25">
      <c r="A1770" s="31" t="s">
        <v>6496</v>
      </c>
      <c r="B1770" s="31" t="s">
        <v>6494</v>
      </c>
      <c r="C1770" s="31">
        <v>11464093</v>
      </c>
      <c r="D1770" s="31">
        <v>56337</v>
      </c>
      <c r="E1770" s="31" t="s">
        <v>833</v>
      </c>
      <c r="F1770" s="31" t="s">
        <v>834</v>
      </c>
      <c r="G1770" s="31" t="s">
        <v>1987</v>
      </c>
      <c r="H1770" s="31" t="s">
        <v>1988</v>
      </c>
      <c r="I1770" s="31" t="s">
        <v>6493</v>
      </c>
      <c r="J1770" s="31" t="s">
        <v>6497</v>
      </c>
      <c r="K1770" s="31"/>
      <c r="N1770" s="31" t="s">
        <v>1280</v>
      </c>
      <c r="O1770" s="31" t="s">
        <v>857</v>
      </c>
      <c r="Q1770" s="31" t="s">
        <v>842</v>
      </c>
      <c r="R1770" s="31" t="s">
        <v>1454</v>
      </c>
      <c r="S1770" s="31" t="s">
        <v>844</v>
      </c>
    </row>
    <row r="1771" spans="1:19" x14ac:dyDescent="0.25">
      <c r="A1771" s="31" t="s">
        <v>6498</v>
      </c>
      <c r="B1771" s="31" t="s">
        <v>6494</v>
      </c>
      <c r="C1771" s="31">
        <v>11464257</v>
      </c>
      <c r="D1771" s="31">
        <v>56338</v>
      </c>
      <c r="E1771" s="31" t="s">
        <v>833</v>
      </c>
      <c r="F1771" s="31" t="s">
        <v>834</v>
      </c>
      <c r="G1771" s="31" t="s">
        <v>1987</v>
      </c>
      <c r="H1771" s="31" t="s">
        <v>1988</v>
      </c>
      <c r="I1771" s="31" t="s">
        <v>6493</v>
      </c>
      <c r="J1771" s="31" t="s">
        <v>6499</v>
      </c>
      <c r="K1771" s="31"/>
      <c r="N1771" s="31" t="s">
        <v>6500</v>
      </c>
      <c r="O1771" s="31" t="s">
        <v>857</v>
      </c>
      <c r="Q1771" s="31" t="s">
        <v>842</v>
      </c>
      <c r="R1771" s="31" t="s">
        <v>843</v>
      </c>
      <c r="S1771" s="31" t="s">
        <v>844</v>
      </c>
    </row>
    <row r="1772" spans="1:19" x14ac:dyDescent="0.25">
      <c r="A1772" s="31" t="s">
        <v>6501</v>
      </c>
      <c r="B1772" s="31" t="s">
        <v>6494</v>
      </c>
      <c r="C1772" s="31">
        <v>11464428</v>
      </c>
      <c r="D1772" s="31">
        <v>56339</v>
      </c>
      <c r="E1772" s="31" t="s">
        <v>833</v>
      </c>
      <c r="F1772" s="31" t="s">
        <v>834</v>
      </c>
      <c r="G1772" s="31" t="s">
        <v>1987</v>
      </c>
      <c r="H1772" s="31" t="s">
        <v>1988</v>
      </c>
      <c r="I1772" s="31" t="s">
        <v>6493</v>
      </c>
      <c r="J1772" s="31" t="s">
        <v>6502</v>
      </c>
      <c r="K1772" s="31"/>
      <c r="N1772" s="31" t="s">
        <v>6503</v>
      </c>
      <c r="O1772" s="31" t="s">
        <v>871</v>
      </c>
      <c r="Q1772" s="31" t="s">
        <v>842</v>
      </c>
      <c r="R1772" s="31" t="s">
        <v>858</v>
      </c>
      <c r="S1772" s="31" t="s">
        <v>844</v>
      </c>
    </row>
    <row r="1773" spans="1:19" x14ac:dyDescent="0.25">
      <c r="A1773" s="31" t="s">
        <v>6504</v>
      </c>
      <c r="B1773" s="31" t="s">
        <v>6494</v>
      </c>
      <c r="C1773" s="31">
        <v>11464790</v>
      </c>
      <c r="D1773" s="31">
        <v>56340</v>
      </c>
      <c r="E1773" s="31" t="s">
        <v>833</v>
      </c>
      <c r="F1773" s="31" t="s">
        <v>834</v>
      </c>
      <c r="G1773" s="31" t="s">
        <v>1987</v>
      </c>
      <c r="H1773" s="31" t="s">
        <v>1988</v>
      </c>
      <c r="I1773" s="31" t="s">
        <v>6493</v>
      </c>
      <c r="J1773" s="31" t="s">
        <v>3377</v>
      </c>
      <c r="K1773" s="31"/>
      <c r="N1773" s="31" t="s">
        <v>6505</v>
      </c>
      <c r="O1773" s="31" t="s">
        <v>841</v>
      </c>
      <c r="Q1773" s="31" t="s">
        <v>842</v>
      </c>
      <c r="R1773" s="31" t="s">
        <v>843</v>
      </c>
      <c r="S1773" s="31" t="s">
        <v>844</v>
      </c>
    </row>
    <row r="1774" spans="1:19" x14ac:dyDescent="0.25">
      <c r="A1774" s="31" t="s">
        <v>6506</v>
      </c>
      <c r="B1774" s="31" t="s">
        <v>6507</v>
      </c>
      <c r="C1774" s="31">
        <v>11465382</v>
      </c>
      <c r="D1774" s="31">
        <v>56344</v>
      </c>
      <c r="E1774" s="31" t="s">
        <v>833</v>
      </c>
      <c r="F1774" s="31" t="s">
        <v>834</v>
      </c>
      <c r="G1774" s="31" t="s">
        <v>1987</v>
      </c>
      <c r="H1774" s="31" t="s">
        <v>1988</v>
      </c>
      <c r="I1774" s="31" t="s">
        <v>2662</v>
      </c>
      <c r="J1774" s="31" t="s">
        <v>935</v>
      </c>
      <c r="K1774" s="31"/>
      <c r="N1774" s="31" t="s">
        <v>6508</v>
      </c>
      <c r="O1774" s="31" t="s">
        <v>841</v>
      </c>
      <c r="Q1774" s="31" t="s">
        <v>842</v>
      </c>
      <c r="R1774" s="31" t="s">
        <v>843</v>
      </c>
      <c r="S1774" s="31" t="s">
        <v>844</v>
      </c>
    </row>
    <row r="1775" spans="1:19" x14ac:dyDescent="0.25">
      <c r="A1775" s="31" t="s">
        <v>6509</v>
      </c>
      <c r="B1775" s="31" t="s">
        <v>6507</v>
      </c>
      <c r="C1775" s="31">
        <v>11465530</v>
      </c>
      <c r="D1775" s="31">
        <v>56345</v>
      </c>
      <c r="E1775" s="31" t="s">
        <v>833</v>
      </c>
      <c r="F1775" s="31" t="s">
        <v>834</v>
      </c>
      <c r="G1775" s="31" t="s">
        <v>1987</v>
      </c>
      <c r="H1775" s="31" t="s">
        <v>1988</v>
      </c>
      <c r="I1775" s="31" t="s">
        <v>2662</v>
      </c>
      <c r="J1775" s="31" t="s">
        <v>2599</v>
      </c>
      <c r="K1775" s="31"/>
      <c r="N1775" s="31" t="s">
        <v>6508</v>
      </c>
      <c r="O1775" s="31" t="s">
        <v>841</v>
      </c>
      <c r="Q1775" s="31" t="s">
        <v>842</v>
      </c>
      <c r="R1775" s="31" t="s">
        <v>1454</v>
      </c>
      <c r="S1775" s="31" t="s">
        <v>844</v>
      </c>
    </row>
    <row r="1776" spans="1:19" x14ac:dyDescent="0.25">
      <c r="A1776" s="31" t="s">
        <v>6510</v>
      </c>
      <c r="B1776" s="31" t="s">
        <v>6507</v>
      </c>
      <c r="C1776" s="31">
        <v>11465671</v>
      </c>
      <c r="D1776" s="31">
        <v>56346</v>
      </c>
      <c r="E1776" s="31" t="s">
        <v>833</v>
      </c>
      <c r="F1776" s="31" t="s">
        <v>834</v>
      </c>
      <c r="G1776" s="31" t="s">
        <v>1987</v>
      </c>
      <c r="H1776" s="31" t="s">
        <v>1988</v>
      </c>
      <c r="I1776" s="31" t="s">
        <v>2662</v>
      </c>
      <c r="J1776" s="31" t="s">
        <v>6511</v>
      </c>
      <c r="K1776" s="31"/>
      <c r="N1776" s="31" t="s">
        <v>5050</v>
      </c>
      <c r="O1776" s="31" t="s">
        <v>871</v>
      </c>
      <c r="Q1776" s="31" t="s">
        <v>842</v>
      </c>
      <c r="R1776" s="31" t="s">
        <v>858</v>
      </c>
      <c r="S1776" s="31" t="s">
        <v>844</v>
      </c>
    </row>
    <row r="1777" spans="1:19" x14ac:dyDescent="0.25">
      <c r="A1777" s="31" t="s">
        <v>6512</v>
      </c>
      <c r="B1777" s="31" t="s">
        <v>3114</v>
      </c>
      <c r="C1777" s="31">
        <v>11465905</v>
      </c>
      <c r="D1777" s="31">
        <v>56347</v>
      </c>
      <c r="E1777" s="31" t="s">
        <v>833</v>
      </c>
      <c r="F1777" s="31" t="s">
        <v>834</v>
      </c>
      <c r="G1777" s="31" t="s">
        <v>1987</v>
      </c>
      <c r="H1777" s="31" t="s">
        <v>1988</v>
      </c>
      <c r="I1777" s="31" t="s">
        <v>2609</v>
      </c>
      <c r="J1777" s="31" t="s">
        <v>6513</v>
      </c>
      <c r="K1777" s="31"/>
      <c r="N1777" s="31" t="s">
        <v>6514</v>
      </c>
      <c r="O1777" s="31" t="s">
        <v>871</v>
      </c>
      <c r="Q1777" s="31" t="s">
        <v>842</v>
      </c>
      <c r="R1777" s="31" t="s">
        <v>843</v>
      </c>
      <c r="S1777" s="31" t="s">
        <v>844</v>
      </c>
    </row>
    <row r="1778" spans="1:19" x14ac:dyDescent="0.25">
      <c r="A1778" s="31" t="s">
        <v>6515</v>
      </c>
      <c r="B1778" s="31" t="s">
        <v>3114</v>
      </c>
      <c r="C1778" s="31">
        <v>11466048</v>
      </c>
      <c r="D1778" s="31">
        <v>56348</v>
      </c>
      <c r="E1778" s="31" t="s">
        <v>833</v>
      </c>
      <c r="F1778" s="31" t="s">
        <v>834</v>
      </c>
      <c r="G1778" s="31" t="s">
        <v>1987</v>
      </c>
      <c r="H1778" s="31" t="s">
        <v>1988</v>
      </c>
      <c r="I1778" s="31" t="s">
        <v>2609</v>
      </c>
      <c r="J1778" s="31" t="s">
        <v>935</v>
      </c>
      <c r="K1778" s="31"/>
      <c r="N1778" s="31" t="s">
        <v>6516</v>
      </c>
      <c r="O1778" s="31" t="s">
        <v>871</v>
      </c>
      <c r="Q1778" s="31" t="s">
        <v>842</v>
      </c>
      <c r="R1778" s="31" t="s">
        <v>843</v>
      </c>
      <c r="S1778" s="31" t="s">
        <v>844</v>
      </c>
    </row>
    <row r="1779" spans="1:19" x14ac:dyDescent="0.25">
      <c r="A1779" s="31" t="s">
        <v>6517</v>
      </c>
      <c r="B1779" s="31" t="s">
        <v>3114</v>
      </c>
      <c r="C1779" s="31">
        <v>11466294</v>
      </c>
      <c r="D1779" s="31">
        <v>56349</v>
      </c>
      <c r="E1779" s="31" t="s">
        <v>833</v>
      </c>
      <c r="F1779" s="31" t="s">
        <v>834</v>
      </c>
      <c r="G1779" s="31" t="s">
        <v>1987</v>
      </c>
      <c r="H1779" s="31" t="s">
        <v>1988</v>
      </c>
      <c r="I1779" s="31" t="s">
        <v>2609</v>
      </c>
      <c r="J1779" s="31" t="s">
        <v>3097</v>
      </c>
      <c r="K1779" s="31"/>
      <c r="N1779" s="31" t="s">
        <v>6518</v>
      </c>
      <c r="O1779" s="31" t="s">
        <v>857</v>
      </c>
      <c r="Q1779" s="31" t="s">
        <v>842</v>
      </c>
      <c r="R1779" s="31" t="s">
        <v>1454</v>
      </c>
      <c r="S1779" s="31" t="s">
        <v>844</v>
      </c>
    </row>
    <row r="1780" spans="1:19" x14ac:dyDescent="0.25">
      <c r="A1780" s="31" t="s">
        <v>6519</v>
      </c>
      <c r="B1780" s="31" t="s">
        <v>3114</v>
      </c>
      <c r="C1780" s="31">
        <v>11466595</v>
      </c>
      <c r="D1780" s="31">
        <v>56350</v>
      </c>
      <c r="E1780" s="31" t="s">
        <v>833</v>
      </c>
      <c r="F1780" s="31" t="s">
        <v>834</v>
      </c>
      <c r="G1780" s="31" t="s">
        <v>1987</v>
      </c>
      <c r="H1780" s="31" t="s">
        <v>1988</v>
      </c>
      <c r="I1780" s="31" t="s">
        <v>2609</v>
      </c>
      <c r="J1780" s="31" t="s">
        <v>6520</v>
      </c>
      <c r="K1780" s="31"/>
      <c r="N1780" s="31" t="s">
        <v>6521</v>
      </c>
    </row>
    <row r="1781" spans="1:19" x14ac:dyDescent="0.25">
      <c r="A1781" s="31" t="s">
        <v>6522</v>
      </c>
      <c r="B1781" s="31" t="s">
        <v>3114</v>
      </c>
      <c r="C1781" s="31">
        <v>11466712</v>
      </c>
      <c r="D1781" s="31">
        <v>56351</v>
      </c>
      <c r="E1781" s="31" t="s">
        <v>833</v>
      </c>
      <c r="F1781" s="31" t="s">
        <v>834</v>
      </c>
      <c r="G1781" s="31" t="s">
        <v>1987</v>
      </c>
      <c r="H1781" s="31" t="s">
        <v>1988</v>
      </c>
      <c r="I1781" s="31" t="s">
        <v>2609</v>
      </c>
      <c r="J1781" s="31" t="s">
        <v>6523</v>
      </c>
      <c r="K1781" s="31"/>
      <c r="N1781" s="31" t="s">
        <v>6203</v>
      </c>
      <c r="O1781" s="31" t="s">
        <v>871</v>
      </c>
      <c r="Q1781" s="31" t="s">
        <v>842</v>
      </c>
      <c r="R1781" s="31" t="s">
        <v>843</v>
      </c>
      <c r="S1781" s="31" t="s">
        <v>844</v>
      </c>
    </row>
    <row r="1782" spans="1:19" x14ac:dyDescent="0.25">
      <c r="A1782" s="31" t="s">
        <v>6524</v>
      </c>
      <c r="B1782" s="31" t="s">
        <v>3114</v>
      </c>
      <c r="C1782" s="31">
        <v>11466849</v>
      </c>
      <c r="D1782" s="31">
        <v>56352</v>
      </c>
      <c r="E1782" s="31" t="s">
        <v>833</v>
      </c>
      <c r="F1782" s="31" t="s">
        <v>834</v>
      </c>
      <c r="G1782" s="31" t="s">
        <v>1987</v>
      </c>
      <c r="H1782" s="31" t="s">
        <v>1988</v>
      </c>
      <c r="I1782" s="31" t="s">
        <v>2609</v>
      </c>
      <c r="J1782" s="31" t="s">
        <v>6525</v>
      </c>
      <c r="K1782" s="31"/>
      <c r="N1782" s="31" t="s">
        <v>6526</v>
      </c>
      <c r="O1782" s="31" t="s">
        <v>857</v>
      </c>
      <c r="Q1782" s="31" t="s">
        <v>842</v>
      </c>
      <c r="R1782" s="31" t="s">
        <v>843</v>
      </c>
      <c r="S1782" s="31" t="s">
        <v>844</v>
      </c>
    </row>
    <row r="1783" spans="1:19" x14ac:dyDescent="0.25">
      <c r="A1783" s="31" t="s">
        <v>6527</v>
      </c>
      <c r="B1783" s="31" t="s">
        <v>3114</v>
      </c>
      <c r="C1783" s="31">
        <v>11466988</v>
      </c>
      <c r="D1783" s="31">
        <v>56353</v>
      </c>
      <c r="E1783" s="31" t="s">
        <v>833</v>
      </c>
      <c r="F1783" s="31" t="s">
        <v>834</v>
      </c>
      <c r="G1783" s="31" t="s">
        <v>1987</v>
      </c>
      <c r="H1783" s="31" t="s">
        <v>1988</v>
      </c>
      <c r="I1783" s="31" t="s">
        <v>2609</v>
      </c>
      <c r="J1783" s="31" t="s">
        <v>2698</v>
      </c>
      <c r="K1783" s="31"/>
      <c r="N1783" s="31" t="s">
        <v>6528</v>
      </c>
      <c r="O1783" s="31" t="s">
        <v>871</v>
      </c>
      <c r="Q1783" s="31" t="s">
        <v>842</v>
      </c>
      <c r="R1783" s="31" t="s">
        <v>843</v>
      </c>
      <c r="S1783" s="31" t="s">
        <v>844</v>
      </c>
    </row>
    <row r="1784" spans="1:19" x14ac:dyDescent="0.25">
      <c r="A1784" s="31" t="s">
        <v>6529</v>
      </c>
      <c r="B1784" s="31" t="s">
        <v>3114</v>
      </c>
      <c r="C1784" s="31">
        <v>11467106</v>
      </c>
      <c r="D1784" s="31">
        <v>56354</v>
      </c>
      <c r="E1784" s="31" t="s">
        <v>833</v>
      </c>
      <c r="F1784" s="31" t="s">
        <v>834</v>
      </c>
      <c r="G1784" s="31" t="s">
        <v>1987</v>
      </c>
      <c r="H1784" s="31" t="s">
        <v>1988</v>
      </c>
      <c r="I1784" s="31" t="s">
        <v>2609</v>
      </c>
      <c r="J1784" s="31" t="s">
        <v>6464</v>
      </c>
      <c r="K1784" s="31"/>
      <c r="N1784" s="31" t="s">
        <v>6521</v>
      </c>
    </row>
    <row r="1785" spans="1:19" x14ac:dyDescent="0.25">
      <c r="A1785" s="31" t="s">
        <v>6530</v>
      </c>
      <c r="B1785" s="31" t="s">
        <v>3114</v>
      </c>
      <c r="C1785" s="31">
        <v>11467213</v>
      </c>
      <c r="D1785" s="31">
        <v>56355</v>
      </c>
      <c r="E1785" s="31" t="s">
        <v>833</v>
      </c>
      <c r="F1785" s="31" t="s">
        <v>834</v>
      </c>
      <c r="G1785" s="31" t="s">
        <v>1987</v>
      </c>
      <c r="H1785" s="31" t="s">
        <v>1988</v>
      </c>
      <c r="I1785" s="31" t="s">
        <v>2609</v>
      </c>
      <c r="J1785" s="31" t="s">
        <v>6531</v>
      </c>
      <c r="K1785" s="31"/>
      <c r="N1785" s="31" t="s">
        <v>2978</v>
      </c>
      <c r="O1785" s="31" t="s">
        <v>841</v>
      </c>
      <c r="Q1785" s="31" t="s">
        <v>842</v>
      </c>
      <c r="R1785" s="31" t="s">
        <v>843</v>
      </c>
      <c r="S1785" s="31" t="s">
        <v>844</v>
      </c>
    </row>
    <row r="1786" spans="1:19" x14ac:dyDescent="0.25">
      <c r="A1786" s="31" t="s">
        <v>6532</v>
      </c>
      <c r="B1786" s="31" t="s">
        <v>3055</v>
      </c>
      <c r="C1786" s="31">
        <v>11467337</v>
      </c>
      <c r="D1786" s="31">
        <v>56361</v>
      </c>
      <c r="E1786" s="31" t="s">
        <v>833</v>
      </c>
      <c r="F1786" s="31" t="s">
        <v>834</v>
      </c>
      <c r="G1786" s="31" t="s">
        <v>1987</v>
      </c>
      <c r="H1786" s="31" t="s">
        <v>1988</v>
      </c>
      <c r="I1786" s="31" t="s">
        <v>3054</v>
      </c>
      <c r="J1786" s="31" t="s">
        <v>209</v>
      </c>
      <c r="K1786" s="31"/>
      <c r="N1786" s="31" t="s">
        <v>2959</v>
      </c>
      <c r="O1786" s="31" t="s">
        <v>841</v>
      </c>
      <c r="Q1786" s="31" t="s">
        <v>842</v>
      </c>
      <c r="R1786" s="31" t="s">
        <v>843</v>
      </c>
      <c r="S1786" s="31" t="s">
        <v>844</v>
      </c>
    </row>
    <row r="1787" spans="1:19" x14ac:dyDescent="0.25">
      <c r="A1787" s="31" t="s">
        <v>6533</v>
      </c>
      <c r="B1787" s="31" t="s">
        <v>3055</v>
      </c>
      <c r="C1787" s="31">
        <v>11467440</v>
      </c>
      <c r="D1787" s="31">
        <v>56362</v>
      </c>
      <c r="E1787" s="31" t="s">
        <v>833</v>
      </c>
      <c r="F1787" s="31" t="s">
        <v>834</v>
      </c>
      <c r="G1787" s="31" t="s">
        <v>1987</v>
      </c>
      <c r="H1787" s="31" t="s">
        <v>1988</v>
      </c>
      <c r="I1787" s="31" t="s">
        <v>3054</v>
      </c>
      <c r="J1787" s="31" t="s">
        <v>5546</v>
      </c>
      <c r="K1787" s="31"/>
      <c r="N1787" s="31" t="s">
        <v>6433</v>
      </c>
      <c r="O1787" s="31" t="s">
        <v>871</v>
      </c>
      <c r="Q1787" s="31" t="s">
        <v>842</v>
      </c>
      <c r="R1787" s="31" t="s">
        <v>858</v>
      </c>
      <c r="S1787" s="31" t="s">
        <v>844</v>
      </c>
    </row>
    <row r="1788" spans="1:19" x14ac:dyDescent="0.25">
      <c r="A1788" s="31" t="s">
        <v>6534</v>
      </c>
      <c r="B1788" s="31" t="s">
        <v>3055</v>
      </c>
      <c r="C1788" s="31">
        <v>11467533</v>
      </c>
      <c r="D1788" s="31">
        <v>56363</v>
      </c>
      <c r="E1788" s="31" t="s">
        <v>833</v>
      </c>
      <c r="F1788" s="31" t="s">
        <v>834</v>
      </c>
      <c r="G1788" s="31" t="s">
        <v>1987</v>
      </c>
      <c r="H1788" s="31" t="s">
        <v>1988</v>
      </c>
      <c r="I1788" s="31" t="s">
        <v>3054</v>
      </c>
      <c r="J1788" s="31" t="s">
        <v>6535</v>
      </c>
      <c r="K1788" s="31"/>
      <c r="N1788" s="31" t="s">
        <v>6433</v>
      </c>
      <c r="O1788" s="31" t="s">
        <v>871</v>
      </c>
      <c r="Q1788" s="31" t="s">
        <v>842</v>
      </c>
      <c r="R1788" s="31" t="s">
        <v>858</v>
      </c>
      <c r="S1788" s="31" t="s">
        <v>844</v>
      </c>
    </row>
    <row r="1789" spans="1:19" x14ac:dyDescent="0.25">
      <c r="A1789" s="31" t="s">
        <v>6536</v>
      </c>
      <c r="B1789" s="31" t="s">
        <v>3055</v>
      </c>
      <c r="C1789" s="31">
        <v>11467624</v>
      </c>
      <c r="D1789" s="31">
        <v>56364</v>
      </c>
      <c r="E1789" s="31" t="s">
        <v>833</v>
      </c>
      <c r="F1789" s="31" t="s">
        <v>834</v>
      </c>
      <c r="G1789" s="31" t="s">
        <v>1987</v>
      </c>
      <c r="H1789" s="31" t="s">
        <v>1988</v>
      </c>
      <c r="I1789" s="31" t="s">
        <v>3054</v>
      </c>
      <c r="J1789" s="31" t="s">
        <v>6537</v>
      </c>
      <c r="K1789" s="31"/>
      <c r="N1789" s="31" t="s">
        <v>6433</v>
      </c>
      <c r="O1789" s="31" t="s">
        <v>871</v>
      </c>
      <c r="Q1789" s="31" t="s">
        <v>842</v>
      </c>
      <c r="R1789" s="31" t="s">
        <v>858</v>
      </c>
      <c r="S1789" s="31" t="s">
        <v>844</v>
      </c>
    </row>
    <row r="1790" spans="1:19" x14ac:dyDescent="0.25">
      <c r="A1790" s="31" t="s">
        <v>6538</v>
      </c>
      <c r="B1790" s="31" t="s">
        <v>3055</v>
      </c>
      <c r="C1790" s="31">
        <v>11467731</v>
      </c>
      <c r="D1790" s="31">
        <v>56365</v>
      </c>
      <c r="E1790" s="31" t="s">
        <v>833</v>
      </c>
      <c r="F1790" s="31" t="s">
        <v>834</v>
      </c>
      <c r="G1790" s="31" t="s">
        <v>1987</v>
      </c>
      <c r="H1790" s="31" t="s">
        <v>1988</v>
      </c>
      <c r="I1790" s="31" t="s">
        <v>3054</v>
      </c>
      <c r="J1790" s="31" t="s">
        <v>6539</v>
      </c>
      <c r="K1790" s="31"/>
      <c r="N1790" s="31" t="s">
        <v>6540</v>
      </c>
      <c r="O1790" s="31" t="s">
        <v>871</v>
      </c>
      <c r="Q1790" s="31" t="s">
        <v>842</v>
      </c>
      <c r="R1790" s="31" t="s">
        <v>858</v>
      </c>
      <c r="S1790" s="31" t="s">
        <v>844</v>
      </c>
    </row>
    <row r="1791" spans="1:19" x14ac:dyDescent="0.25">
      <c r="A1791" s="31" t="s">
        <v>6541</v>
      </c>
      <c r="B1791" s="31" t="s">
        <v>3055</v>
      </c>
      <c r="C1791" s="31">
        <v>11467812</v>
      </c>
      <c r="D1791" s="31">
        <v>56366</v>
      </c>
      <c r="E1791" s="31" t="s">
        <v>833</v>
      </c>
      <c r="F1791" s="31" t="s">
        <v>834</v>
      </c>
      <c r="G1791" s="31" t="s">
        <v>1987</v>
      </c>
      <c r="H1791" s="31" t="s">
        <v>1988</v>
      </c>
      <c r="I1791" s="31" t="s">
        <v>3054</v>
      </c>
      <c r="J1791" s="31" t="s">
        <v>2420</v>
      </c>
      <c r="K1791" s="31"/>
      <c r="N1791" s="31" t="s">
        <v>5099</v>
      </c>
      <c r="O1791" s="31" t="s">
        <v>857</v>
      </c>
      <c r="Q1791" s="31" t="s">
        <v>842</v>
      </c>
      <c r="R1791" s="31" t="s">
        <v>843</v>
      </c>
      <c r="S1791" s="31" t="s">
        <v>844</v>
      </c>
    </row>
    <row r="1792" spans="1:19" x14ac:dyDescent="0.25">
      <c r="A1792" s="31" t="s">
        <v>6542</v>
      </c>
      <c r="B1792" s="31" t="s">
        <v>3055</v>
      </c>
      <c r="C1792" s="31">
        <v>11467919</v>
      </c>
      <c r="D1792" s="31">
        <v>56367</v>
      </c>
      <c r="E1792" s="31" t="s">
        <v>833</v>
      </c>
      <c r="F1792" s="31" t="s">
        <v>834</v>
      </c>
      <c r="G1792" s="31" t="s">
        <v>1987</v>
      </c>
      <c r="H1792" s="31" t="s">
        <v>1988</v>
      </c>
      <c r="I1792" s="31" t="s">
        <v>3054</v>
      </c>
      <c r="J1792" s="31" t="s">
        <v>6543</v>
      </c>
      <c r="K1792" s="31"/>
      <c r="N1792" s="31" t="s">
        <v>6544</v>
      </c>
      <c r="O1792" s="31" t="s">
        <v>871</v>
      </c>
      <c r="Q1792" s="31" t="s">
        <v>842</v>
      </c>
      <c r="R1792" s="31" t="s">
        <v>858</v>
      </c>
      <c r="S1792" s="31" t="s">
        <v>844</v>
      </c>
    </row>
    <row r="1793" spans="1:19" x14ac:dyDescent="0.25">
      <c r="A1793" s="31" t="s">
        <v>6545</v>
      </c>
      <c r="B1793" s="31" t="s">
        <v>3055</v>
      </c>
      <c r="C1793" s="31">
        <v>11468019</v>
      </c>
      <c r="D1793" s="31">
        <v>56368</v>
      </c>
      <c r="E1793" s="31" t="s">
        <v>833</v>
      </c>
      <c r="F1793" s="31" t="s">
        <v>834</v>
      </c>
      <c r="G1793" s="31" t="s">
        <v>1987</v>
      </c>
      <c r="H1793" s="31" t="s">
        <v>1988</v>
      </c>
      <c r="I1793" s="31" t="s">
        <v>3054</v>
      </c>
      <c r="J1793" s="31" t="s">
        <v>6546</v>
      </c>
      <c r="K1793" s="31"/>
      <c r="N1793" s="31" t="s">
        <v>5099</v>
      </c>
      <c r="O1793" s="31" t="s">
        <v>871</v>
      </c>
      <c r="Q1793" s="31" t="s">
        <v>842</v>
      </c>
      <c r="R1793" s="31" t="s">
        <v>858</v>
      </c>
      <c r="S1793" s="31" t="s">
        <v>844</v>
      </c>
    </row>
    <row r="1794" spans="1:19" x14ac:dyDescent="0.25">
      <c r="A1794" s="31" t="s">
        <v>6547</v>
      </c>
      <c r="B1794" s="31" t="s">
        <v>3055</v>
      </c>
      <c r="C1794" s="31">
        <v>11468170</v>
      </c>
      <c r="D1794" s="31">
        <v>56369</v>
      </c>
      <c r="E1794" s="31" t="s">
        <v>833</v>
      </c>
      <c r="F1794" s="31" t="s">
        <v>834</v>
      </c>
      <c r="G1794" s="31" t="s">
        <v>1987</v>
      </c>
      <c r="H1794" s="31" t="s">
        <v>1988</v>
      </c>
      <c r="I1794" s="31" t="s">
        <v>3054</v>
      </c>
      <c r="J1794" s="31" t="s">
        <v>6548</v>
      </c>
      <c r="K1794" s="31"/>
      <c r="N1794" s="31" t="s">
        <v>6411</v>
      </c>
      <c r="O1794" s="31" t="s">
        <v>857</v>
      </c>
      <c r="Q1794" s="31" t="s">
        <v>842</v>
      </c>
      <c r="R1794" s="31" t="s">
        <v>843</v>
      </c>
      <c r="S1794" s="31" t="s">
        <v>844</v>
      </c>
    </row>
    <row r="1795" spans="1:19" x14ac:dyDescent="0.25">
      <c r="A1795" s="31" t="s">
        <v>6549</v>
      </c>
      <c r="B1795" s="31" t="s">
        <v>6550</v>
      </c>
      <c r="C1795" s="31">
        <v>11468784</v>
      </c>
      <c r="D1795" s="31">
        <v>56462</v>
      </c>
      <c r="E1795" s="31" t="s">
        <v>833</v>
      </c>
      <c r="F1795" s="31" t="s">
        <v>834</v>
      </c>
      <c r="G1795" s="31" t="s">
        <v>1987</v>
      </c>
      <c r="H1795" s="31" t="s">
        <v>1988</v>
      </c>
      <c r="I1795" s="31" t="s">
        <v>6416</v>
      </c>
      <c r="J1795" s="31" t="s">
        <v>2434</v>
      </c>
      <c r="K1795" s="31"/>
      <c r="N1795" s="31" t="s">
        <v>6551</v>
      </c>
      <c r="O1795" s="31" t="s">
        <v>857</v>
      </c>
      <c r="Q1795" s="31" t="s">
        <v>842</v>
      </c>
      <c r="R1795" s="31" t="s">
        <v>1454</v>
      </c>
      <c r="S1795" s="31" t="s">
        <v>844</v>
      </c>
    </row>
    <row r="1796" spans="1:19" x14ac:dyDescent="0.25">
      <c r="A1796" s="31" t="s">
        <v>6552</v>
      </c>
      <c r="B1796" s="31" t="s">
        <v>3322</v>
      </c>
      <c r="C1796" s="31">
        <v>11469352</v>
      </c>
      <c r="D1796" s="31">
        <v>56463</v>
      </c>
      <c r="E1796" s="31" t="s">
        <v>833</v>
      </c>
      <c r="F1796" s="31" t="s">
        <v>834</v>
      </c>
      <c r="G1796" s="31" t="s">
        <v>1987</v>
      </c>
      <c r="H1796" s="31" t="s">
        <v>1988</v>
      </c>
      <c r="I1796" s="31" t="s">
        <v>2592</v>
      </c>
      <c r="J1796" s="31" t="s">
        <v>6553</v>
      </c>
      <c r="K1796" s="31"/>
      <c r="N1796" s="31" t="s">
        <v>5476</v>
      </c>
      <c r="O1796" s="31" t="s">
        <v>857</v>
      </c>
      <c r="Q1796" s="31" t="s">
        <v>842</v>
      </c>
      <c r="R1796" s="31" t="s">
        <v>1454</v>
      </c>
      <c r="S1796" s="31" t="s">
        <v>844</v>
      </c>
    </row>
    <row r="1797" spans="1:19" x14ac:dyDescent="0.25">
      <c r="A1797" s="31" t="s">
        <v>6554</v>
      </c>
      <c r="B1797" s="31" t="s">
        <v>6555</v>
      </c>
      <c r="C1797" s="31">
        <v>11470948</v>
      </c>
      <c r="D1797" s="31">
        <v>56407</v>
      </c>
      <c r="E1797" s="31" t="s">
        <v>833</v>
      </c>
      <c r="F1797" s="31" t="s">
        <v>834</v>
      </c>
      <c r="G1797" s="31" t="s">
        <v>1987</v>
      </c>
      <c r="H1797" s="31" t="s">
        <v>1988</v>
      </c>
      <c r="I1797" s="31" t="s">
        <v>2592</v>
      </c>
      <c r="J1797" s="31" t="s">
        <v>6556</v>
      </c>
      <c r="K1797" s="31"/>
      <c r="N1797" s="31" t="s">
        <v>5929</v>
      </c>
    </row>
    <row r="1798" spans="1:19" x14ac:dyDescent="0.25">
      <c r="A1798" s="31" t="s">
        <v>6557</v>
      </c>
      <c r="B1798" s="31" t="s">
        <v>6555</v>
      </c>
      <c r="C1798" s="31">
        <v>11471061</v>
      </c>
      <c r="D1798" s="31">
        <v>56480</v>
      </c>
      <c r="E1798" s="31" t="s">
        <v>833</v>
      </c>
      <c r="F1798" s="31" t="s">
        <v>834</v>
      </c>
      <c r="G1798" s="31" t="s">
        <v>1987</v>
      </c>
      <c r="H1798" s="31" t="s">
        <v>1988</v>
      </c>
      <c r="I1798" s="31" t="s">
        <v>2592</v>
      </c>
      <c r="J1798" s="31" t="s">
        <v>6558</v>
      </c>
      <c r="K1798" s="31"/>
      <c r="N1798" s="31" t="s">
        <v>6559</v>
      </c>
      <c r="O1798" s="31" t="s">
        <v>857</v>
      </c>
      <c r="Q1798" s="31" t="s">
        <v>842</v>
      </c>
      <c r="R1798" s="31" t="s">
        <v>858</v>
      </c>
      <c r="S1798" s="31" t="s">
        <v>844</v>
      </c>
    </row>
    <row r="1799" spans="1:19" x14ac:dyDescent="0.25">
      <c r="A1799" s="31" t="s">
        <v>6560</v>
      </c>
      <c r="B1799" s="31" t="s">
        <v>6562</v>
      </c>
      <c r="C1799" s="31">
        <v>11476599</v>
      </c>
      <c r="D1799" s="31">
        <v>56499</v>
      </c>
      <c r="E1799" s="31" t="s">
        <v>833</v>
      </c>
      <c r="F1799" s="31" t="s">
        <v>834</v>
      </c>
      <c r="G1799" s="31" t="s">
        <v>1987</v>
      </c>
      <c r="H1799" s="31" t="s">
        <v>1988</v>
      </c>
      <c r="I1799" s="31" t="s">
        <v>6561</v>
      </c>
      <c r="J1799" s="31" t="s">
        <v>6563</v>
      </c>
      <c r="K1799" s="31"/>
      <c r="N1799" s="31" t="s">
        <v>6564</v>
      </c>
    </row>
    <row r="1800" spans="1:19" x14ac:dyDescent="0.25">
      <c r="A1800" s="31" t="s">
        <v>6565</v>
      </c>
      <c r="B1800" s="31" t="s">
        <v>6555</v>
      </c>
      <c r="C1800" s="31">
        <v>11479350</v>
      </c>
      <c r="D1800" s="31">
        <v>56444</v>
      </c>
      <c r="E1800" s="31" t="s">
        <v>833</v>
      </c>
      <c r="F1800" s="31" t="s">
        <v>834</v>
      </c>
      <c r="G1800" s="31" t="s">
        <v>1987</v>
      </c>
      <c r="H1800" s="31" t="s">
        <v>1988</v>
      </c>
      <c r="I1800" s="31" t="s">
        <v>2592</v>
      </c>
      <c r="J1800" s="31" t="s">
        <v>6566</v>
      </c>
      <c r="K1800" s="31"/>
      <c r="N1800" s="31" t="s">
        <v>5691</v>
      </c>
      <c r="O1800" s="31" t="s">
        <v>871</v>
      </c>
      <c r="Q1800" s="31" t="s">
        <v>842</v>
      </c>
      <c r="R1800" s="31" t="s">
        <v>858</v>
      </c>
      <c r="S1800" s="31" t="s">
        <v>844</v>
      </c>
    </row>
    <row r="1801" spans="1:19" x14ac:dyDescent="0.25">
      <c r="A1801" s="31" t="s">
        <v>6567</v>
      </c>
      <c r="B1801" s="31" t="s">
        <v>3061</v>
      </c>
      <c r="C1801" s="31">
        <v>11482188</v>
      </c>
      <c r="D1801" s="31">
        <v>56470</v>
      </c>
      <c r="E1801" s="31" t="s">
        <v>833</v>
      </c>
      <c r="F1801" s="31" t="s">
        <v>834</v>
      </c>
      <c r="G1801" s="31" t="s">
        <v>1987</v>
      </c>
      <c r="H1801" s="31" t="s">
        <v>1988</v>
      </c>
      <c r="I1801" s="31" t="s">
        <v>2961</v>
      </c>
      <c r="J1801" s="31" t="s">
        <v>6202</v>
      </c>
      <c r="K1801" s="31"/>
      <c r="N1801" s="31" t="s">
        <v>5705</v>
      </c>
      <c r="O1801" s="31" t="s">
        <v>857</v>
      </c>
      <c r="Q1801" s="31" t="s">
        <v>842</v>
      </c>
      <c r="R1801" s="31" t="s">
        <v>843</v>
      </c>
      <c r="S1801" s="31" t="s">
        <v>844</v>
      </c>
    </row>
    <row r="1802" spans="1:19" x14ac:dyDescent="0.25">
      <c r="A1802" s="31" t="s">
        <v>6568</v>
      </c>
      <c r="B1802" s="31" t="s">
        <v>3061</v>
      </c>
      <c r="C1802" s="31">
        <v>11486386</v>
      </c>
      <c r="D1802" s="31">
        <v>56581</v>
      </c>
      <c r="E1802" s="31" t="s">
        <v>833</v>
      </c>
      <c r="F1802" s="31" t="s">
        <v>834</v>
      </c>
      <c r="G1802" s="31" t="s">
        <v>1987</v>
      </c>
      <c r="H1802" s="31" t="s">
        <v>1988</v>
      </c>
      <c r="I1802" s="31" t="s">
        <v>2961</v>
      </c>
      <c r="J1802" s="31" t="s">
        <v>6569</v>
      </c>
      <c r="K1802" s="31"/>
      <c r="N1802" s="31" t="s">
        <v>6570</v>
      </c>
      <c r="O1802" s="31" t="s">
        <v>841</v>
      </c>
      <c r="Q1802" s="31" t="s">
        <v>842</v>
      </c>
      <c r="R1802" s="31" t="s">
        <v>843</v>
      </c>
      <c r="S1802" s="31" t="s">
        <v>844</v>
      </c>
    </row>
    <row r="1803" spans="1:19" x14ac:dyDescent="0.25">
      <c r="A1803" s="31" t="s">
        <v>6571</v>
      </c>
      <c r="B1803" s="31" t="s">
        <v>6555</v>
      </c>
      <c r="C1803" s="31">
        <v>11486522</v>
      </c>
      <c r="D1803" s="31">
        <v>56509</v>
      </c>
      <c r="E1803" s="31" t="s">
        <v>833</v>
      </c>
      <c r="F1803" s="31" t="s">
        <v>834</v>
      </c>
      <c r="G1803" s="31" t="s">
        <v>1987</v>
      </c>
      <c r="H1803" s="31" t="s">
        <v>1988</v>
      </c>
      <c r="I1803" s="31" t="s">
        <v>2592</v>
      </c>
      <c r="J1803" s="31" t="s">
        <v>6572</v>
      </c>
      <c r="K1803" s="31"/>
      <c r="N1803" s="31" t="s">
        <v>6573</v>
      </c>
      <c r="O1803" s="31" t="s">
        <v>857</v>
      </c>
      <c r="Q1803" s="31" t="s">
        <v>842</v>
      </c>
      <c r="R1803" s="31" t="s">
        <v>1454</v>
      </c>
      <c r="S1803" s="31" t="s">
        <v>844</v>
      </c>
    </row>
    <row r="1804" spans="1:19" x14ac:dyDescent="0.25">
      <c r="A1804" s="31" t="s">
        <v>6574</v>
      </c>
      <c r="B1804" s="31" t="s">
        <v>3061</v>
      </c>
      <c r="C1804" s="31">
        <v>11488322</v>
      </c>
      <c r="D1804" s="31">
        <v>56586</v>
      </c>
      <c r="E1804" s="31" t="s">
        <v>833</v>
      </c>
      <c r="F1804" s="31" t="s">
        <v>834</v>
      </c>
      <c r="G1804" s="31" t="s">
        <v>1987</v>
      </c>
      <c r="H1804" s="31" t="s">
        <v>1988</v>
      </c>
      <c r="I1804" s="31" t="s">
        <v>2961</v>
      </c>
      <c r="J1804" s="31" t="s">
        <v>6575</v>
      </c>
      <c r="K1804" s="31"/>
      <c r="N1804" s="31" t="s">
        <v>6570</v>
      </c>
      <c r="O1804" s="31" t="s">
        <v>871</v>
      </c>
      <c r="Q1804" s="31" t="s">
        <v>842</v>
      </c>
      <c r="R1804" s="31" t="s">
        <v>843</v>
      </c>
      <c r="S1804" s="31" t="s">
        <v>844</v>
      </c>
    </row>
    <row r="1805" spans="1:19" x14ac:dyDescent="0.25">
      <c r="A1805" s="31" t="s">
        <v>6576</v>
      </c>
      <c r="B1805" s="31" t="s">
        <v>6555</v>
      </c>
      <c r="C1805" s="31">
        <v>11490771</v>
      </c>
      <c r="D1805" s="31">
        <v>56521</v>
      </c>
      <c r="E1805" s="31" t="s">
        <v>833</v>
      </c>
      <c r="F1805" s="31" t="s">
        <v>834</v>
      </c>
      <c r="G1805" s="31" t="s">
        <v>1987</v>
      </c>
      <c r="H1805" s="31" t="s">
        <v>1988</v>
      </c>
      <c r="I1805" s="31" t="s">
        <v>2592</v>
      </c>
      <c r="J1805" s="31" t="s">
        <v>6577</v>
      </c>
      <c r="K1805" s="31"/>
      <c r="N1805" s="31" t="s">
        <v>4627</v>
      </c>
      <c r="O1805" s="31" t="s">
        <v>857</v>
      </c>
      <c r="Q1805" s="31" t="s">
        <v>842</v>
      </c>
      <c r="R1805" s="31" t="s">
        <v>1454</v>
      </c>
      <c r="S1805" s="31" t="s">
        <v>844</v>
      </c>
    </row>
    <row r="1806" spans="1:19" x14ac:dyDescent="0.25">
      <c r="A1806" s="31" t="s">
        <v>6578</v>
      </c>
      <c r="B1806" s="31" t="s">
        <v>6555</v>
      </c>
      <c r="C1806" s="31">
        <v>11492870</v>
      </c>
      <c r="D1806" s="31">
        <v>56599</v>
      </c>
      <c r="E1806" s="31" t="s">
        <v>833</v>
      </c>
      <c r="F1806" s="31" t="s">
        <v>834</v>
      </c>
      <c r="G1806" s="31" t="s">
        <v>1987</v>
      </c>
      <c r="H1806" s="31" t="s">
        <v>1988</v>
      </c>
      <c r="I1806" s="31" t="s">
        <v>2592</v>
      </c>
      <c r="J1806" s="31" t="s">
        <v>6579</v>
      </c>
      <c r="K1806" s="31"/>
      <c r="N1806" s="31" t="s">
        <v>2959</v>
      </c>
      <c r="O1806" s="31" t="s">
        <v>857</v>
      </c>
      <c r="Q1806" s="31" t="s">
        <v>842</v>
      </c>
      <c r="R1806" s="31" t="s">
        <v>1454</v>
      </c>
      <c r="S1806" s="31" t="s">
        <v>844</v>
      </c>
    </row>
    <row r="1807" spans="1:19" x14ac:dyDescent="0.25">
      <c r="A1807" s="31" t="s">
        <v>6580</v>
      </c>
      <c r="B1807" s="31" t="s">
        <v>6581</v>
      </c>
      <c r="C1807" s="31">
        <v>11493429</v>
      </c>
      <c r="D1807" s="31">
        <v>56531</v>
      </c>
      <c r="E1807" s="31" t="s">
        <v>833</v>
      </c>
      <c r="F1807" s="31" t="s">
        <v>834</v>
      </c>
      <c r="G1807" s="31" t="s">
        <v>1987</v>
      </c>
      <c r="H1807" s="31" t="s">
        <v>1988</v>
      </c>
      <c r="I1807" s="31" t="s">
        <v>2592</v>
      </c>
      <c r="J1807" s="31" t="s">
        <v>5867</v>
      </c>
      <c r="K1807" s="31"/>
      <c r="N1807" s="31" t="s">
        <v>2603</v>
      </c>
      <c r="O1807" s="31" t="s">
        <v>871</v>
      </c>
      <c r="Q1807" s="31" t="s">
        <v>842</v>
      </c>
      <c r="R1807" s="31" t="s">
        <v>858</v>
      </c>
      <c r="S1807" s="31" t="s">
        <v>844</v>
      </c>
    </row>
    <row r="1808" spans="1:19" x14ac:dyDescent="0.25">
      <c r="A1808" s="31" t="s">
        <v>6582</v>
      </c>
      <c r="B1808" s="31" t="s">
        <v>6581</v>
      </c>
      <c r="C1808" s="31">
        <v>11494151</v>
      </c>
      <c r="D1808" s="31">
        <v>56536</v>
      </c>
      <c r="E1808" s="31" t="s">
        <v>833</v>
      </c>
      <c r="F1808" s="31" t="s">
        <v>834</v>
      </c>
      <c r="G1808" s="31" t="s">
        <v>1987</v>
      </c>
      <c r="H1808" s="31" t="s">
        <v>1988</v>
      </c>
      <c r="I1808" s="31" t="s">
        <v>2592</v>
      </c>
      <c r="J1808" s="31" t="s">
        <v>6583</v>
      </c>
      <c r="K1808" s="31"/>
      <c r="N1808" s="31" t="s">
        <v>6584</v>
      </c>
      <c r="O1808" s="31" t="s">
        <v>857</v>
      </c>
      <c r="Q1808" s="31" t="s">
        <v>842</v>
      </c>
      <c r="R1808" s="31" t="s">
        <v>1454</v>
      </c>
      <c r="S1808" s="31" t="s">
        <v>844</v>
      </c>
    </row>
    <row r="1809" spans="1:19" x14ac:dyDescent="0.25">
      <c r="A1809" s="31" t="s">
        <v>6585</v>
      </c>
      <c r="B1809" s="31" t="s">
        <v>6555</v>
      </c>
      <c r="C1809" s="31">
        <v>11498479</v>
      </c>
      <c r="D1809" s="31">
        <v>56573</v>
      </c>
      <c r="E1809" s="31" t="s">
        <v>833</v>
      </c>
      <c r="F1809" s="31" t="s">
        <v>834</v>
      </c>
      <c r="G1809" s="31" t="s">
        <v>1987</v>
      </c>
      <c r="H1809" s="31" t="s">
        <v>1988</v>
      </c>
      <c r="I1809" s="31" t="s">
        <v>2592</v>
      </c>
      <c r="J1809" s="31" t="s">
        <v>6586</v>
      </c>
      <c r="K1809" s="31"/>
      <c r="N1809" s="31" t="s">
        <v>6587</v>
      </c>
      <c r="O1809" s="31" t="s">
        <v>871</v>
      </c>
      <c r="Q1809" s="31" t="s">
        <v>842</v>
      </c>
      <c r="R1809" s="31" t="s">
        <v>858</v>
      </c>
      <c r="S1809" s="31" t="s">
        <v>844</v>
      </c>
    </row>
    <row r="1810" spans="1:19" x14ac:dyDescent="0.25">
      <c r="A1810" s="31" t="s">
        <v>6588</v>
      </c>
      <c r="B1810" s="31" t="s">
        <v>3061</v>
      </c>
      <c r="C1810" s="31">
        <v>11503280</v>
      </c>
      <c r="D1810" s="31">
        <v>56679</v>
      </c>
      <c r="E1810" s="31" t="s">
        <v>833</v>
      </c>
      <c r="F1810" s="31" t="s">
        <v>834</v>
      </c>
      <c r="G1810" s="31" t="s">
        <v>1987</v>
      </c>
      <c r="H1810" s="31" t="s">
        <v>1988</v>
      </c>
      <c r="I1810" s="31" t="s">
        <v>2961</v>
      </c>
      <c r="J1810" s="31" t="s">
        <v>2599</v>
      </c>
      <c r="K1810" s="31"/>
      <c r="N1810" s="31" t="s">
        <v>6589</v>
      </c>
    </row>
    <row r="1811" spans="1:19" x14ac:dyDescent="0.25">
      <c r="A1811" s="31" t="s">
        <v>6590</v>
      </c>
      <c r="B1811" s="31" t="s">
        <v>3061</v>
      </c>
      <c r="C1811" s="31">
        <v>11504303</v>
      </c>
      <c r="D1811" s="31">
        <v>56612</v>
      </c>
      <c r="E1811" s="31" t="s">
        <v>833</v>
      </c>
      <c r="F1811" s="31" t="s">
        <v>834</v>
      </c>
      <c r="G1811" s="31" t="s">
        <v>1987</v>
      </c>
      <c r="H1811" s="31" t="s">
        <v>1988</v>
      </c>
      <c r="I1811" s="31" t="s">
        <v>2961</v>
      </c>
      <c r="J1811" s="31" t="s">
        <v>6591</v>
      </c>
      <c r="K1811" s="31"/>
      <c r="N1811" s="31" t="s">
        <v>6139</v>
      </c>
      <c r="O1811" s="31" t="s">
        <v>871</v>
      </c>
      <c r="Q1811" s="31" t="s">
        <v>842</v>
      </c>
      <c r="R1811" s="31" t="s">
        <v>858</v>
      </c>
      <c r="S1811" s="31" t="s">
        <v>844</v>
      </c>
    </row>
    <row r="1812" spans="1:19" x14ac:dyDescent="0.25">
      <c r="A1812" s="31" t="s">
        <v>6592</v>
      </c>
      <c r="B1812" s="31" t="s">
        <v>3061</v>
      </c>
      <c r="C1812" s="31">
        <v>11506879</v>
      </c>
      <c r="D1812" s="31">
        <v>56689</v>
      </c>
      <c r="E1812" s="31" t="s">
        <v>833</v>
      </c>
      <c r="F1812" s="31" t="s">
        <v>834</v>
      </c>
      <c r="G1812" s="31" t="s">
        <v>1987</v>
      </c>
      <c r="H1812" s="31" t="s">
        <v>1988</v>
      </c>
      <c r="I1812" s="31" t="s">
        <v>2961</v>
      </c>
      <c r="J1812" s="31" t="s">
        <v>6593</v>
      </c>
      <c r="K1812" s="31"/>
      <c r="N1812" s="31" t="s">
        <v>6594</v>
      </c>
      <c r="O1812" s="31" t="s">
        <v>857</v>
      </c>
      <c r="Q1812" s="31" t="s">
        <v>842</v>
      </c>
      <c r="R1812" s="31" t="s">
        <v>1454</v>
      </c>
      <c r="S1812" s="31" t="s">
        <v>844</v>
      </c>
    </row>
    <row r="1813" spans="1:19" x14ac:dyDescent="0.25">
      <c r="A1813" s="31" t="s">
        <v>6595</v>
      </c>
      <c r="B1813" s="31" t="s">
        <v>6555</v>
      </c>
      <c r="C1813" s="31">
        <v>11508676</v>
      </c>
      <c r="D1813" s="31">
        <v>56695</v>
      </c>
      <c r="E1813" s="31" t="s">
        <v>833</v>
      </c>
      <c r="F1813" s="31" t="s">
        <v>834</v>
      </c>
      <c r="G1813" s="31" t="s">
        <v>1987</v>
      </c>
      <c r="H1813" s="31" t="s">
        <v>1988</v>
      </c>
      <c r="I1813" s="31" t="s">
        <v>2592</v>
      </c>
      <c r="J1813" s="31" t="s">
        <v>6596</v>
      </c>
      <c r="K1813" s="31"/>
      <c r="N1813" s="31" t="s">
        <v>6597</v>
      </c>
      <c r="O1813" s="31" t="s">
        <v>857</v>
      </c>
      <c r="Q1813" s="31" t="s">
        <v>842</v>
      </c>
      <c r="R1813" s="31" t="s">
        <v>858</v>
      </c>
      <c r="S1813" s="31" t="s">
        <v>844</v>
      </c>
    </row>
    <row r="1814" spans="1:19" x14ac:dyDescent="0.25">
      <c r="A1814" s="31" t="s">
        <v>6598</v>
      </c>
      <c r="B1814" s="31" t="s">
        <v>3061</v>
      </c>
      <c r="C1814" s="31">
        <v>11508917</v>
      </c>
      <c r="D1814" s="31">
        <v>56696</v>
      </c>
      <c r="E1814" s="31" t="s">
        <v>833</v>
      </c>
      <c r="F1814" s="31" t="s">
        <v>834</v>
      </c>
      <c r="G1814" s="31" t="s">
        <v>1987</v>
      </c>
      <c r="H1814" s="31" t="s">
        <v>1988</v>
      </c>
      <c r="I1814" s="31" t="s">
        <v>2961</v>
      </c>
      <c r="J1814" s="31" t="s">
        <v>6599</v>
      </c>
      <c r="K1814" s="31"/>
      <c r="N1814" s="31" t="s">
        <v>6600</v>
      </c>
      <c r="O1814" s="31" t="s">
        <v>857</v>
      </c>
      <c r="Q1814" s="31" t="s">
        <v>842</v>
      </c>
      <c r="R1814" s="31" t="s">
        <v>843</v>
      </c>
      <c r="S1814" s="31" t="s">
        <v>844</v>
      </c>
    </row>
    <row r="1815" spans="1:19" x14ac:dyDescent="0.25">
      <c r="A1815" s="31" t="s">
        <v>6601</v>
      </c>
      <c r="B1815" s="31" t="s">
        <v>3061</v>
      </c>
      <c r="C1815" s="31">
        <v>11511212</v>
      </c>
      <c r="D1815" s="31">
        <v>56635</v>
      </c>
      <c r="E1815" s="31" t="s">
        <v>833</v>
      </c>
      <c r="F1815" s="31" t="s">
        <v>834</v>
      </c>
      <c r="G1815" s="31" t="s">
        <v>1987</v>
      </c>
      <c r="H1815" s="31" t="s">
        <v>1988</v>
      </c>
      <c r="I1815" s="31" t="s">
        <v>2961</v>
      </c>
      <c r="J1815" s="31" t="s">
        <v>6602</v>
      </c>
      <c r="K1815" s="31"/>
      <c r="N1815" s="31" t="s">
        <v>6603</v>
      </c>
      <c r="O1815" s="31" t="s">
        <v>857</v>
      </c>
      <c r="Q1815" s="31" t="s">
        <v>842</v>
      </c>
      <c r="R1815" s="31" t="s">
        <v>843</v>
      </c>
      <c r="S1815" s="31" t="s">
        <v>844</v>
      </c>
    </row>
    <row r="1816" spans="1:19" x14ac:dyDescent="0.25">
      <c r="A1816" s="31" t="s">
        <v>6604</v>
      </c>
      <c r="B1816" s="31" t="s">
        <v>3061</v>
      </c>
      <c r="C1816" s="31">
        <v>11511741</v>
      </c>
      <c r="D1816" s="31">
        <v>56638</v>
      </c>
      <c r="E1816" s="31" t="s">
        <v>833</v>
      </c>
      <c r="F1816" s="31" t="s">
        <v>834</v>
      </c>
      <c r="G1816" s="31" t="s">
        <v>1987</v>
      </c>
      <c r="H1816" s="31" t="s">
        <v>1988</v>
      </c>
      <c r="I1816" s="31" t="s">
        <v>2961</v>
      </c>
      <c r="J1816" s="31" t="s">
        <v>5848</v>
      </c>
      <c r="K1816" s="31"/>
      <c r="N1816" s="31" t="s">
        <v>2959</v>
      </c>
      <c r="O1816" s="31" t="s">
        <v>857</v>
      </c>
      <c r="Q1816" s="31" t="s">
        <v>842</v>
      </c>
      <c r="R1816" s="31" t="s">
        <v>1454</v>
      </c>
      <c r="S1816" s="31" t="s">
        <v>844</v>
      </c>
    </row>
    <row r="1817" spans="1:19" x14ac:dyDescent="0.25">
      <c r="A1817" s="31" t="s">
        <v>6605</v>
      </c>
      <c r="B1817" s="31" t="s">
        <v>6555</v>
      </c>
      <c r="C1817" s="31">
        <v>11513076</v>
      </c>
      <c r="D1817" s="31">
        <v>56644</v>
      </c>
      <c r="E1817" s="31" t="s">
        <v>833</v>
      </c>
      <c r="F1817" s="31" t="s">
        <v>834</v>
      </c>
      <c r="G1817" s="31" t="s">
        <v>1987</v>
      </c>
      <c r="H1817" s="31" t="s">
        <v>1988</v>
      </c>
      <c r="I1817" s="31" t="s">
        <v>2592</v>
      </c>
      <c r="J1817" s="31" t="s">
        <v>6606</v>
      </c>
      <c r="K1817" s="31"/>
      <c r="N1817" s="31" t="s">
        <v>6607</v>
      </c>
      <c r="O1817" s="31" t="s">
        <v>857</v>
      </c>
      <c r="Q1817" s="31" t="s">
        <v>842</v>
      </c>
      <c r="R1817" s="31" t="s">
        <v>1454</v>
      </c>
      <c r="S1817" s="31" t="s">
        <v>844</v>
      </c>
    </row>
    <row r="1818" spans="1:19" x14ac:dyDescent="0.25">
      <c r="A1818" s="31" t="s">
        <v>6608</v>
      </c>
      <c r="B1818" s="31" t="s">
        <v>6581</v>
      </c>
      <c r="C1818" s="31">
        <v>11514277</v>
      </c>
      <c r="D1818" s="31">
        <v>56653</v>
      </c>
      <c r="E1818" s="31" t="s">
        <v>833</v>
      </c>
      <c r="F1818" s="31" t="s">
        <v>834</v>
      </c>
      <c r="G1818" s="31" t="s">
        <v>1987</v>
      </c>
      <c r="H1818" s="31" t="s">
        <v>1988</v>
      </c>
      <c r="I1818" s="31" t="s">
        <v>2592</v>
      </c>
      <c r="J1818" s="31" t="s">
        <v>6609</v>
      </c>
      <c r="K1818" s="31"/>
      <c r="N1818" s="31" t="s">
        <v>6025</v>
      </c>
      <c r="O1818" s="31" t="s">
        <v>871</v>
      </c>
      <c r="Q1818" s="31" t="s">
        <v>842</v>
      </c>
      <c r="R1818" s="31" t="s">
        <v>858</v>
      </c>
      <c r="S1818" s="31" t="s">
        <v>844</v>
      </c>
    </row>
    <row r="1819" spans="1:19" x14ac:dyDescent="0.25">
      <c r="A1819" s="31" t="s">
        <v>6610</v>
      </c>
      <c r="B1819" s="31" t="s">
        <v>3061</v>
      </c>
      <c r="C1819" s="31">
        <v>11514498</v>
      </c>
      <c r="D1819" s="31">
        <v>56655</v>
      </c>
      <c r="E1819" s="31" t="s">
        <v>833</v>
      </c>
      <c r="F1819" s="31" t="s">
        <v>834</v>
      </c>
      <c r="G1819" s="31" t="s">
        <v>1987</v>
      </c>
      <c r="H1819" s="31" t="s">
        <v>1988</v>
      </c>
      <c r="I1819" s="31" t="s">
        <v>2961</v>
      </c>
      <c r="J1819" s="31" t="s">
        <v>6611</v>
      </c>
      <c r="K1819" s="31"/>
      <c r="N1819" s="31" t="s">
        <v>6612</v>
      </c>
      <c r="O1819" s="31" t="s">
        <v>857</v>
      </c>
      <c r="Q1819" s="31" t="s">
        <v>842</v>
      </c>
      <c r="R1819" s="31" t="s">
        <v>843</v>
      </c>
      <c r="S1819" s="31" t="s">
        <v>844</v>
      </c>
    </row>
    <row r="1820" spans="1:19" x14ac:dyDescent="0.25">
      <c r="A1820" s="31" t="s">
        <v>6613</v>
      </c>
      <c r="B1820" s="31" t="s">
        <v>3061</v>
      </c>
      <c r="C1820" s="31">
        <v>11514597</v>
      </c>
      <c r="D1820" s="31">
        <v>56656</v>
      </c>
      <c r="E1820" s="31" t="s">
        <v>833</v>
      </c>
      <c r="F1820" s="31" t="s">
        <v>834</v>
      </c>
      <c r="G1820" s="31" t="s">
        <v>1987</v>
      </c>
      <c r="H1820" s="31" t="s">
        <v>1988</v>
      </c>
      <c r="I1820" s="31" t="s">
        <v>2961</v>
      </c>
      <c r="J1820" s="31" t="s">
        <v>6614</v>
      </c>
      <c r="K1820" s="31"/>
      <c r="N1820" s="31" t="s">
        <v>5822</v>
      </c>
      <c r="O1820" s="31" t="s">
        <v>871</v>
      </c>
      <c r="Q1820" s="31" t="s">
        <v>842</v>
      </c>
      <c r="R1820" s="31" t="s">
        <v>858</v>
      </c>
      <c r="S1820" s="31" t="s">
        <v>844</v>
      </c>
    </row>
    <row r="1821" spans="1:19" x14ac:dyDescent="0.25">
      <c r="A1821" s="31" t="s">
        <v>6615</v>
      </c>
      <c r="B1821" s="31" t="s">
        <v>6555</v>
      </c>
      <c r="C1821" s="31">
        <v>11516759</v>
      </c>
      <c r="D1821" s="31">
        <v>56758</v>
      </c>
      <c r="E1821" s="31" t="s">
        <v>833</v>
      </c>
      <c r="F1821" s="31" t="s">
        <v>834</v>
      </c>
      <c r="G1821" s="31" t="s">
        <v>1987</v>
      </c>
      <c r="H1821" s="31" t="s">
        <v>1988</v>
      </c>
      <c r="I1821" s="31" t="s">
        <v>2592</v>
      </c>
      <c r="J1821" s="31" t="s">
        <v>6616</v>
      </c>
      <c r="K1821" s="31"/>
      <c r="N1821" s="31" t="s">
        <v>5691</v>
      </c>
      <c r="O1821" s="31" t="s">
        <v>871</v>
      </c>
      <c r="Q1821" s="31" t="s">
        <v>842</v>
      </c>
      <c r="R1821" s="31" t="s">
        <v>858</v>
      </c>
      <c r="S1821" s="31" t="s">
        <v>844</v>
      </c>
    </row>
    <row r="1822" spans="1:19" x14ac:dyDescent="0.25">
      <c r="A1822" s="31" t="s">
        <v>6617</v>
      </c>
      <c r="B1822" s="31" t="s">
        <v>6555</v>
      </c>
      <c r="C1822" s="31">
        <v>11516857</v>
      </c>
      <c r="D1822" s="31">
        <v>56700</v>
      </c>
      <c r="E1822" s="31" t="s">
        <v>833</v>
      </c>
      <c r="F1822" s="31" t="s">
        <v>834</v>
      </c>
      <c r="G1822" s="31" t="s">
        <v>1987</v>
      </c>
      <c r="H1822" s="31" t="s">
        <v>1988</v>
      </c>
      <c r="I1822" s="31" t="s">
        <v>2592</v>
      </c>
      <c r="J1822" s="31" t="s">
        <v>6618</v>
      </c>
      <c r="K1822" s="31"/>
      <c r="N1822" s="31" t="s">
        <v>6619</v>
      </c>
      <c r="O1822" s="31" t="s">
        <v>857</v>
      </c>
      <c r="Q1822" s="31" t="s">
        <v>842</v>
      </c>
      <c r="R1822" s="31" t="s">
        <v>1454</v>
      </c>
      <c r="S1822" s="31" t="s">
        <v>844</v>
      </c>
    </row>
    <row r="1823" spans="1:19" x14ac:dyDescent="0.25">
      <c r="A1823" s="31" t="s">
        <v>6620</v>
      </c>
      <c r="B1823" s="31" t="s">
        <v>3061</v>
      </c>
      <c r="C1823" s="31">
        <v>11522213</v>
      </c>
      <c r="D1823" s="31">
        <v>56784</v>
      </c>
      <c r="E1823" s="31" t="s">
        <v>833</v>
      </c>
      <c r="F1823" s="31" t="s">
        <v>834</v>
      </c>
      <c r="G1823" s="31" t="s">
        <v>1987</v>
      </c>
      <c r="H1823" s="31" t="s">
        <v>1988</v>
      </c>
      <c r="I1823" s="31" t="s">
        <v>2961</v>
      </c>
      <c r="J1823" s="31" t="s">
        <v>6621</v>
      </c>
      <c r="K1823" s="31"/>
      <c r="N1823" s="31" t="s">
        <v>5705</v>
      </c>
      <c r="O1823" s="31" t="s">
        <v>857</v>
      </c>
      <c r="Q1823" s="31" t="s">
        <v>842</v>
      </c>
      <c r="R1823" s="31" t="s">
        <v>843</v>
      </c>
      <c r="S1823" s="31" t="s">
        <v>844</v>
      </c>
    </row>
    <row r="1824" spans="1:19" x14ac:dyDescent="0.25">
      <c r="A1824" s="31" t="s">
        <v>6622</v>
      </c>
      <c r="B1824" s="31" t="s">
        <v>3061</v>
      </c>
      <c r="C1824" s="31">
        <v>11524076</v>
      </c>
      <c r="D1824" s="31">
        <v>56790</v>
      </c>
      <c r="E1824" s="31" t="s">
        <v>833</v>
      </c>
      <c r="F1824" s="31" t="s">
        <v>834</v>
      </c>
      <c r="G1824" s="31" t="s">
        <v>1987</v>
      </c>
      <c r="H1824" s="31" t="s">
        <v>1988</v>
      </c>
      <c r="I1824" s="31" t="s">
        <v>2961</v>
      </c>
      <c r="J1824" s="31" t="s">
        <v>6623</v>
      </c>
      <c r="K1824" s="31"/>
      <c r="N1824" s="31" t="s">
        <v>5529</v>
      </c>
      <c r="O1824" s="31" t="s">
        <v>871</v>
      </c>
      <c r="Q1824" s="31" t="s">
        <v>842</v>
      </c>
      <c r="R1824" s="31" t="s">
        <v>858</v>
      </c>
      <c r="S1824" s="31" t="s">
        <v>844</v>
      </c>
    </row>
    <row r="1825" spans="1:19" x14ac:dyDescent="0.25">
      <c r="A1825" s="31" t="s">
        <v>6624</v>
      </c>
      <c r="B1825" s="31" t="s">
        <v>3061</v>
      </c>
      <c r="C1825" s="31">
        <v>11529088</v>
      </c>
      <c r="D1825" s="31">
        <v>56740</v>
      </c>
      <c r="E1825" s="31" t="s">
        <v>833</v>
      </c>
      <c r="F1825" s="31" t="s">
        <v>834</v>
      </c>
      <c r="G1825" s="31" t="s">
        <v>1987</v>
      </c>
      <c r="H1825" s="31" t="s">
        <v>1988</v>
      </c>
      <c r="I1825" s="31" t="s">
        <v>2961</v>
      </c>
      <c r="J1825" s="31" t="s">
        <v>6625</v>
      </c>
      <c r="K1825" s="31"/>
      <c r="N1825" s="31" t="s">
        <v>6626</v>
      </c>
      <c r="O1825" s="31" t="s">
        <v>841</v>
      </c>
      <c r="Q1825" s="31" t="s">
        <v>842</v>
      </c>
      <c r="R1825" s="31" t="s">
        <v>843</v>
      </c>
      <c r="S1825" s="31" t="s">
        <v>844</v>
      </c>
    </row>
    <row r="1826" spans="1:19" x14ac:dyDescent="0.25">
      <c r="A1826" s="31" t="s">
        <v>6627</v>
      </c>
      <c r="B1826" s="31" t="s">
        <v>6555</v>
      </c>
      <c r="C1826" s="31">
        <v>11529534</v>
      </c>
      <c r="D1826" s="31">
        <v>56743</v>
      </c>
      <c r="E1826" s="31" t="s">
        <v>833</v>
      </c>
      <c r="F1826" s="31" t="s">
        <v>834</v>
      </c>
      <c r="G1826" s="31" t="s">
        <v>1987</v>
      </c>
      <c r="H1826" s="31" t="s">
        <v>1988</v>
      </c>
      <c r="I1826" s="31" t="s">
        <v>2592</v>
      </c>
      <c r="J1826" s="31" t="s">
        <v>1782</v>
      </c>
      <c r="K1826" s="31"/>
      <c r="N1826" s="31" t="s">
        <v>6628</v>
      </c>
      <c r="O1826" s="31" t="s">
        <v>857</v>
      </c>
      <c r="Q1826" s="31" t="s">
        <v>842</v>
      </c>
      <c r="R1826" s="31" t="s">
        <v>1454</v>
      </c>
      <c r="S1826" s="31" t="s">
        <v>844</v>
      </c>
    </row>
    <row r="1827" spans="1:19" x14ac:dyDescent="0.25">
      <c r="A1827" s="31" t="s">
        <v>6629</v>
      </c>
      <c r="B1827" s="31" t="s">
        <v>6555</v>
      </c>
      <c r="C1827" s="31">
        <v>11534464</v>
      </c>
      <c r="D1827" s="31">
        <v>56803</v>
      </c>
      <c r="E1827" s="31" t="s">
        <v>833</v>
      </c>
      <c r="F1827" s="31" t="s">
        <v>834</v>
      </c>
      <c r="G1827" s="31" t="s">
        <v>1987</v>
      </c>
      <c r="H1827" s="31" t="s">
        <v>1988</v>
      </c>
      <c r="I1827" s="31" t="s">
        <v>2592</v>
      </c>
      <c r="J1827" s="31" t="s">
        <v>6630</v>
      </c>
      <c r="K1827" s="31"/>
      <c r="N1827" s="31" t="s">
        <v>6631</v>
      </c>
      <c r="O1827" s="31" t="s">
        <v>857</v>
      </c>
      <c r="Q1827" s="31" t="s">
        <v>842</v>
      </c>
      <c r="R1827" s="31" t="s">
        <v>1454</v>
      </c>
      <c r="S1827" s="31" t="s">
        <v>844</v>
      </c>
    </row>
    <row r="1828" spans="1:19" x14ac:dyDescent="0.25">
      <c r="A1828" s="31" t="s">
        <v>6632</v>
      </c>
      <c r="B1828" s="31" t="s">
        <v>3061</v>
      </c>
      <c r="C1828" s="31">
        <v>11534936</v>
      </c>
      <c r="D1828" s="31">
        <v>56805</v>
      </c>
      <c r="E1828" s="31" t="s">
        <v>833</v>
      </c>
      <c r="F1828" s="31" t="s">
        <v>834</v>
      </c>
      <c r="G1828" s="31" t="s">
        <v>1987</v>
      </c>
      <c r="H1828" s="31" t="s">
        <v>1988</v>
      </c>
      <c r="I1828" s="31" t="s">
        <v>2961</v>
      </c>
      <c r="J1828" s="31" t="s">
        <v>6633</v>
      </c>
      <c r="K1828" s="31"/>
      <c r="N1828" s="31" t="s">
        <v>2603</v>
      </c>
      <c r="O1828" s="31" t="s">
        <v>857</v>
      </c>
      <c r="Q1828" s="31" t="s">
        <v>842</v>
      </c>
      <c r="R1828" s="31" t="s">
        <v>843</v>
      </c>
      <c r="S1828" s="31" t="s">
        <v>844</v>
      </c>
    </row>
    <row r="1829" spans="1:19" x14ac:dyDescent="0.25">
      <c r="A1829" s="31" t="s">
        <v>6634</v>
      </c>
      <c r="B1829" s="31" t="s">
        <v>3061</v>
      </c>
      <c r="C1829" s="31">
        <v>11535175</v>
      </c>
      <c r="D1829" s="31">
        <v>56806</v>
      </c>
      <c r="E1829" s="31" t="s">
        <v>833</v>
      </c>
      <c r="F1829" s="31" t="s">
        <v>834</v>
      </c>
      <c r="G1829" s="31" t="s">
        <v>1987</v>
      </c>
      <c r="H1829" s="31" t="s">
        <v>1988</v>
      </c>
      <c r="I1829" s="31" t="s">
        <v>2961</v>
      </c>
      <c r="J1829" s="31" t="s">
        <v>6635</v>
      </c>
      <c r="K1829" s="31"/>
      <c r="N1829" s="31" t="s">
        <v>6570</v>
      </c>
      <c r="O1829" s="31" t="s">
        <v>841</v>
      </c>
      <c r="Q1829" s="31" t="s">
        <v>842</v>
      </c>
      <c r="R1829" s="31" t="s">
        <v>843</v>
      </c>
      <c r="S1829" s="31" t="s">
        <v>844</v>
      </c>
    </row>
    <row r="1830" spans="1:19" x14ac:dyDescent="0.25">
      <c r="A1830" s="31" t="s">
        <v>6636</v>
      </c>
      <c r="B1830" s="31" t="s">
        <v>6555</v>
      </c>
      <c r="C1830" s="31">
        <v>11538222</v>
      </c>
      <c r="D1830" s="31">
        <v>56887</v>
      </c>
      <c r="E1830" s="31" t="s">
        <v>833</v>
      </c>
      <c r="F1830" s="31" t="s">
        <v>834</v>
      </c>
      <c r="G1830" s="31" t="s">
        <v>1987</v>
      </c>
      <c r="H1830" s="31" t="s">
        <v>1988</v>
      </c>
      <c r="I1830" s="31" t="s">
        <v>2592</v>
      </c>
      <c r="J1830" s="31" t="s">
        <v>6637</v>
      </c>
      <c r="K1830" s="31"/>
      <c r="N1830" s="31" t="s">
        <v>6638</v>
      </c>
      <c r="O1830" s="31" t="s">
        <v>857</v>
      </c>
      <c r="Q1830" s="31" t="s">
        <v>842</v>
      </c>
      <c r="R1830" s="31" t="s">
        <v>1454</v>
      </c>
      <c r="S1830" s="31" t="s">
        <v>844</v>
      </c>
    </row>
    <row r="1831" spans="1:19" x14ac:dyDescent="0.25">
      <c r="A1831" s="31" t="s">
        <v>6639</v>
      </c>
      <c r="B1831" s="31" t="s">
        <v>3061</v>
      </c>
      <c r="C1831" s="31">
        <v>11538761</v>
      </c>
      <c r="D1831" s="31">
        <v>56889</v>
      </c>
      <c r="E1831" s="31" t="s">
        <v>833</v>
      </c>
      <c r="F1831" s="31" t="s">
        <v>834</v>
      </c>
      <c r="G1831" s="31" t="s">
        <v>1987</v>
      </c>
      <c r="H1831" s="31" t="s">
        <v>1988</v>
      </c>
      <c r="I1831" s="31" t="s">
        <v>2961</v>
      </c>
      <c r="J1831" s="31" t="s">
        <v>6640</v>
      </c>
      <c r="K1831" s="31"/>
      <c r="N1831" s="31" t="s">
        <v>6641</v>
      </c>
      <c r="O1831" s="31" t="s">
        <v>871</v>
      </c>
      <c r="Q1831" s="31" t="s">
        <v>842</v>
      </c>
      <c r="R1831" s="31" t="s">
        <v>858</v>
      </c>
      <c r="S1831" s="31" t="s">
        <v>844</v>
      </c>
    </row>
    <row r="1832" spans="1:19" x14ac:dyDescent="0.25">
      <c r="A1832" s="31" t="s">
        <v>6642</v>
      </c>
      <c r="B1832" s="31" t="s">
        <v>6555</v>
      </c>
      <c r="C1832" s="31">
        <v>11541329</v>
      </c>
      <c r="D1832" s="31">
        <v>56898</v>
      </c>
      <c r="E1832" s="31" t="s">
        <v>833</v>
      </c>
      <c r="F1832" s="31" t="s">
        <v>834</v>
      </c>
      <c r="G1832" s="31" t="s">
        <v>1987</v>
      </c>
      <c r="H1832" s="31" t="s">
        <v>1988</v>
      </c>
      <c r="I1832" s="31" t="s">
        <v>2592</v>
      </c>
      <c r="J1832" s="31" t="s">
        <v>6643</v>
      </c>
      <c r="K1832" s="31"/>
      <c r="N1832" s="31" t="s">
        <v>2466</v>
      </c>
      <c r="O1832" s="31" t="s">
        <v>857</v>
      </c>
      <c r="Q1832" s="31" t="s">
        <v>842</v>
      </c>
      <c r="R1832" s="31" t="s">
        <v>843</v>
      </c>
      <c r="S1832" s="31" t="s">
        <v>844</v>
      </c>
    </row>
    <row r="1833" spans="1:19" x14ac:dyDescent="0.25">
      <c r="A1833" s="31" t="s">
        <v>6644</v>
      </c>
      <c r="B1833" s="31" t="s">
        <v>3061</v>
      </c>
      <c r="C1833" s="31">
        <v>11541716</v>
      </c>
      <c r="D1833" s="31">
        <v>56899</v>
      </c>
      <c r="E1833" s="31" t="s">
        <v>833</v>
      </c>
      <c r="F1833" s="31" t="s">
        <v>834</v>
      </c>
      <c r="G1833" s="31" t="s">
        <v>1987</v>
      </c>
      <c r="H1833" s="31" t="s">
        <v>1988</v>
      </c>
      <c r="I1833" s="31" t="s">
        <v>2961</v>
      </c>
      <c r="J1833" s="31" t="s">
        <v>6645</v>
      </c>
      <c r="K1833" s="31"/>
      <c r="N1833" s="31" t="s">
        <v>5905</v>
      </c>
      <c r="O1833" s="31" t="s">
        <v>871</v>
      </c>
      <c r="Q1833" s="31" t="s">
        <v>842</v>
      </c>
      <c r="R1833" s="31" t="s">
        <v>858</v>
      </c>
      <c r="S1833" s="31" t="s">
        <v>844</v>
      </c>
    </row>
    <row r="1834" spans="1:19" x14ac:dyDescent="0.25">
      <c r="A1834" s="31" t="s">
        <v>6646</v>
      </c>
      <c r="B1834" s="31" t="s">
        <v>3061</v>
      </c>
      <c r="C1834" s="31">
        <v>11542229</v>
      </c>
      <c r="D1834" s="31">
        <v>56831</v>
      </c>
      <c r="E1834" s="31" t="s">
        <v>833</v>
      </c>
      <c r="F1834" s="31" t="s">
        <v>834</v>
      </c>
      <c r="G1834" s="31" t="s">
        <v>1987</v>
      </c>
      <c r="H1834" s="31" t="s">
        <v>1988</v>
      </c>
      <c r="I1834" s="31" t="s">
        <v>2961</v>
      </c>
      <c r="J1834" s="31" t="s">
        <v>1833</v>
      </c>
      <c r="K1834" s="31"/>
      <c r="N1834" s="31" t="s">
        <v>6647</v>
      </c>
      <c r="O1834" s="31" t="s">
        <v>857</v>
      </c>
      <c r="Q1834" s="31" t="s">
        <v>842</v>
      </c>
      <c r="R1834" s="31" t="s">
        <v>843</v>
      </c>
      <c r="S1834" s="31" t="s">
        <v>844</v>
      </c>
    </row>
    <row r="1835" spans="1:19" x14ac:dyDescent="0.25">
      <c r="A1835" s="31" t="s">
        <v>6648</v>
      </c>
      <c r="B1835" s="31" t="s">
        <v>6555</v>
      </c>
      <c r="C1835" s="31">
        <v>11542769</v>
      </c>
      <c r="D1835" s="31">
        <v>56835</v>
      </c>
      <c r="E1835" s="31" t="s">
        <v>833</v>
      </c>
      <c r="F1835" s="31" t="s">
        <v>834</v>
      </c>
      <c r="G1835" s="31" t="s">
        <v>1987</v>
      </c>
      <c r="H1835" s="31" t="s">
        <v>1988</v>
      </c>
      <c r="I1835" s="31" t="s">
        <v>2592</v>
      </c>
      <c r="J1835" s="31" t="s">
        <v>6649</v>
      </c>
      <c r="K1835" s="31"/>
      <c r="N1835" s="31" t="s">
        <v>5630</v>
      </c>
      <c r="O1835" s="31" t="s">
        <v>857</v>
      </c>
      <c r="Q1835" s="31" t="s">
        <v>842</v>
      </c>
      <c r="R1835" s="31" t="s">
        <v>843</v>
      </c>
      <c r="S1835" s="31" t="s">
        <v>844</v>
      </c>
    </row>
    <row r="1836" spans="1:19" x14ac:dyDescent="0.25">
      <c r="A1836" s="31" t="s">
        <v>6650</v>
      </c>
      <c r="B1836" s="31" t="s">
        <v>6555</v>
      </c>
      <c r="C1836" s="31">
        <v>11544554</v>
      </c>
      <c r="D1836" s="31">
        <v>56848</v>
      </c>
      <c r="E1836" s="31" t="s">
        <v>833</v>
      </c>
      <c r="F1836" s="31" t="s">
        <v>834</v>
      </c>
      <c r="G1836" s="31" t="s">
        <v>1987</v>
      </c>
      <c r="H1836" s="31" t="s">
        <v>1988</v>
      </c>
      <c r="I1836" s="31" t="s">
        <v>2592</v>
      </c>
      <c r="J1836" s="31" t="s">
        <v>5679</v>
      </c>
      <c r="K1836" s="31"/>
      <c r="N1836" s="31" t="s">
        <v>5492</v>
      </c>
      <c r="O1836" s="31" t="s">
        <v>857</v>
      </c>
      <c r="Q1836" s="31" t="s">
        <v>842</v>
      </c>
      <c r="R1836" s="31" t="s">
        <v>1454</v>
      </c>
      <c r="S1836" s="31" t="s">
        <v>844</v>
      </c>
    </row>
    <row r="1837" spans="1:19" x14ac:dyDescent="0.25">
      <c r="A1837" s="31" t="s">
        <v>6651</v>
      </c>
      <c r="B1837" s="31" t="s">
        <v>3322</v>
      </c>
      <c r="C1837" s="31">
        <v>11546660</v>
      </c>
      <c r="D1837" s="31">
        <v>56868</v>
      </c>
      <c r="E1837" s="31" t="s">
        <v>833</v>
      </c>
      <c r="F1837" s="31" t="s">
        <v>834</v>
      </c>
      <c r="G1837" s="31" t="s">
        <v>1987</v>
      </c>
      <c r="H1837" s="31" t="s">
        <v>1988</v>
      </c>
      <c r="I1837" s="31" t="s">
        <v>2592</v>
      </c>
      <c r="J1837" s="31" t="s">
        <v>6652</v>
      </c>
      <c r="K1837" s="31"/>
      <c r="N1837" s="31" t="s">
        <v>2466</v>
      </c>
      <c r="O1837" s="31" t="s">
        <v>871</v>
      </c>
      <c r="Q1837" s="31" t="s">
        <v>842</v>
      </c>
      <c r="R1837" s="31" t="s">
        <v>858</v>
      </c>
      <c r="S1837" s="31" t="s">
        <v>844</v>
      </c>
    </row>
    <row r="1838" spans="1:19" x14ac:dyDescent="0.25">
      <c r="A1838" s="31" t="s">
        <v>6653</v>
      </c>
      <c r="B1838" s="31" t="s">
        <v>6654</v>
      </c>
      <c r="C1838" s="31">
        <v>11550532</v>
      </c>
      <c r="D1838" s="31">
        <v>56983</v>
      </c>
      <c r="E1838" s="31" t="s">
        <v>833</v>
      </c>
      <c r="F1838" s="31" t="s">
        <v>834</v>
      </c>
      <c r="G1838" s="31" t="s">
        <v>1987</v>
      </c>
      <c r="H1838" s="31" t="s">
        <v>1988</v>
      </c>
      <c r="I1838" s="31" t="s">
        <v>2592</v>
      </c>
      <c r="J1838" s="31" t="s">
        <v>6655</v>
      </c>
      <c r="K1838" s="31"/>
      <c r="N1838" s="31" t="s">
        <v>4336</v>
      </c>
      <c r="O1838" s="31" t="s">
        <v>857</v>
      </c>
      <c r="Q1838" s="31" t="s">
        <v>842</v>
      </c>
      <c r="R1838" s="31" t="s">
        <v>1454</v>
      </c>
      <c r="S1838" s="31" t="s">
        <v>844</v>
      </c>
    </row>
    <row r="1839" spans="1:19" x14ac:dyDescent="0.25">
      <c r="A1839" s="31" t="s">
        <v>6656</v>
      </c>
      <c r="B1839" s="31" t="s">
        <v>3061</v>
      </c>
      <c r="C1839" s="31">
        <v>11558229</v>
      </c>
      <c r="D1839" s="31">
        <v>56944</v>
      </c>
      <c r="E1839" s="31" t="s">
        <v>833</v>
      </c>
      <c r="F1839" s="31" t="s">
        <v>834</v>
      </c>
      <c r="G1839" s="31" t="s">
        <v>1987</v>
      </c>
      <c r="H1839" s="31" t="s">
        <v>1988</v>
      </c>
      <c r="I1839" s="31" t="s">
        <v>2961</v>
      </c>
      <c r="J1839" s="31" t="s">
        <v>6657</v>
      </c>
      <c r="K1839" s="31"/>
      <c r="N1839" s="31" t="s">
        <v>6658</v>
      </c>
      <c r="O1839" s="31" t="s">
        <v>871</v>
      </c>
      <c r="Q1839" s="31" t="s">
        <v>842</v>
      </c>
      <c r="R1839" s="31" t="s">
        <v>858</v>
      </c>
      <c r="S1839" s="31" t="s">
        <v>844</v>
      </c>
    </row>
    <row r="1840" spans="1:19" x14ac:dyDescent="0.25">
      <c r="A1840" s="31" t="s">
        <v>6659</v>
      </c>
      <c r="B1840" s="31" t="s">
        <v>6555</v>
      </c>
      <c r="C1840" s="31">
        <v>11561638</v>
      </c>
      <c r="D1840" s="31">
        <v>56970</v>
      </c>
      <c r="E1840" s="31" t="s">
        <v>833</v>
      </c>
      <c r="F1840" s="31" t="s">
        <v>834</v>
      </c>
      <c r="G1840" s="31" t="s">
        <v>1987</v>
      </c>
      <c r="H1840" s="31" t="s">
        <v>1988</v>
      </c>
      <c r="I1840" s="31" t="s">
        <v>2592</v>
      </c>
      <c r="J1840" s="31" t="s">
        <v>6660</v>
      </c>
      <c r="K1840" s="31"/>
      <c r="N1840" s="31" t="s">
        <v>6661</v>
      </c>
    </row>
    <row r="1841" spans="1:19" x14ac:dyDescent="0.25">
      <c r="A1841" s="31" t="s">
        <v>6662</v>
      </c>
      <c r="B1841" s="31" t="s">
        <v>3061</v>
      </c>
      <c r="C1841" s="31">
        <v>11561847</v>
      </c>
      <c r="D1841" s="31">
        <v>56972</v>
      </c>
      <c r="E1841" s="31" t="s">
        <v>833</v>
      </c>
      <c r="F1841" s="31" t="s">
        <v>834</v>
      </c>
      <c r="G1841" s="31" t="s">
        <v>1987</v>
      </c>
      <c r="H1841" s="31" t="s">
        <v>1988</v>
      </c>
      <c r="I1841" s="31" t="s">
        <v>2961</v>
      </c>
      <c r="J1841" s="31" t="s">
        <v>6663</v>
      </c>
      <c r="K1841" s="31"/>
      <c r="N1841" s="31" t="s">
        <v>5905</v>
      </c>
      <c r="O1841" s="31" t="s">
        <v>871</v>
      </c>
      <c r="Q1841" s="31" t="s">
        <v>842</v>
      </c>
      <c r="R1841" s="31" t="s">
        <v>858</v>
      </c>
      <c r="S1841" s="31" t="s">
        <v>844</v>
      </c>
    </row>
    <row r="1842" spans="1:19" x14ac:dyDescent="0.25">
      <c r="A1842" s="31" t="s">
        <v>6664</v>
      </c>
      <c r="B1842" s="31" t="s">
        <v>6555</v>
      </c>
      <c r="C1842" s="31">
        <v>11563961</v>
      </c>
      <c r="D1842" s="31">
        <v>57064</v>
      </c>
      <c r="E1842" s="31" t="s">
        <v>833</v>
      </c>
      <c r="F1842" s="31" t="s">
        <v>834</v>
      </c>
      <c r="G1842" s="31" t="s">
        <v>1987</v>
      </c>
      <c r="H1842" s="31" t="s">
        <v>1988</v>
      </c>
      <c r="I1842" s="31" t="s">
        <v>2592</v>
      </c>
      <c r="J1842" s="31" t="s">
        <v>6665</v>
      </c>
      <c r="K1842" s="31"/>
      <c r="N1842" s="31" t="s">
        <v>6573</v>
      </c>
      <c r="O1842" s="31" t="s">
        <v>857</v>
      </c>
      <c r="Q1842" s="31" t="s">
        <v>842</v>
      </c>
      <c r="R1842" s="31" t="s">
        <v>1454</v>
      </c>
      <c r="S1842" s="31" t="s">
        <v>844</v>
      </c>
    </row>
    <row r="1843" spans="1:19" x14ac:dyDescent="0.25">
      <c r="A1843" s="31" t="s">
        <v>6666</v>
      </c>
      <c r="B1843" s="31" t="s">
        <v>2593</v>
      </c>
      <c r="C1843" s="31">
        <v>11566629</v>
      </c>
      <c r="D1843" s="31">
        <v>57082</v>
      </c>
      <c r="E1843" s="31" t="s">
        <v>833</v>
      </c>
      <c r="F1843" s="31" t="s">
        <v>834</v>
      </c>
      <c r="G1843" s="31" t="s">
        <v>1987</v>
      </c>
      <c r="H1843" s="31" t="s">
        <v>1988</v>
      </c>
      <c r="I1843" s="31" t="s">
        <v>2592</v>
      </c>
      <c r="J1843" s="31" t="s">
        <v>6667</v>
      </c>
      <c r="K1843" s="31"/>
      <c r="N1843" s="31" t="s">
        <v>3112</v>
      </c>
      <c r="O1843" s="31" t="s">
        <v>871</v>
      </c>
      <c r="Q1843" s="31" t="s">
        <v>842</v>
      </c>
      <c r="R1843" s="31" t="s">
        <v>843</v>
      </c>
      <c r="S1843" s="31" t="s">
        <v>844</v>
      </c>
    </row>
    <row r="1844" spans="1:19" x14ac:dyDescent="0.25">
      <c r="A1844" s="31" t="s">
        <v>6668</v>
      </c>
      <c r="B1844" s="31" t="s">
        <v>6669</v>
      </c>
      <c r="C1844" s="31">
        <v>11566931</v>
      </c>
      <c r="D1844" s="31">
        <v>57083</v>
      </c>
      <c r="E1844" s="31" t="s">
        <v>833</v>
      </c>
      <c r="F1844" s="31" t="s">
        <v>834</v>
      </c>
      <c r="G1844" s="31" t="s">
        <v>1987</v>
      </c>
      <c r="H1844" s="31" t="s">
        <v>1988</v>
      </c>
      <c r="I1844" s="31" t="s">
        <v>2662</v>
      </c>
      <c r="J1844" s="31" t="s">
        <v>6670</v>
      </c>
      <c r="K1844" s="31"/>
      <c r="N1844" s="31" t="s">
        <v>6671</v>
      </c>
      <c r="O1844" s="31" t="s">
        <v>857</v>
      </c>
      <c r="Q1844" s="31" t="s">
        <v>842</v>
      </c>
      <c r="R1844" s="31" t="s">
        <v>1454</v>
      </c>
      <c r="S1844" s="31" t="s">
        <v>844</v>
      </c>
    </row>
    <row r="1845" spans="1:19" x14ac:dyDescent="0.25">
      <c r="A1845" s="31" t="s">
        <v>6672</v>
      </c>
      <c r="B1845" s="31" t="s">
        <v>6669</v>
      </c>
      <c r="C1845" s="31">
        <v>11567229</v>
      </c>
      <c r="D1845" s="31">
        <v>57084</v>
      </c>
      <c r="E1845" s="31" t="s">
        <v>833</v>
      </c>
      <c r="F1845" s="31" t="s">
        <v>834</v>
      </c>
      <c r="G1845" s="31" t="s">
        <v>1987</v>
      </c>
      <c r="H1845" s="31" t="s">
        <v>1988</v>
      </c>
      <c r="I1845" s="31" t="s">
        <v>2662</v>
      </c>
      <c r="J1845" s="31" t="s">
        <v>6531</v>
      </c>
      <c r="K1845" s="31"/>
      <c r="N1845" s="31" t="s">
        <v>6673</v>
      </c>
      <c r="O1845" s="31" t="s">
        <v>857</v>
      </c>
      <c r="Q1845" s="31" t="s">
        <v>842</v>
      </c>
      <c r="R1845" s="31" t="s">
        <v>1454</v>
      </c>
      <c r="S1845" s="31" t="s">
        <v>844</v>
      </c>
    </row>
    <row r="1846" spans="1:19" x14ac:dyDescent="0.25">
      <c r="A1846" s="31" t="s">
        <v>6674</v>
      </c>
      <c r="B1846" s="31" t="s">
        <v>2610</v>
      </c>
      <c r="C1846" s="31">
        <v>11567459</v>
      </c>
      <c r="D1846" s="31">
        <v>57085</v>
      </c>
      <c r="E1846" s="31" t="s">
        <v>833</v>
      </c>
      <c r="F1846" s="31" t="s">
        <v>834</v>
      </c>
      <c r="G1846" s="31" t="s">
        <v>1987</v>
      </c>
      <c r="H1846" s="31" t="s">
        <v>1988</v>
      </c>
      <c r="I1846" s="31" t="s">
        <v>2609</v>
      </c>
      <c r="J1846" s="31" t="s">
        <v>6675</v>
      </c>
      <c r="K1846" s="31"/>
      <c r="N1846" s="31" t="s">
        <v>6676</v>
      </c>
      <c r="O1846" s="31" t="s">
        <v>871</v>
      </c>
      <c r="Q1846" s="31" t="s">
        <v>842</v>
      </c>
      <c r="R1846" s="31" t="s">
        <v>858</v>
      </c>
      <c r="S1846" s="31" t="s">
        <v>844</v>
      </c>
    </row>
    <row r="1847" spans="1:19" x14ac:dyDescent="0.25">
      <c r="A1847" s="31" t="s">
        <v>6677</v>
      </c>
      <c r="B1847" s="31" t="s">
        <v>2610</v>
      </c>
      <c r="C1847" s="31">
        <v>11567668</v>
      </c>
      <c r="D1847" s="31">
        <v>57086</v>
      </c>
      <c r="E1847" s="31" t="s">
        <v>833</v>
      </c>
      <c r="F1847" s="31" t="s">
        <v>834</v>
      </c>
      <c r="G1847" s="31" t="s">
        <v>1987</v>
      </c>
      <c r="H1847" s="31" t="s">
        <v>1988</v>
      </c>
      <c r="I1847" s="31" t="s">
        <v>2609</v>
      </c>
      <c r="J1847" s="31" t="s">
        <v>6423</v>
      </c>
      <c r="K1847" s="31"/>
      <c r="N1847" s="31" t="s">
        <v>5639</v>
      </c>
      <c r="O1847" s="31" t="s">
        <v>857</v>
      </c>
      <c r="Q1847" s="31" t="s">
        <v>842</v>
      </c>
      <c r="R1847" s="31" t="s">
        <v>1454</v>
      </c>
      <c r="S1847" s="31" t="s">
        <v>844</v>
      </c>
    </row>
    <row r="1848" spans="1:19" x14ac:dyDescent="0.25">
      <c r="A1848" s="31" t="s">
        <v>6678</v>
      </c>
      <c r="B1848" s="31" t="s">
        <v>2610</v>
      </c>
      <c r="C1848" s="31">
        <v>11567928</v>
      </c>
      <c r="D1848" s="31">
        <v>57087</v>
      </c>
      <c r="E1848" s="31" t="s">
        <v>833</v>
      </c>
      <c r="F1848" s="31" t="s">
        <v>834</v>
      </c>
      <c r="G1848" s="31" t="s">
        <v>1987</v>
      </c>
      <c r="H1848" s="31" t="s">
        <v>1988</v>
      </c>
      <c r="I1848" s="31" t="s">
        <v>2609</v>
      </c>
      <c r="J1848" s="31" t="s">
        <v>6679</v>
      </c>
      <c r="K1848" s="31"/>
      <c r="N1848" s="31" t="s">
        <v>6680</v>
      </c>
      <c r="O1848" s="31" t="s">
        <v>871</v>
      </c>
      <c r="Q1848" s="31" t="s">
        <v>842</v>
      </c>
      <c r="R1848" s="31" t="s">
        <v>858</v>
      </c>
      <c r="S1848" s="31" t="s">
        <v>844</v>
      </c>
    </row>
    <row r="1849" spans="1:19" x14ac:dyDescent="0.25">
      <c r="A1849" s="31" t="s">
        <v>6681</v>
      </c>
      <c r="B1849" s="31" t="s">
        <v>2610</v>
      </c>
      <c r="C1849" s="31">
        <v>11568105</v>
      </c>
      <c r="D1849" s="31">
        <v>57088</v>
      </c>
      <c r="E1849" s="31" t="s">
        <v>833</v>
      </c>
      <c r="F1849" s="31" t="s">
        <v>834</v>
      </c>
      <c r="G1849" s="31" t="s">
        <v>1987</v>
      </c>
      <c r="H1849" s="31" t="s">
        <v>1988</v>
      </c>
      <c r="I1849" s="31" t="s">
        <v>2609</v>
      </c>
      <c r="J1849" s="31" t="s">
        <v>6682</v>
      </c>
      <c r="K1849" s="31"/>
      <c r="N1849" s="31" t="s">
        <v>6683</v>
      </c>
      <c r="O1849" s="31" t="s">
        <v>871</v>
      </c>
      <c r="Q1849" s="31" t="s">
        <v>842</v>
      </c>
      <c r="R1849" s="31" t="s">
        <v>858</v>
      </c>
      <c r="S1849" s="31" t="s">
        <v>844</v>
      </c>
    </row>
    <row r="1850" spans="1:19" x14ac:dyDescent="0.25">
      <c r="A1850" s="31" t="s">
        <v>6684</v>
      </c>
      <c r="B1850" s="31" t="s">
        <v>2610</v>
      </c>
      <c r="C1850" s="31">
        <v>11568468</v>
      </c>
      <c r="D1850" s="31">
        <v>57089</v>
      </c>
      <c r="E1850" s="31" t="s">
        <v>833</v>
      </c>
      <c r="F1850" s="31" t="s">
        <v>834</v>
      </c>
      <c r="G1850" s="31" t="s">
        <v>1987</v>
      </c>
      <c r="H1850" s="31" t="s">
        <v>1988</v>
      </c>
      <c r="I1850" s="31" t="s">
        <v>2609</v>
      </c>
      <c r="J1850" s="31" t="s">
        <v>6685</v>
      </c>
      <c r="K1850" s="31"/>
      <c r="N1850" s="31" t="s">
        <v>6686</v>
      </c>
      <c r="O1850" s="31" t="s">
        <v>871</v>
      </c>
      <c r="Q1850" s="31" t="s">
        <v>842</v>
      </c>
      <c r="R1850" s="31" t="s">
        <v>858</v>
      </c>
      <c r="S1850" s="31" t="s">
        <v>844</v>
      </c>
    </row>
    <row r="1851" spans="1:19" x14ac:dyDescent="0.25">
      <c r="A1851" s="31" t="s">
        <v>6687</v>
      </c>
      <c r="B1851" s="31" t="s">
        <v>2610</v>
      </c>
      <c r="C1851" s="31">
        <v>11568889</v>
      </c>
      <c r="D1851" s="31">
        <v>57090</v>
      </c>
      <c r="E1851" s="31" t="s">
        <v>833</v>
      </c>
      <c r="F1851" s="31" t="s">
        <v>834</v>
      </c>
      <c r="G1851" s="31" t="s">
        <v>1987</v>
      </c>
      <c r="H1851" s="31" t="s">
        <v>1988</v>
      </c>
      <c r="I1851" s="31" t="s">
        <v>2609</v>
      </c>
      <c r="J1851" s="31" t="s">
        <v>6688</v>
      </c>
      <c r="K1851" s="31"/>
      <c r="N1851" s="31" t="s">
        <v>6139</v>
      </c>
      <c r="O1851" s="31" t="s">
        <v>871</v>
      </c>
      <c r="Q1851" s="31" t="s">
        <v>842</v>
      </c>
      <c r="R1851" s="31" t="s">
        <v>858</v>
      </c>
      <c r="S1851" s="31" t="s">
        <v>844</v>
      </c>
    </row>
    <row r="1852" spans="1:19" x14ac:dyDescent="0.25">
      <c r="A1852" s="31" t="s">
        <v>6689</v>
      </c>
      <c r="B1852" s="31" t="s">
        <v>2610</v>
      </c>
      <c r="C1852" s="31">
        <v>11569126</v>
      </c>
      <c r="D1852" s="31">
        <v>57091</v>
      </c>
      <c r="E1852" s="31" t="s">
        <v>833</v>
      </c>
      <c r="F1852" s="31" t="s">
        <v>834</v>
      </c>
      <c r="G1852" s="31" t="s">
        <v>1987</v>
      </c>
      <c r="H1852" s="31" t="s">
        <v>1988</v>
      </c>
      <c r="I1852" s="31" t="s">
        <v>2609</v>
      </c>
      <c r="J1852" s="31" t="s">
        <v>6348</v>
      </c>
      <c r="K1852" s="31"/>
      <c r="N1852" s="31" t="s">
        <v>6690</v>
      </c>
      <c r="O1852" s="31" t="s">
        <v>871</v>
      </c>
      <c r="Q1852" s="31" t="s">
        <v>842</v>
      </c>
      <c r="R1852" s="31" t="s">
        <v>843</v>
      </c>
      <c r="S1852" s="31" t="s">
        <v>844</v>
      </c>
    </row>
    <row r="1853" spans="1:19" x14ac:dyDescent="0.25">
      <c r="A1853" s="31" t="s">
        <v>6691</v>
      </c>
      <c r="B1853" s="31" t="s">
        <v>2610</v>
      </c>
      <c r="C1853" s="31">
        <v>11569492</v>
      </c>
      <c r="D1853" s="31">
        <v>57092</v>
      </c>
      <c r="E1853" s="31" t="s">
        <v>833</v>
      </c>
      <c r="F1853" s="31" t="s">
        <v>834</v>
      </c>
      <c r="G1853" s="31" t="s">
        <v>1987</v>
      </c>
      <c r="H1853" s="31" t="s">
        <v>1988</v>
      </c>
      <c r="I1853" s="31" t="s">
        <v>2609</v>
      </c>
      <c r="J1853" s="31" t="s">
        <v>6692</v>
      </c>
      <c r="K1853" s="31"/>
      <c r="N1853" s="31" t="s">
        <v>6693</v>
      </c>
      <c r="O1853" s="31" t="s">
        <v>857</v>
      </c>
      <c r="Q1853" s="31" t="s">
        <v>842</v>
      </c>
      <c r="R1853" s="31" t="s">
        <v>843</v>
      </c>
      <c r="S1853" s="31" t="s">
        <v>844</v>
      </c>
    </row>
    <row r="1854" spans="1:19" x14ac:dyDescent="0.25">
      <c r="A1854" s="31" t="s">
        <v>6694</v>
      </c>
      <c r="B1854" s="31" t="s">
        <v>2610</v>
      </c>
      <c r="C1854" s="31">
        <v>11569973</v>
      </c>
      <c r="D1854" s="31">
        <v>57093</v>
      </c>
      <c r="E1854" s="31" t="s">
        <v>833</v>
      </c>
      <c r="F1854" s="31" t="s">
        <v>834</v>
      </c>
      <c r="G1854" s="31" t="s">
        <v>1987</v>
      </c>
      <c r="H1854" s="31" t="s">
        <v>1988</v>
      </c>
      <c r="I1854" s="31" t="s">
        <v>2609</v>
      </c>
      <c r="J1854" s="31" t="s">
        <v>6695</v>
      </c>
      <c r="K1854" s="31"/>
      <c r="N1854" s="31" t="s">
        <v>5956</v>
      </c>
      <c r="O1854" s="31" t="s">
        <v>871</v>
      </c>
      <c r="Q1854" s="31" t="s">
        <v>842</v>
      </c>
      <c r="R1854" s="31" t="s">
        <v>858</v>
      </c>
      <c r="S1854" s="31" t="s">
        <v>844</v>
      </c>
    </row>
    <row r="1855" spans="1:19" x14ac:dyDescent="0.25">
      <c r="A1855" s="31" t="s">
        <v>6696</v>
      </c>
      <c r="B1855" s="31" t="s">
        <v>2610</v>
      </c>
      <c r="C1855" s="31">
        <v>11570357</v>
      </c>
      <c r="D1855" s="31">
        <v>57094</v>
      </c>
      <c r="E1855" s="31" t="s">
        <v>833</v>
      </c>
      <c r="F1855" s="31" t="s">
        <v>834</v>
      </c>
      <c r="G1855" s="31" t="s">
        <v>1987</v>
      </c>
      <c r="H1855" s="31" t="s">
        <v>1988</v>
      </c>
      <c r="I1855" s="31" t="s">
        <v>2609</v>
      </c>
      <c r="J1855" s="31" t="s">
        <v>2465</v>
      </c>
      <c r="K1855" s="31"/>
      <c r="N1855" s="31" t="s">
        <v>6697</v>
      </c>
      <c r="O1855" s="31" t="s">
        <v>857</v>
      </c>
      <c r="Q1855" s="31" t="s">
        <v>842</v>
      </c>
      <c r="R1855" s="31" t="s">
        <v>843</v>
      </c>
      <c r="S1855" s="31" t="s">
        <v>844</v>
      </c>
    </row>
    <row r="1856" spans="1:19" x14ac:dyDescent="0.25">
      <c r="A1856" s="31" t="s">
        <v>6698</v>
      </c>
      <c r="B1856" s="31" t="s">
        <v>2610</v>
      </c>
      <c r="C1856" s="31">
        <v>11570630</v>
      </c>
      <c r="D1856" s="31">
        <v>57095</v>
      </c>
      <c r="E1856" s="31" t="s">
        <v>833</v>
      </c>
      <c r="F1856" s="31" t="s">
        <v>834</v>
      </c>
      <c r="G1856" s="31" t="s">
        <v>1987</v>
      </c>
      <c r="H1856" s="31" t="s">
        <v>1988</v>
      </c>
      <c r="I1856" s="31" t="s">
        <v>2609</v>
      </c>
      <c r="J1856" s="31" t="s">
        <v>6699</v>
      </c>
      <c r="K1856" s="31"/>
      <c r="N1856" s="31" t="s">
        <v>5742</v>
      </c>
      <c r="O1856" s="31" t="s">
        <v>871</v>
      </c>
      <c r="Q1856" s="31" t="s">
        <v>842</v>
      </c>
      <c r="R1856" s="31" t="s">
        <v>858</v>
      </c>
      <c r="S1856" s="31" t="s">
        <v>844</v>
      </c>
    </row>
    <row r="1857" spans="1:19" x14ac:dyDescent="0.25">
      <c r="A1857" s="31" t="s">
        <v>6700</v>
      </c>
      <c r="B1857" s="31" t="s">
        <v>2610</v>
      </c>
      <c r="C1857" s="31">
        <v>11570850</v>
      </c>
      <c r="D1857" s="31">
        <v>57096</v>
      </c>
      <c r="E1857" s="31" t="s">
        <v>833</v>
      </c>
      <c r="F1857" s="31" t="s">
        <v>834</v>
      </c>
      <c r="G1857" s="31" t="s">
        <v>1987</v>
      </c>
      <c r="H1857" s="31" t="s">
        <v>1988</v>
      </c>
      <c r="I1857" s="31" t="s">
        <v>2609</v>
      </c>
      <c r="J1857" s="31" t="s">
        <v>2643</v>
      </c>
      <c r="K1857" s="31"/>
      <c r="N1857" s="31" t="s">
        <v>6701</v>
      </c>
      <c r="O1857" s="31" t="s">
        <v>857</v>
      </c>
      <c r="Q1857" s="31" t="s">
        <v>842</v>
      </c>
      <c r="R1857" s="31" t="s">
        <v>843</v>
      </c>
      <c r="S1857" s="31" t="s">
        <v>844</v>
      </c>
    </row>
    <row r="1858" spans="1:19" x14ac:dyDescent="0.25">
      <c r="A1858" s="31" t="s">
        <v>6702</v>
      </c>
      <c r="B1858" s="31" t="s">
        <v>2610</v>
      </c>
      <c r="C1858" s="31">
        <v>11571040</v>
      </c>
      <c r="D1858" s="31">
        <v>57097</v>
      </c>
      <c r="E1858" s="31" t="s">
        <v>833</v>
      </c>
      <c r="F1858" s="31" t="s">
        <v>834</v>
      </c>
      <c r="G1858" s="31" t="s">
        <v>1987</v>
      </c>
      <c r="H1858" s="31" t="s">
        <v>1988</v>
      </c>
      <c r="I1858" s="31" t="s">
        <v>2609</v>
      </c>
      <c r="J1858" s="31" t="s">
        <v>6703</v>
      </c>
      <c r="K1858" s="31"/>
      <c r="N1858" s="31" t="s">
        <v>5777</v>
      </c>
      <c r="O1858" s="31" t="s">
        <v>857</v>
      </c>
      <c r="Q1858" s="31" t="s">
        <v>842</v>
      </c>
      <c r="R1858" s="31" t="s">
        <v>843</v>
      </c>
      <c r="S1858" s="31" t="s">
        <v>844</v>
      </c>
    </row>
    <row r="1859" spans="1:19" x14ac:dyDescent="0.25">
      <c r="A1859" s="31" t="s">
        <v>6704</v>
      </c>
      <c r="B1859" s="31" t="s">
        <v>6555</v>
      </c>
      <c r="C1859" s="31">
        <v>11571157</v>
      </c>
      <c r="D1859" s="31">
        <v>57029</v>
      </c>
      <c r="E1859" s="31" t="s">
        <v>833</v>
      </c>
      <c r="F1859" s="31" t="s">
        <v>834</v>
      </c>
      <c r="G1859" s="31" t="s">
        <v>1987</v>
      </c>
      <c r="H1859" s="31" t="s">
        <v>1988</v>
      </c>
      <c r="I1859" s="31" t="s">
        <v>2592</v>
      </c>
      <c r="J1859" s="31" t="s">
        <v>6705</v>
      </c>
      <c r="K1859" s="31"/>
      <c r="N1859" s="31" t="s">
        <v>6706</v>
      </c>
      <c r="O1859" s="31" t="s">
        <v>857</v>
      </c>
      <c r="Q1859" s="31" t="s">
        <v>842</v>
      </c>
      <c r="R1859" s="31" t="s">
        <v>1454</v>
      </c>
      <c r="S1859" s="31" t="s">
        <v>844</v>
      </c>
    </row>
    <row r="1860" spans="1:19" x14ac:dyDescent="0.25">
      <c r="A1860" s="31" t="s">
        <v>6707</v>
      </c>
      <c r="B1860" s="31" t="s">
        <v>2610</v>
      </c>
      <c r="C1860" s="31">
        <v>11571264</v>
      </c>
      <c r="D1860" s="31">
        <v>57098</v>
      </c>
      <c r="E1860" s="31" t="s">
        <v>833</v>
      </c>
      <c r="F1860" s="31" t="s">
        <v>834</v>
      </c>
      <c r="G1860" s="31" t="s">
        <v>1987</v>
      </c>
      <c r="H1860" s="31" t="s">
        <v>1988</v>
      </c>
      <c r="I1860" s="31" t="s">
        <v>2609</v>
      </c>
      <c r="J1860" s="31" t="s">
        <v>6708</v>
      </c>
      <c r="K1860" s="31"/>
      <c r="N1860" s="31" t="s">
        <v>6709</v>
      </c>
      <c r="O1860" s="31" t="s">
        <v>871</v>
      </c>
      <c r="Q1860" s="31" t="s">
        <v>842</v>
      </c>
      <c r="R1860" s="31" t="s">
        <v>858</v>
      </c>
      <c r="S1860" s="31" t="s">
        <v>844</v>
      </c>
    </row>
    <row r="1861" spans="1:19" x14ac:dyDescent="0.25">
      <c r="A1861" s="31" t="s">
        <v>6710</v>
      </c>
      <c r="B1861" s="31" t="s">
        <v>2610</v>
      </c>
      <c r="C1861" s="31">
        <v>11571576</v>
      </c>
      <c r="D1861" s="31">
        <v>57099</v>
      </c>
      <c r="E1861" s="31" t="s">
        <v>833</v>
      </c>
      <c r="F1861" s="31" t="s">
        <v>834</v>
      </c>
      <c r="G1861" s="31" t="s">
        <v>1987</v>
      </c>
      <c r="H1861" s="31" t="s">
        <v>1988</v>
      </c>
      <c r="I1861" s="31" t="s">
        <v>2609</v>
      </c>
      <c r="J1861" s="31" t="s">
        <v>6711</v>
      </c>
      <c r="K1861" s="31"/>
      <c r="N1861" s="31" t="s">
        <v>6139</v>
      </c>
      <c r="O1861" s="31" t="s">
        <v>857</v>
      </c>
      <c r="Q1861" s="31" t="s">
        <v>842</v>
      </c>
      <c r="R1861" s="31" t="s">
        <v>843</v>
      </c>
      <c r="S1861" s="31" t="s">
        <v>844</v>
      </c>
    </row>
    <row r="1862" spans="1:19" x14ac:dyDescent="0.25">
      <c r="A1862" s="31" t="s">
        <v>6712</v>
      </c>
      <c r="B1862" s="31" t="s">
        <v>3061</v>
      </c>
      <c r="C1862" s="31">
        <v>11571923</v>
      </c>
      <c r="D1862" s="31">
        <v>57033</v>
      </c>
      <c r="E1862" s="31" t="s">
        <v>833</v>
      </c>
      <c r="F1862" s="31" t="s">
        <v>834</v>
      </c>
      <c r="G1862" s="31" t="s">
        <v>1987</v>
      </c>
      <c r="H1862" s="31" t="s">
        <v>1988</v>
      </c>
      <c r="I1862" s="31" t="s">
        <v>2961</v>
      </c>
      <c r="J1862" s="31" t="s">
        <v>6713</v>
      </c>
      <c r="K1862" s="31"/>
      <c r="N1862" s="31" t="s">
        <v>6612</v>
      </c>
      <c r="O1862" s="31" t="s">
        <v>857</v>
      </c>
      <c r="Q1862" s="31" t="s">
        <v>842</v>
      </c>
      <c r="R1862" s="31" t="s">
        <v>843</v>
      </c>
      <c r="S1862" s="31" t="s">
        <v>844</v>
      </c>
    </row>
    <row r="1863" spans="1:19" x14ac:dyDescent="0.25">
      <c r="A1863" s="31" t="s">
        <v>6714</v>
      </c>
      <c r="B1863" s="31" t="s">
        <v>6555</v>
      </c>
      <c r="C1863" s="31">
        <v>11572259</v>
      </c>
      <c r="D1863" s="31">
        <v>57035</v>
      </c>
      <c r="E1863" s="31" t="s">
        <v>833</v>
      </c>
      <c r="F1863" s="31" t="s">
        <v>834</v>
      </c>
      <c r="G1863" s="31" t="s">
        <v>1987</v>
      </c>
      <c r="H1863" s="31" t="s">
        <v>1988</v>
      </c>
      <c r="I1863" s="31" t="s">
        <v>2592</v>
      </c>
      <c r="J1863" s="31" t="s">
        <v>6715</v>
      </c>
      <c r="K1863" s="31"/>
      <c r="N1863" s="31" t="s">
        <v>6631</v>
      </c>
      <c r="O1863" s="31" t="s">
        <v>857</v>
      </c>
      <c r="Q1863" s="31" t="s">
        <v>842</v>
      </c>
      <c r="R1863" s="31" t="s">
        <v>1454</v>
      </c>
      <c r="S1863" s="31" t="s">
        <v>844</v>
      </c>
    </row>
    <row r="1864" spans="1:19" x14ac:dyDescent="0.25">
      <c r="A1864" s="31" t="s">
        <v>6716</v>
      </c>
      <c r="B1864" s="31" t="s">
        <v>6555</v>
      </c>
      <c r="C1864" s="31">
        <v>11573624</v>
      </c>
      <c r="D1864" s="31">
        <v>57044</v>
      </c>
      <c r="E1864" s="31" t="s">
        <v>833</v>
      </c>
      <c r="F1864" s="31" t="s">
        <v>834</v>
      </c>
      <c r="G1864" s="31" t="s">
        <v>1987</v>
      </c>
      <c r="H1864" s="31" t="s">
        <v>1988</v>
      </c>
      <c r="I1864" s="31" t="s">
        <v>2592</v>
      </c>
      <c r="J1864" s="31" t="s">
        <v>6717</v>
      </c>
      <c r="K1864" s="31"/>
      <c r="N1864" s="31" t="s">
        <v>5492</v>
      </c>
      <c r="O1864" s="31" t="s">
        <v>857</v>
      </c>
      <c r="Q1864" s="31" t="s">
        <v>842</v>
      </c>
      <c r="R1864" s="31" t="s">
        <v>1454</v>
      </c>
      <c r="S1864" s="31" t="s">
        <v>844</v>
      </c>
    </row>
    <row r="1865" spans="1:19" x14ac:dyDescent="0.25">
      <c r="A1865" s="31" t="s">
        <v>6718</v>
      </c>
      <c r="B1865" s="31" t="s">
        <v>6555</v>
      </c>
      <c r="C1865" s="31">
        <v>11573904</v>
      </c>
      <c r="D1865" s="31">
        <v>57045</v>
      </c>
      <c r="E1865" s="31" t="s">
        <v>833</v>
      </c>
      <c r="F1865" s="31" t="s">
        <v>834</v>
      </c>
      <c r="G1865" s="31" t="s">
        <v>1987</v>
      </c>
      <c r="H1865" s="31" t="s">
        <v>1988</v>
      </c>
      <c r="I1865" s="31" t="s">
        <v>2592</v>
      </c>
      <c r="J1865" s="31" t="s">
        <v>6719</v>
      </c>
      <c r="K1865" s="31"/>
      <c r="N1865" s="31" t="s">
        <v>5630</v>
      </c>
      <c r="O1865" s="31" t="s">
        <v>857</v>
      </c>
      <c r="Q1865" s="31" t="s">
        <v>842</v>
      </c>
      <c r="R1865" s="31" t="s">
        <v>843</v>
      </c>
      <c r="S1865" s="31" t="s">
        <v>844</v>
      </c>
    </row>
    <row r="1866" spans="1:19" x14ac:dyDescent="0.25">
      <c r="A1866" s="31" t="s">
        <v>6720</v>
      </c>
      <c r="B1866" s="31" t="s">
        <v>6721</v>
      </c>
      <c r="C1866" s="31">
        <v>11576927</v>
      </c>
      <c r="D1866" s="31">
        <v>57071</v>
      </c>
      <c r="E1866" s="31" t="s">
        <v>833</v>
      </c>
      <c r="F1866" s="31" t="s">
        <v>834</v>
      </c>
      <c r="G1866" s="31" t="s">
        <v>1987</v>
      </c>
      <c r="H1866" s="31" t="s">
        <v>1988</v>
      </c>
      <c r="I1866" s="31" t="s">
        <v>2592</v>
      </c>
      <c r="J1866" s="31" t="s">
        <v>209</v>
      </c>
      <c r="K1866" s="31"/>
      <c r="N1866" s="31" t="s">
        <v>6722</v>
      </c>
      <c r="O1866" s="31" t="s">
        <v>857</v>
      </c>
      <c r="Q1866" s="31" t="s">
        <v>842</v>
      </c>
      <c r="R1866" s="31" t="s">
        <v>843</v>
      </c>
      <c r="S1866" s="31" t="s">
        <v>844</v>
      </c>
    </row>
    <row r="1867" spans="1:19" x14ac:dyDescent="0.25">
      <c r="A1867" s="31" t="s">
        <v>6723</v>
      </c>
      <c r="B1867" s="31" t="s">
        <v>6721</v>
      </c>
      <c r="C1867" s="31">
        <v>11577039</v>
      </c>
      <c r="D1867" s="31">
        <v>57072</v>
      </c>
      <c r="E1867" s="31" t="s">
        <v>833</v>
      </c>
      <c r="F1867" s="31" t="s">
        <v>834</v>
      </c>
      <c r="G1867" s="31" t="s">
        <v>1987</v>
      </c>
      <c r="H1867" s="31" t="s">
        <v>1988</v>
      </c>
      <c r="I1867" s="31" t="s">
        <v>2592</v>
      </c>
      <c r="J1867" s="31" t="s">
        <v>5728</v>
      </c>
      <c r="K1867" s="31"/>
      <c r="N1867" s="31" t="s">
        <v>6724</v>
      </c>
      <c r="O1867" s="31" t="s">
        <v>857</v>
      </c>
      <c r="Q1867" s="31" t="s">
        <v>842</v>
      </c>
      <c r="R1867" s="31" t="s">
        <v>843</v>
      </c>
      <c r="S1867" s="31" t="s">
        <v>844</v>
      </c>
    </row>
    <row r="1868" spans="1:19" x14ac:dyDescent="0.25">
      <c r="A1868" s="31" t="s">
        <v>6725</v>
      </c>
      <c r="B1868" s="31" t="s">
        <v>6721</v>
      </c>
      <c r="C1868" s="31">
        <v>11577140</v>
      </c>
      <c r="D1868" s="31">
        <v>57073</v>
      </c>
      <c r="E1868" s="31" t="s">
        <v>833</v>
      </c>
      <c r="F1868" s="31" t="s">
        <v>834</v>
      </c>
      <c r="G1868" s="31" t="s">
        <v>1987</v>
      </c>
      <c r="H1868" s="31" t="s">
        <v>1988</v>
      </c>
      <c r="I1868" s="31" t="s">
        <v>2592</v>
      </c>
      <c r="J1868" s="31" t="s">
        <v>6726</v>
      </c>
      <c r="K1868" s="31"/>
      <c r="N1868" s="31" t="s">
        <v>6724</v>
      </c>
      <c r="O1868" s="31" t="s">
        <v>847</v>
      </c>
      <c r="P1868" s="31" t="s">
        <v>2649</v>
      </c>
      <c r="Q1868" s="31" t="s">
        <v>842</v>
      </c>
      <c r="R1868" s="31" t="s">
        <v>843</v>
      </c>
      <c r="S1868" s="31" t="s">
        <v>844</v>
      </c>
    </row>
    <row r="1869" spans="1:19" x14ac:dyDescent="0.25">
      <c r="A1869" s="31" t="s">
        <v>6727</v>
      </c>
      <c r="B1869" s="31" t="s">
        <v>6721</v>
      </c>
      <c r="C1869" s="31">
        <v>11577252</v>
      </c>
      <c r="D1869" s="31">
        <v>57074</v>
      </c>
      <c r="E1869" s="31" t="s">
        <v>833</v>
      </c>
      <c r="F1869" s="31" t="s">
        <v>834</v>
      </c>
      <c r="G1869" s="31" t="s">
        <v>1987</v>
      </c>
      <c r="H1869" s="31" t="s">
        <v>1988</v>
      </c>
      <c r="I1869" s="31" t="s">
        <v>2592</v>
      </c>
      <c r="J1869" s="31" t="s">
        <v>6728</v>
      </c>
      <c r="K1869" s="31"/>
      <c r="N1869" s="31" t="s">
        <v>6724</v>
      </c>
      <c r="O1869" s="31" t="s">
        <v>847</v>
      </c>
      <c r="P1869" s="31" t="s">
        <v>1215</v>
      </c>
      <c r="Q1869" s="31" t="s">
        <v>842</v>
      </c>
      <c r="R1869" s="31" t="s">
        <v>1454</v>
      </c>
      <c r="S1869" s="31" t="s">
        <v>844</v>
      </c>
    </row>
    <row r="1870" spans="1:19" x14ac:dyDescent="0.25">
      <c r="A1870" s="31" t="s">
        <v>6729</v>
      </c>
      <c r="B1870" s="31" t="s">
        <v>2663</v>
      </c>
      <c r="C1870" s="31">
        <v>11577393</v>
      </c>
      <c r="D1870" s="31">
        <v>57157</v>
      </c>
      <c r="E1870" s="31" t="s">
        <v>833</v>
      </c>
      <c r="F1870" s="31" t="s">
        <v>834</v>
      </c>
      <c r="G1870" s="31" t="s">
        <v>1987</v>
      </c>
      <c r="H1870" s="31" t="s">
        <v>1988</v>
      </c>
      <c r="I1870" s="31" t="s">
        <v>2662</v>
      </c>
      <c r="J1870" s="31" t="s">
        <v>6730</v>
      </c>
      <c r="K1870" s="31"/>
      <c r="N1870" s="31" t="s">
        <v>5503</v>
      </c>
      <c r="O1870" s="31" t="s">
        <v>857</v>
      </c>
      <c r="Q1870" s="31" t="s">
        <v>842</v>
      </c>
      <c r="R1870" s="31" t="s">
        <v>1454</v>
      </c>
      <c r="S1870" s="31" t="s">
        <v>844</v>
      </c>
    </row>
    <row r="1871" spans="1:19" x14ac:dyDescent="0.25">
      <c r="A1871" s="31" t="s">
        <v>6731</v>
      </c>
      <c r="B1871" s="31" t="s">
        <v>2610</v>
      </c>
      <c r="C1871" s="31">
        <v>11577851</v>
      </c>
      <c r="D1871" s="31">
        <v>57100</v>
      </c>
      <c r="E1871" s="31" t="s">
        <v>833</v>
      </c>
      <c r="F1871" s="31" t="s">
        <v>834</v>
      </c>
      <c r="G1871" s="31" t="s">
        <v>1987</v>
      </c>
      <c r="H1871" s="31" t="s">
        <v>1988</v>
      </c>
      <c r="I1871" s="31" t="s">
        <v>2609</v>
      </c>
      <c r="J1871" s="31" t="s">
        <v>6732</v>
      </c>
      <c r="K1871" s="31"/>
      <c r="N1871" s="31" t="s">
        <v>6683</v>
      </c>
      <c r="O1871" s="31" t="s">
        <v>857</v>
      </c>
      <c r="Q1871" s="31" t="s">
        <v>842</v>
      </c>
      <c r="R1871" s="31" t="s">
        <v>843</v>
      </c>
      <c r="S1871" s="31" t="s">
        <v>844</v>
      </c>
    </row>
    <row r="1872" spans="1:19" x14ac:dyDescent="0.25">
      <c r="A1872" s="31" t="s">
        <v>6733</v>
      </c>
      <c r="B1872" s="31" t="s">
        <v>2663</v>
      </c>
      <c r="C1872" s="31">
        <v>11578109</v>
      </c>
      <c r="D1872" s="31">
        <v>57160</v>
      </c>
      <c r="E1872" s="31" t="s">
        <v>833</v>
      </c>
      <c r="F1872" s="31" t="s">
        <v>834</v>
      </c>
      <c r="G1872" s="31" t="s">
        <v>1987</v>
      </c>
      <c r="H1872" s="31" t="s">
        <v>1988</v>
      </c>
      <c r="I1872" s="31" t="s">
        <v>2662</v>
      </c>
      <c r="J1872" s="31" t="s">
        <v>6734</v>
      </c>
      <c r="K1872" s="31"/>
      <c r="N1872" s="31" t="s">
        <v>6735</v>
      </c>
      <c r="O1872" s="31" t="s">
        <v>857</v>
      </c>
      <c r="Q1872" s="31" t="s">
        <v>842</v>
      </c>
      <c r="R1872" s="31" t="s">
        <v>1454</v>
      </c>
      <c r="S1872" s="31" t="s">
        <v>844</v>
      </c>
    </row>
    <row r="1873" spans="1:19" x14ac:dyDescent="0.25">
      <c r="A1873" s="31" t="s">
        <v>6736</v>
      </c>
      <c r="B1873" s="31" t="s">
        <v>2610</v>
      </c>
      <c r="C1873" s="31">
        <v>11578248</v>
      </c>
      <c r="D1873" s="31">
        <v>57101</v>
      </c>
      <c r="E1873" s="31" t="s">
        <v>833</v>
      </c>
      <c r="F1873" s="31" t="s">
        <v>834</v>
      </c>
      <c r="G1873" s="31" t="s">
        <v>1987</v>
      </c>
      <c r="H1873" s="31" t="s">
        <v>1988</v>
      </c>
      <c r="I1873" s="31" t="s">
        <v>2609</v>
      </c>
      <c r="J1873" s="31" t="s">
        <v>2082</v>
      </c>
      <c r="K1873" s="31"/>
      <c r="N1873" s="31" t="s">
        <v>6737</v>
      </c>
      <c r="O1873" s="31" t="s">
        <v>871</v>
      </c>
      <c r="Q1873" s="31" t="s">
        <v>842</v>
      </c>
      <c r="R1873" s="31" t="s">
        <v>843</v>
      </c>
      <c r="S1873" s="31" t="s">
        <v>844</v>
      </c>
    </row>
    <row r="1874" spans="1:19" x14ac:dyDescent="0.25">
      <c r="A1874" s="31" t="s">
        <v>6738</v>
      </c>
      <c r="B1874" s="31" t="s">
        <v>2663</v>
      </c>
      <c r="C1874" s="31">
        <v>11578364</v>
      </c>
      <c r="D1874" s="31">
        <v>57159</v>
      </c>
      <c r="E1874" s="31" t="s">
        <v>833</v>
      </c>
      <c r="F1874" s="31" t="s">
        <v>834</v>
      </c>
      <c r="G1874" s="31" t="s">
        <v>1987</v>
      </c>
      <c r="H1874" s="31" t="s">
        <v>1988</v>
      </c>
      <c r="I1874" s="31" t="s">
        <v>2662</v>
      </c>
      <c r="J1874" s="31" t="s">
        <v>6739</v>
      </c>
      <c r="K1874" s="31"/>
      <c r="N1874" s="31" t="s">
        <v>3063</v>
      </c>
      <c r="O1874" s="31" t="s">
        <v>857</v>
      </c>
      <c r="Q1874" s="31" t="s">
        <v>842</v>
      </c>
      <c r="R1874" s="31" t="s">
        <v>1454</v>
      </c>
      <c r="S1874" s="31" t="s">
        <v>844</v>
      </c>
    </row>
    <row r="1875" spans="1:19" x14ac:dyDescent="0.25">
      <c r="A1875" s="31" t="s">
        <v>6740</v>
      </c>
      <c r="B1875" s="31" t="s">
        <v>2610</v>
      </c>
      <c r="C1875" s="31">
        <v>11578594</v>
      </c>
      <c r="D1875" s="31">
        <v>57102</v>
      </c>
      <c r="E1875" s="31" t="s">
        <v>833</v>
      </c>
      <c r="F1875" s="31" t="s">
        <v>834</v>
      </c>
      <c r="G1875" s="31" t="s">
        <v>1987</v>
      </c>
      <c r="H1875" s="31" t="s">
        <v>1988</v>
      </c>
      <c r="I1875" s="31" t="s">
        <v>2609</v>
      </c>
      <c r="J1875" s="31" t="s">
        <v>6741</v>
      </c>
      <c r="K1875" s="31"/>
      <c r="N1875" s="31" t="s">
        <v>6742</v>
      </c>
      <c r="O1875" s="31" t="s">
        <v>871</v>
      </c>
      <c r="Q1875" s="31" t="s">
        <v>842</v>
      </c>
      <c r="R1875" s="31" t="s">
        <v>858</v>
      </c>
      <c r="S1875" s="31" t="s">
        <v>844</v>
      </c>
    </row>
    <row r="1876" spans="1:19" x14ac:dyDescent="0.25">
      <c r="A1876" s="31" t="s">
        <v>6743</v>
      </c>
      <c r="B1876" s="31" t="s">
        <v>2663</v>
      </c>
      <c r="C1876" s="31">
        <v>11578741</v>
      </c>
      <c r="D1876" s="31">
        <v>57161</v>
      </c>
      <c r="E1876" s="31" t="s">
        <v>833</v>
      </c>
      <c r="F1876" s="31" t="s">
        <v>834</v>
      </c>
      <c r="G1876" s="31" t="s">
        <v>1987</v>
      </c>
      <c r="H1876" s="31" t="s">
        <v>1988</v>
      </c>
      <c r="I1876" s="31" t="s">
        <v>2662</v>
      </c>
      <c r="J1876" s="31" t="s">
        <v>6744</v>
      </c>
      <c r="K1876" s="31"/>
      <c r="N1876" s="31" t="s">
        <v>6745</v>
      </c>
      <c r="O1876" s="31" t="s">
        <v>857</v>
      </c>
      <c r="Q1876" s="31" t="s">
        <v>842</v>
      </c>
      <c r="R1876" s="31" t="s">
        <v>858</v>
      </c>
      <c r="S1876" s="31" t="s">
        <v>844</v>
      </c>
    </row>
    <row r="1877" spans="1:19" x14ac:dyDescent="0.25">
      <c r="A1877" s="31" t="s">
        <v>6746</v>
      </c>
      <c r="B1877" s="31" t="s">
        <v>2610</v>
      </c>
      <c r="C1877" s="31">
        <v>11578875</v>
      </c>
      <c r="D1877" s="31">
        <v>57103</v>
      </c>
      <c r="E1877" s="31" t="s">
        <v>833</v>
      </c>
      <c r="F1877" s="31" t="s">
        <v>834</v>
      </c>
      <c r="G1877" s="31" t="s">
        <v>1987</v>
      </c>
      <c r="H1877" s="31" t="s">
        <v>1988</v>
      </c>
      <c r="I1877" s="31" t="s">
        <v>2609</v>
      </c>
      <c r="J1877" s="31" t="s">
        <v>5024</v>
      </c>
      <c r="K1877" s="31"/>
      <c r="N1877" s="31" t="s">
        <v>6680</v>
      </c>
      <c r="O1877" s="31" t="s">
        <v>871</v>
      </c>
      <c r="Q1877" s="31" t="s">
        <v>842</v>
      </c>
      <c r="R1877" s="31" t="s">
        <v>858</v>
      </c>
      <c r="S1877" s="31" t="s">
        <v>844</v>
      </c>
    </row>
    <row r="1878" spans="1:19" x14ac:dyDescent="0.25">
      <c r="A1878" s="31" t="s">
        <v>6747</v>
      </c>
      <c r="B1878" s="31" t="s">
        <v>6581</v>
      </c>
      <c r="C1878" s="31">
        <v>11579455</v>
      </c>
      <c r="D1878" s="31">
        <v>57105</v>
      </c>
      <c r="E1878" s="31" t="s">
        <v>833</v>
      </c>
      <c r="F1878" s="31" t="s">
        <v>834</v>
      </c>
      <c r="G1878" s="31" t="s">
        <v>1987</v>
      </c>
      <c r="H1878" s="31" t="s">
        <v>1988</v>
      </c>
      <c r="I1878" s="31" t="s">
        <v>2592</v>
      </c>
      <c r="J1878" s="31" t="s">
        <v>6748</v>
      </c>
      <c r="K1878" s="31"/>
      <c r="N1878" s="31" t="s">
        <v>6749</v>
      </c>
      <c r="O1878" s="31" t="s">
        <v>857</v>
      </c>
      <c r="Q1878" s="31" t="s">
        <v>842</v>
      </c>
      <c r="R1878" s="31" t="s">
        <v>1454</v>
      </c>
      <c r="S1878" s="31" t="s">
        <v>844</v>
      </c>
    </row>
    <row r="1879" spans="1:19" x14ac:dyDescent="0.25">
      <c r="A1879" s="31" t="s">
        <v>6750</v>
      </c>
      <c r="B1879" s="31" t="s">
        <v>2663</v>
      </c>
      <c r="C1879" s="31">
        <v>11579567</v>
      </c>
      <c r="D1879" s="31">
        <v>57174</v>
      </c>
      <c r="E1879" s="31" t="s">
        <v>833</v>
      </c>
      <c r="F1879" s="31" t="s">
        <v>834</v>
      </c>
      <c r="G1879" s="31" t="s">
        <v>1987</v>
      </c>
      <c r="H1879" s="31" t="s">
        <v>1988</v>
      </c>
      <c r="I1879" s="31" t="s">
        <v>2662</v>
      </c>
      <c r="J1879" s="31" t="s">
        <v>6751</v>
      </c>
      <c r="K1879" s="31"/>
      <c r="N1879" s="31" t="s">
        <v>6752</v>
      </c>
      <c r="O1879" s="31" t="s">
        <v>871</v>
      </c>
      <c r="Q1879" s="31" t="s">
        <v>842</v>
      </c>
      <c r="R1879" s="31" t="s">
        <v>858</v>
      </c>
      <c r="S1879" s="31" t="s">
        <v>844</v>
      </c>
    </row>
    <row r="1880" spans="1:19" x14ac:dyDescent="0.25">
      <c r="A1880" s="31" t="s">
        <v>6753</v>
      </c>
      <c r="B1880" s="31" t="s">
        <v>2663</v>
      </c>
      <c r="C1880" s="31">
        <v>11579804</v>
      </c>
      <c r="D1880" s="31">
        <v>57175</v>
      </c>
      <c r="E1880" s="31" t="s">
        <v>833</v>
      </c>
      <c r="F1880" s="31" t="s">
        <v>834</v>
      </c>
      <c r="G1880" s="31" t="s">
        <v>1987</v>
      </c>
      <c r="H1880" s="31" t="s">
        <v>1988</v>
      </c>
      <c r="I1880" s="31" t="s">
        <v>2662</v>
      </c>
      <c r="J1880" s="31" t="s">
        <v>6754</v>
      </c>
      <c r="K1880" s="31"/>
      <c r="N1880" s="31" t="s">
        <v>6755</v>
      </c>
      <c r="O1880" s="31" t="s">
        <v>857</v>
      </c>
      <c r="Q1880" s="31" t="s">
        <v>842</v>
      </c>
      <c r="R1880" s="31" t="s">
        <v>1454</v>
      </c>
      <c r="S1880" s="31" t="s">
        <v>844</v>
      </c>
    </row>
    <row r="1881" spans="1:19" x14ac:dyDescent="0.25">
      <c r="A1881" s="31" t="s">
        <v>6756</v>
      </c>
      <c r="B1881" s="31" t="s">
        <v>6758</v>
      </c>
      <c r="C1881" s="31">
        <v>11580028</v>
      </c>
      <c r="D1881" s="31">
        <v>57176</v>
      </c>
      <c r="E1881" s="31" t="s">
        <v>833</v>
      </c>
      <c r="F1881" s="31" t="s">
        <v>834</v>
      </c>
      <c r="G1881" s="31" t="s">
        <v>1987</v>
      </c>
      <c r="H1881" s="31" t="s">
        <v>1988</v>
      </c>
      <c r="I1881" s="31" t="s">
        <v>6757</v>
      </c>
      <c r="J1881" s="31" t="s">
        <v>6759</v>
      </c>
      <c r="K1881" s="31"/>
      <c r="N1881" s="31" t="s">
        <v>6760</v>
      </c>
    </row>
    <row r="1882" spans="1:19" x14ac:dyDescent="0.25">
      <c r="A1882" s="31" t="s">
        <v>6761</v>
      </c>
      <c r="B1882" s="31" t="s">
        <v>6762</v>
      </c>
      <c r="C1882" s="31">
        <v>11580398</v>
      </c>
      <c r="D1882" s="31">
        <v>57177</v>
      </c>
      <c r="E1882" s="31" t="s">
        <v>833</v>
      </c>
      <c r="F1882" s="31" t="s">
        <v>834</v>
      </c>
      <c r="G1882" s="31" t="s">
        <v>1987</v>
      </c>
      <c r="H1882" s="31" t="s">
        <v>1988</v>
      </c>
      <c r="I1882" s="31" t="s">
        <v>2662</v>
      </c>
      <c r="J1882" s="31" t="s">
        <v>4685</v>
      </c>
      <c r="K1882" s="31"/>
      <c r="N1882" s="31" t="s">
        <v>5511</v>
      </c>
      <c r="O1882" s="31" t="s">
        <v>857</v>
      </c>
      <c r="Q1882" s="31" t="s">
        <v>842</v>
      </c>
      <c r="R1882" s="31" t="s">
        <v>1454</v>
      </c>
      <c r="S1882" s="31" t="s">
        <v>844</v>
      </c>
    </row>
    <row r="1883" spans="1:19" x14ac:dyDescent="0.25">
      <c r="A1883" s="31" t="s">
        <v>6763</v>
      </c>
      <c r="B1883" s="31" t="s">
        <v>3061</v>
      </c>
      <c r="C1883" s="31">
        <v>11580553</v>
      </c>
      <c r="D1883" s="31">
        <v>57109</v>
      </c>
      <c r="E1883" s="31" t="s">
        <v>833</v>
      </c>
      <c r="F1883" s="31" t="s">
        <v>834</v>
      </c>
      <c r="G1883" s="31" t="s">
        <v>1987</v>
      </c>
      <c r="H1883" s="31" t="s">
        <v>1988</v>
      </c>
      <c r="I1883" s="31" t="s">
        <v>2961</v>
      </c>
      <c r="J1883" s="31" t="s">
        <v>6764</v>
      </c>
      <c r="K1883" s="31"/>
      <c r="N1883" s="31" t="s">
        <v>6765</v>
      </c>
      <c r="O1883" s="31" t="s">
        <v>871</v>
      </c>
      <c r="Q1883" s="31" t="s">
        <v>842</v>
      </c>
      <c r="R1883" s="31" t="s">
        <v>858</v>
      </c>
      <c r="S1883" s="31" t="s">
        <v>844</v>
      </c>
    </row>
    <row r="1884" spans="1:19" x14ac:dyDescent="0.25">
      <c r="A1884" s="31" t="s">
        <v>6766</v>
      </c>
      <c r="B1884" s="31" t="s">
        <v>6767</v>
      </c>
      <c r="C1884" s="31">
        <v>11580779</v>
      </c>
      <c r="D1884" s="31">
        <v>57178</v>
      </c>
      <c r="E1884" s="31" t="s">
        <v>833</v>
      </c>
      <c r="F1884" s="31" t="s">
        <v>834</v>
      </c>
      <c r="G1884" s="31" t="s">
        <v>1987</v>
      </c>
      <c r="H1884" s="31" t="s">
        <v>1988</v>
      </c>
      <c r="I1884" s="31" t="s">
        <v>2995</v>
      </c>
      <c r="J1884" s="31" t="s">
        <v>2963</v>
      </c>
      <c r="K1884" s="31"/>
      <c r="N1884" s="31" t="s">
        <v>6768</v>
      </c>
      <c r="O1884" s="31" t="s">
        <v>857</v>
      </c>
      <c r="Q1884" s="31" t="s">
        <v>842</v>
      </c>
      <c r="R1884" s="31" t="s">
        <v>1454</v>
      </c>
      <c r="S1884" s="31" t="s">
        <v>844</v>
      </c>
    </row>
    <row r="1885" spans="1:19" x14ac:dyDescent="0.25">
      <c r="A1885" s="31" t="s">
        <v>6769</v>
      </c>
      <c r="B1885" s="31" t="s">
        <v>6452</v>
      </c>
      <c r="C1885" s="31">
        <v>11580978</v>
      </c>
      <c r="D1885" s="31">
        <v>57179</v>
      </c>
      <c r="E1885" s="31" t="s">
        <v>833</v>
      </c>
      <c r="F1885" s="31" t="s">
        <v>834</v>
      </c>
      <c r="G1885" s="31" t="s">
        <v>1987</v>
      </c>
      <c r="H1885" s="31" t="s">
        <v>1988</v>
      </c>
      <c r="I1885" s="31" t="s">
        <v>2609</v>
      </c>
      <c r="J1885" s="31" t="s">
        <v>6770</v>
      </c>
      <c r="K1885" s="31"/>
      <c r="N1885" s="31" t="s">
        <v>6771</v>
      </c>
      <c r="O1885" s="31" t="s">
        <v>871</v>
      </c>
      <c r="Q1885" s="31" t="s">
        <v>842</v>
      </c>
      <c r="R1885" s="31" t="s">
        <v>858</v>
      </c>
      <c r="S1885" s="31" t="s">
        <v>844</v>
      </c>
    </row>
    <row r="1886" spans="1:19" x14ac:dyDescent="0.25">
      <c r="A1886" s="31" t="s">
        <v>6772</v>
      </c>
      <c r="B1886" s="31" t="s">
        <v>6452</v>
      </c>
      <c r="C1886" s="31">
        <v>11581223</v>
      </c>
      <c r="D1886" s="31">
        <v>57180</v>
      </c>
      <c r="E1886" s="31" t="s">
        <v>833</v>
      </c>
      <c r="F1886" s="31" t="s">
        <v>834</v>
      </c>
      <c r="G1886" s="31" t="s">
        <v>1987</v>
      </c>
      <c r="H1886" s="31" t="s">
        <v>1988</v>
      </c>
      <c r="I1886" s="31" t="s">
        <v>2609</v>
      </c>
      <c r="J1886" s="31" t="s">
        <v>6773</v>
      </c>
      <c r="K1886" s="31"/>
      <c r="N1886" s="31" t="s">
        <v>6774</v>
      </c>
      <c r="O1886" s="31" t="s">
        <v>871</v>
      </c>
      <c r="Q1886" s="31" t="s">
        <v>842</v>
      </c>
      <c r="R1886" s="31" t="s">
        <v>858</v>
      </c>
      <c r="S1886" s="31" t="s">
        <v>844</v>
      </c>
    </row>
    <row r="1887" spans="1:19" x14ac:dyDescent="0.25">
      <c r="A1887" s="31" t="s">
        <v>6775</v>
      </c>
      <c r="B1887" s="31" t="s">
        <v>6452</v>
      </c>
      <c r="C1887" s="31">
        <v>11581559</v>
      </c>
      <c r="D1887" s="31">
        <v>57181</v>
      </c>
      <c r="E1887" s="31" t="s">
        <v>833</v>
      </c>
      <c r="F1887" s="31" t="s">
        <v>834</v>
      </c>
      <c r="G1887" s="31" t="s">
        <v>1987</v>
      </c>
      <c r="H1887" s="31" t="s">
        <v>1988</v>
      </c>
      <c r="I1887" s="31" t="s">
        <v>2609</v>
      </c>
      <c r="J1887" s="31" t="s">
        <v>6776</v>
      </c>
      <c r="K1887" s="31"/>
      <c r="N1887" s="31" t="s">
        <v>6777</v>
      </c>
      <c r="O1887" s="31" t="s">
        <v>871</v>
      </c>
      <c r="Q1887" s="31" t="s">
        <v>842</v>
      </c>
      <c r="R1887" s="31" t="s">
        <v>858</v>
      </c>
      <c r="S1887" s="31" t="s">
        <v>844</v>
      </c>
    </row>
    <row r="1888" spans="1:19" x14ac:dyDescent="0.25">
      <c r="A1888" s="31" t="s">
        <v>6778</v>
      </c>
      <c r="B1888" s="31" t="s">
        <v>6452</v>
      </c>
      <c r="C1888" s="31">
        <v>11581805</v>
      </c>
      <c r="D1888" s="31">
        <v>57182</v>
      </c>
      <c r="E1888" s="31" t="s">
        <v>833</v>
      </c>
      <c r="F1888" s="31" t="s">
        <v>834</v>
      </c>
      <c r="G1888" s="31" t="s">
        <v>1987</v>
      </c>
      <c r="H1888" s="31" t="s">
        <v>1988</v>
      </c>
      <c r="I1888" s="31" t="s">
        <v>2609</v>
      </c>
      <c r="J1888" s="31" t="s">
        <v>5158</v>
      </c>
      <c r="K1888" s="31"/>
      <c r="N1888" s="31" t="s">
        <v>6693</v>
      </c>
      <c r="O1888" s="31" t="s">
        <v>857</v>
      </c>
      <c r="Q1888" s="31" t="s">
        <v>842</v>
      </c>
      <c r="R1888" s="31" t="s">
        <v>843</v>
      </c>
      <c r="S1888" s="31" t="s">
        <v>844</v>
      </c>
    </row>
    <row r="1889" spans="1:19" x14ac:dyDescent="0.25">
      <c r="A1889" s="31" t="s">
        <v>6779</v>
      </c>
      <c r="B1889" s="31" t="s">
        <v>6452</v>
      </c>
      <c r="C1889" s="31">
        <v>11582381</v>
      </c>
      <c r="D1889" s="31">
        <v>57183</v>
      </c>
      <c r="E1889" s="31" t="s">
        <v>833</v>
      </c>
      <c r="F1889" s="31" t="s">
        <v>834</v>
      </c>
      <c r="G1889" s="31" t="s">
        <v>1987</v>
      </c>
      <c r="H1889" s="31" t="s">
        <v>1988</v>
      </c>
      <c r="I1889" s="31" t="s">
        <v>2609</v>
      </c>
      <c r="J1889" s="31" t="s">
        <v>2669</v>
      </c>
      <c r="K1889" s="31"/>
      <c r="N1889" s="31" t="s">
        <v>6780</v>
      </c>
    </row>
    <row r="1890" spans="1:19" x14ac:dyDescent="0.25">
      <c r="A1890" s="31" t="s">
        <v>6781</v>
      </c>
      <c r="B1890" s="31" t="s">
        <v>2663</v>
      </c>
      <c r="C1890" s="31">
        <v>11582479</v>
      </c>
      <c r="D1890" s="31">
        <v>57114</v>
      </c>
      <c r="E1890" s="31" t="s">
        <v>833</v>
      </c>
      <c r="F1890" s="31" t="s">
        <v>834</v>
      </c>
      <c r="G1890" s="31" t="s">
        <v>1987</v>
      </c>
      <c r="H1890" s="31" t="s">
        <v>1988</v>
      </c>
      <c r="I1890" s="31" t="s">
        <v>2662</v>
      </c>
      <c r="J1890" s="31" t="s">
        <v>6782</v>
      </c>
      <c r="K1890" s="31"/>
      <c r="N1890" s="31" t="s">
        <v>6783</v>
      </c>
      <c r="O1890" s="31" t="s">
        <v>857</v>
      </c>
      <c r="Q1890" s="31" t="s">
        <v>842</v>
      </c>
      <c r="R1890" s="31" t="s">
        <v>1454</v>
      </c>
      <c r="S1890" s="31" t="s">
        <v>844</v>
      </c>
    </row>
    <row r="1891" spans="1:19" x14ac:dyDescent="0.25">
      <c r="A1891" s="31" t="s">
        <v>6784</v>
      </c>
      <c r="B1891" s="31" t="s">
        <v>6452</v>
      </c>
      <c r="C1891" s="31">
        <v>11582826</v>
      </c>
      <c r="D1891" s="31">
        <v>57184</v>
      </c>
      <c r="E1891" s="31" t="s">
        <v>833</v>
      </c>
      <c r="F1891" s="31" t="s">
        <v>834</v>
      </c>
      <c r="G1891" s="31" t="s">
        <v>1987</v>
      </c>
      <c r="H1891" s="31" t="s">
        <v>1988</v>
      </c>
      <c r="I1891" s="31" t="s">
        <v>2609</v>
      </c>
      <c r="J1891" s="31" t="s">
        <v>6785</v>
      </c>
      <c r="K1891" s="31"/>
      <c r="N1891" s="31" t="s">
        <v>6786</v>
      </c>
      <c r="O1891" s="31" t="s">
        <v>871</v>
      </c>
      <c r="Q1891" s="31" t="s">
        <v>842</v>
      </c>
      <c r="R1891" s="31" t="s">
        <v>858</v>
      </c>
      <c r="S1891" s="31" t="s">
        <v>844</v>
      </c>
    </row>
    <row r="1892" spans="1:19" x14ac:dyDescent="0.25">
      <c r="A1892" s="31" t="s">
        <v>6787</v>
      </c>
      <c r="B1892" s="31" t="s">
        <v>2663</v>
      </c>
      <c r="C1892" s="31">
        <v>11582955</v>
      </c>
      <c r="D1892" s="31">
        <v>57115</v>
      </c>
      <c r="E1892" s="31" t="s">
        <v>833</v>
      </c>
      <c r="F1892" s="31" t="s">
        <v>834</v>
      </c>
      <c r="G1892" s="31" t="s">
        <v>1987</v>
      </c>
      <c r="H1892" s="31" t="s">
        <v>1988</v>
      </c>
      <c r="I1892" s="31" t="s">
        <v>2662</v>
      </c>
      <c r="J1892" s="31" t="s">
        <v>6788</v>
      </c>
      <c r="K1892" s="31"/>
      <c r="N1892" s="31" t="s">
        <v>6789</v>
      </c>
      <c r="O1892" s="31" t="s">
        <v>857</v>
      </c>
      <c r="Q1892" s="31" t="s">
        <v>842</v>
      </c>
      <c r="R1892" s="31" t="s">
        <v>1454</v>
      </c>
      <c r="S1892" s="31" t="s">
        <v>844</v>
      </c>
    </row>
    <row r="1893" spans="1:19" x14ac:dyDescent="0.25">
      <c r="A1893" s="31" t="s">
        <v>6790</v>
      </c>
      <c r="B1893" s="31" t="s">
        <v>2663</v>
      </c>
      <c r="C1893" s="31">
        <v>11583185</v>
      </c>
      <c r="D1893" s="31">
        <v>57116</v>
      </c>
      <c r="E1893" s="31" t="s">
        <v>833</v>
      </c>
      <c r="F1893" s="31" t="s">
        <v>834</v>
      </c>
      <c r="G1893" s="31" t="s">
        <v>1987</v>
      </c>
      <c r="H1893" s="31" t="s">
        <v>1988</v>
      </c>
      <c r="I1893" s="31" t="s">
        <v>2662</v>
      </c>
      <c r="J1893" s="31" t="s">
        <v>6791</v>
      </c>
      <c r="K1893" s="31"/>
      <c r="N1893" s="31" t="s">
        <v>6792</v>
      </c>
      <c r="O1893" s="31" t="s">
        <v>857</v>
      </c>
      <c r="Q1893" s="31" t="s">
        <v>842</v>
      </c>
      <c r="R1893" s="31" t="s">
        <v>858</v>
      </c>
      <c r="S1893" s="31" t="s">
        <v>844</v>
      </c>
    </row>
    <row r="1894" spans="1:19" x14ac:dyDescent="0.25">
      <c r="A1894" s="31" t="s">
        <v>6793</v>
      </c>
      <c r="B1894" s="31" t="s">
        <v>2663</v>
      </c>
      <c r="C1894" s="31">
        <v>11583646</v>
      </c>
      <c r="D1894" s="31">
        <v>57117</v>
      </c>
      <c r="E1894" s="31" t="s">
        <v>833</v>
      </c>
      <c r="F1894" s="31" t="s">
        <v>834</v>
      </c>
      <c r="G1894" s="31" t="s">
        <v>1987</v>
      </c>
      <c r="H1894" s="31" t="s">
        <v>1988</v>
      </c>
      <c r="I1894" s="31" t="s">
        <v>2662</v>
      </c>
      <c r="J1894" s="31" t="s">
        <v>6794</v>
      </c>
      <c r="K1894" s="31"/>
      <c r="N1894" s="31" t="s">
        <v>6795</v>
      </c>
      <c r="O1894" s="31" t="s">
        <v>871</v>
      </c>
      <c r="Q1894" s="31" t="s">
        <v>842</v>
      </c>
      <c r="R1894" s="31" t="s">
        <v>858</v>
      </c>
      <c r="S1894" s="31" t="s">
        <v>844</v>
      </c>
    </row>
    <row r="1895" spans="1:19" x14ac:dyDescent="0.25">
      <c r="A1895" s="31" t="s">
        <v>6796</v>
      </c>
      <c r="B1895" s="31" t="s">
        <v>2663</v>
      </c>
      <c r="C1895" s="31">
        <v>11583875</v>
      </c>
      <c r="D1895" s="31">
        <v>57118</v>
      </c>
      <c r="E1895" s="31" t="s">
        <v>833</v>
      </c>
      <c r="F1895" s="31" t="s">
        <v>834</v>
      </c>
      <c r="G1895" s="31" t="s">
        <v>1987</v>
      </c>
      <c r="H1895" s="31" t="s">
        <v>1988</v>
      </c>
      <c r="I1895" s="31" t="s">
        <v>2662</v>
      </c>
      <c r="J1895" s="31" t="s">
        <v>6797</v>
      </c>
      <c r="K1895" s="31"/>
      <c r="N1895" s="31" t="s">
        <v>6798</v>
      </c>
      <c r="O1895" s="31" t="s">
        <v>857</v>
      </c>
      <c r="Q1895" s="31" t="s">
        <v>842</v>
      </c>
      <c r="R1895" s="31" t="s">
        <v>858</v>
      </c>
      <c r="S1895" s="31" t="s">
        <v>844</v>
      </c>
    </row>
    <row r="1896" spans="1:19" x14ac:dyDescent="0.25">
      <c r="A1896" s="31" t="s">
        <v>6799</v>
      </c>
      <c r="B1896" s="31" t="s">
        <v>6800</v>
      </c>
      <c r="C1896" s="31">
        <v>11584041</v>
      </c>
      <c r="D1896" s="31">
        <v>57188</v>
      </c>
      <c r="E1896" s="31" t="s">
        <v>833</v>
      </c>
      <c r="F1896" s="31" t="s">
        <v>834</v>
      </c>
      <c r="G1896" s="31" t="s">
        <v>1987</v>
      </c>
      <c r="H1896" s="31" t="s">
        <v>1988</v>
      </c>
      <c r="I1896" s="31" t="s">
        <v>2995</v>
      </c>
      <c r="J1896" s="31" t="s">
        <v>5546</v>
      </c>
      <c r="K1896" s="31"/>
      <c r="N1896" s="31" t="s">
        <v>6801</v>
      </c>
    </row>
    <row r="1897" spans="1:19" x14ac:dyDescent="0.25">
      <c r="A1897" s="31" t="s">
        <v>6802</v>
      </c>
      <c r="B1897" s="31" t="s">
        <v>6800</v>
      </c>
      <c r="C1897" s="31">
        <v>11584903</v>
      </c>
      <c r="D1897" s="31">
        <v>57190</v>
      </c>
      <c r="E1897" s="31" t="s">
        <v>833</v>
      </c>
      <c r="F1897" s="31" t="s">
        <v>834</v>
      </c>
      <c r="G1897" s="31" t="s">
        <v>1987</v>
      </c>
      <c r="H1897" s="31" t="s">
        <v>1988</v>
      </c>
      <c r="I1897" s="31" t="s">
        <v>2995</v>
      </c>
      <c r="J1897" s="31" t="s">
        <v>6803</v>
      </c>
      <c r="K1897" s="31"/>
      <c r="N1897" s="31" t="s">
        <v>6804</v>
      </c>
    </row>
    <row r="1898" spans="1:19" x14ac:dyDescent="0.25">
      <c r="A1898" s="31" t="s">
        <v>6805</v>
      </c>
      <c r="B1898" s="31" t="s">
        <v>2663</v>
      </c>
      <c r="C1898" s="31">
        <v>11585068</v>
      </c>
      <c r="D1898" s="31">
        <v>57120</v>
      </c>
      <c r="E1898" s="31" t="s">
        <v>833</v>
      </c>
      <c r="F1898" s="31" t="s">
        <v>834</v>
      </c>
      <c r="G1898" s="31" t="s">
        <v>1987</v>
      </c>
      <c r="H1898" s="31" t="s">
        <v>1988</v>
      </c>
      <c r="I1898" s="31" t="s">
        <v>2662</v>
      </c>
      <c r="J1898" s="31" t="s">
        <v>6806</v>
      </c>
      <c r="K1898" s="31"/>
      <c r="N1898" s="31" t="s">
        <v>6795</v>
      </c>
      <c r="O1898" s="31" t="s">
        <v>857</v>
      </c>
      <c r="Q1898" s="31" t="s">
        <v>842</v>
      </c>
      <c r="R1898" s="31" t="s">
        <v>1454</v>
      </c>
      <c r="S1898" s="31" t="s">
        <v>844</v>
      </c>
    </row>
    <row r="1899" spans="1:19" x14ac:dyDescent="0.25">
      <c r="A1899" s="31" t="s">
        <v>6807</v>
      </c>
      <c r="B1899" s="31" t="s">
        <v>2996</v>
      </c>
      <c r="C1899" s="31">
        <v>11585663</v>
      </c>
      <c r="D1899" s="31">
        <v>57192</v>
      </c>
      <c r="E1899" s="31" t="s">
        <v>833</v>
      </c>
      <c r="F1899" s="31" t="s">
        <v>834</v>
      </c>
      <c r="G1899" s="31" t="s">
        <v>1987</v>
      </c>
      <c r="H1899" s="31" t="s">
        <v>1988</v>
      </c>
      <c r="I1899" s="31" t="s">
        <v>2995</v>
      </c>
      <c r="J1899" s="31" t="s">
        <v>6808</v>
      </c>
      <c r="K1899" s="31"/>
      <c r="N1899" s="31" t="s">
        <v>2600</v>
      </c>
    </row>
    <row r="1900" spans="1:19" x14ac:dyDescent="0.25">
      <c r="A1900" s="31" t="s">
        <v>6809</v>
      </c>
      <c r="B1900" s="31" t="s">
        <v>2663</v>
      </c>
      <c r="C1900" s="31">
        <v>11585801</v>
      </c>
      <c r="D1900" s="31">
        <v>57122</v>
      </c>
      <c r="E1900" s="31" t="s">
        <v>833</v>
      </c>
      <c r="F1900" s="31" t="s">
        <v>834</v>
      </c>
      <c r="G1900" s="31" t="s">
        <v>1987</v>
      </c>
      <c r="H1900" s="31" t="s">
        <v>1988</v>
      </c>
      <c r="I1900" s="31" t="s">
        <v>2662</v>
      </c>
      <c r="J1900" s="31" t="s">
        <v>6810</v>
      </c>
      <c r="K1900" s="31"/>
      <c r="N1900" s="31" t="s">
        <v>6811</v>
      </c>
      <c r="O1900" s="31" t="s">
        <v>857</v>
      </c>
      <c r="Q1900" s="31" t="s">
        <v>842</v>
      </c>
      <c r="R1900" s="31" t="s">
        <v>1454</v>
      </c>
      <c r="S1900" s="31" t="s">
        <v>844</v>
      </c>
    </row>
    <row r="1901" spans="1:19" x14ac:dyDescent="0.25">
      <c r="A1901" s="31" t="s">
        <v>6812</v>
      </c>
      <c r="B1901" s="31" t="s">
        <v>6800</v>
      </c>
      <c r="C1901" s="31">
        <v>11586180</v>
      </c>
      <c r="D1901" s="31">
        <v>57194</v>
      </c>
      <c r="E1901" s="31" t="s">
        <v>833</v>
      </c>
      <c r="F1901" s="31" t="s">
        <v>834</v>
      </c>
      <c r="G1901" s="31" t="s">
        <v>1987</v>
      </c>
      <c r="H1901" s="31" t="s">
        <v>1988</v>
      </c>
      <c r="I1901" s="31" t="s">
        <v>2995</v>
      </c>
      <c r="J1901" s="31" t="s">
        <v>6813</v>
      </c>
      <c r="K1901" s="31"/>
      <c r="N1901" s="31" t="s">
        <v>6814</v>
      </c>
      <c r="O1901" s="31" t="s">
        <v>871</v>
      </c>
      <c r="Q1901" s="31" t="s">
        <v>842</v>
      </c>
      <c r="R1901" s="31" t="s">
        <v>843</v>
      </c>
      <c r="S1901" s="31" t="s">
        <v>844</v>
      </c>
    </row>
    <row r="1902" spans="1:19" x14ac:dyDescent="0.25">
      <c r="A1902" s="31" t="s">
        <v>6815</v>
      </c>
      <c r="B1902" s="31" t="s">
        <v>2663</v>
      </c>
      <c r="C1902" s="31">
        <v>11586311</v>
      </c>
      <c r="D1902" s="31">
        <v>57124</v>
      </c>
      <c r="E1902" s="31" t="s">
        <v>833</v>
      </c>
      <c r="F1902" s="31" t="s">
        <v>834</v>
      </c>
      <c r="G1902" s="31" t="s">
        <v>1987</v>
      </c>
      <c r="H1902" s="31" t="s">
        <v>1988</v>
      </c>
      <c r="I1902" s="31" t="s">
        <v>2662</v>
      </c>
      <c r="J1902" s="31" t="s">
        <v>6816</v>
      </c>
      <c r="K1902" s="31"/>
      <c r="N1902" s="31" t="s">
        <v>6817</v>
      </c>
      <c r="O1902" s="31" t="s">
        <v>857</v>
      </c>
      <c r="Q1902" s="31" t="s">
        <v>842</v>
      </c>
      <c r="R1902" s="31" t="s">
        <v>858</v>
      </c>
      <c r="S1902" s="31" t="s">
        <v>844</v>
      </c>
    </row>
    <row r="1903" spans="1:19" x14ac:dyDescent="0.25">
      <c r="A1903" s="31" t="s">
        <v>6818</v>
      </c>
      <c r="B1903" s="31" t="s">
        <v>3978</v>
      </c>
      <c r="C1903" s="31">
        <v>11586438</v>
      </c>
      <c r="D1903" s="31">
        <v>57195</v>
      </c>
      <c r="E1903" s="31" t="s">
        <v>833</v>
      </c>
      <c r="F1903" s="31" t="s">
        <v>834</v>
      </c>
      <c r="G1903" s="31" t="s">
        <v>1987</v>
      </c>
      <c r="H1903" s="31" t="s">
        <v>1988</v>
      </c>
      <c r="I1903" s="31" t="s">
        <v>2662</v>
      </c>
      <c r="J1903" s="31" t="s">
        <v>3352</v>
      </c>
      <c r="K1903" s="31"/>
      <c r="N1903" s="31" t="s">
        <v>6819</v>
      </c>
      <c r="O1903" s="31" t="s">
        <v>871</v>
      </c>
      <c r="Q1903" s="31" t="s">
        <v>842</v>
      </c>
      <c r="R1903" s="31" t="s">
        <v>858</v>
      </c>
      <c r="S1903" s="31" t="s">
        <v>844</v>
      </c>
    </row>
    <row r="1904" spans="1:19" x14ac:dyDescent="0.25">
      <c r="A1904" s="31" t="s">
        <v>6820</v>
      </c>
      <c r="B1904" s="31" t="s">
        <v>3978</v>
      </c>
      <c r="C1904" s="31">
        <v>11586987</v>
      </c>
      <c r="D1904" s="31">
        <v>57196</v>
      </c>
      <c r="E1904" s="31" t="s">
        <v>833</v>
      </c>
      <c r="F1904" s="31" t="s">
        <v>834</v>
      </c>
      <c r="G1904" s="31" t="s">
        <v>1987</v>
      </c>
      <c r="H1904" s="31" t="s">
        <v>1988</v>
      </c>
      <c r="I1904" s="31" t="s">
        <v>2662</v>
      </c>
      <c r="J1904" s="31" t="s">
        <v>3045</v>
      </c>
      <c r="K1904" s="31"/>
      <c r="N1904" s="31" t="s">
        <v>6819</v>
      </c>
      <c r="O1904" s="31" t="s">
        <v>871</v>
      </c>
      <c r="Q1904" s="31" t="s">
        <v>842</v>
      </c>
      <c r="R1904" s="31" t="s">
        <v>843</v>
      </c>
      <c r="S1904" s="31" t="s">
        <v>844</v>
      </c>
    </row>
    <row r="1905" spans="1:19" x14ac:dyDescent="0.25">
      <c r="A1905" s="31" t="s">
        <v>6821</v>
      </c>
      <c r="B1905" s="31" t="s">
        <v>2663</v>
      </c>
      <c r="C1905" s="31">
        <v>11587090</v>
      </c>
      <c r="D1905" s="31">
        <v>57126</v>
      </c>
      <c r="E1905" s="31" t="s">
        <v>833</v>
      </c>
      <c r="F1905" s="31" t="s">
        <v>834</v>
      </c>
      <c r="G1905" s="31" t="s">
        <v>1987</v>
      </c>
      <c r="H1905" s="31" t="s">
        <v>1988</v>
      </c>
      <c r="I1905" s="31" t="s">
        <v>2662</v>
      </c>
      <c r="J1905" s="31" t="s">
        <v>6822</v>
      </c>
      <c r="K1905" s="31"/>
      <c r="N1905" s="31" t="s">
        <v>6823</v>
      </c>
      <c r="O1905" s="31" t="s">
        <v>857</v>
      </c>
      <c r="Q1905" s="31" t="s">
        <v>842</v>
      </c>
      <c r="R1905" s="31" t="s">
        <v>843</v>
      </c>
      <c r="S1905" s="31" t="s">
        <v>844</v>
      </c>
    </row>
    <row r="1906" spans="1:19" x14ac:dyDescent="0.25">
      <c r="A1906" s="31" t="s">
        <v>6824</v>
      </c>
      <c r="B1906" s="31" t="s">
        <v>3978</v>
      </c>
      <c r="C1906" s="31">
        <v>11587213</v>
      </c>
      <c r="D1906" s="31">
        <v>57197</v>
      </c>
      <c r="E1906" s="31" t="s">
        <v>833</v>
      </c>
      <c r="F1906" s="31" t="s">
        <v>834</v>
      </c>
      <c r="G1906" s="31" t="s">
        <v>1987</v>
      </c>
      <c r="H1906" s="31" t="s">
        <v>1988</v>
      </c>
      <c r="I1906" s="31" t="s">
        <v>2662</v>
      </c>
      <c r="J1906" s="31" t="s">
        <v>6825</v>
      </c>
      <c r="K1906" s="31"/>
      <c r="N1906" s="31" t="s">
        <v>6826</v>
      </c>
      <c r="O1906" s="31" t="s">
        <v>871</v>
      </c>
      <c r="Q1906" s="31" t="s">
        <v>842</v>
      </c>
      <c r="R1906" s="31" t="s">
        <v>843</v>
      </c>
      <c r="S1906" s="31" t="s">
        <v>844</v>
      </c>
    </row>
    <row r="1907" spans="1:19" x14ac:dyDescent="0.25">
      <c r="A1907" s="31" t="s">
        <v>6827</v>
      </c>
      <c r="B1907" s="31" t="s">
        <v>2663</v>
      </c>
      <c r="C1907" s="31">
        <v>11587844</v>
      </c>
      <c r="D1907" s="31">
        <v>57128</v>
      </c>
      <c r="E1907" s="31" t="s">
        <v>833</v>
      </c>
      <c r="F1907" s="31" t="s">
        <v>834</v>
      </c>
      <c r="G1907" s="31" t="s">
        <v>1987</v>
      </c>
      <c r="H1907" s="31" t="s">
        <v>1988</v>
      </c>
      <c r="I1907" s="31" t="s">
        <v>2662</v>
      </c>
      <c r="J1907" s="31" t="s">
        <v>6828</v>
      </c>
      <c r="K1907" s="31"/>
      <c r="N1907" s="31" t="s">
        <v>6795</v>
      </c>
      <c r="O1907" s="31" t="s">
        <v>857</v>
      </c>
      <c r="Q1907" s="31" t="s">
        <v>842</v>
      </c>
      <c r="R1907" s="31" t="s">
        <v>1454</v>
      </c>
      <c r="S1907" s="31" t="s">
        <v>844</v>
      </c>
    </row>
    <row r="1908" spans="1:19" x14ac:dyDescent="0.25">
      <c r="A1908" s="31" t="s">
        <v>6829</v>
      </c>
      <c r="B1908" s="31" t="s">
        <v>2663</v>
      </c>
      <c r="C1908" s="31">
        <v>11588348</v>
      </c>
      <c r="D1908" s="31">
        <v>57129</v>
      </c>
      <c r="E1908" s="31" t="s">
        <v>833</v>
      </c>
      <c r="F1908" s="31" t="s">
        <v>834</v>
      </c>
      <c r="G1908" s="31" t="s">
        <v>1987</v>
      </c>
      <c r="H1908" s="31" t="s">
        <v>1988</v>
      </c>
      <c r="I1908" s="31" t="s">
        <v>2662</v>
      </c>
      <c r="J1908" s="31" t="s">
        <v>6830</v>
      </c>
      <c r="K1908" s="31"/>
      <c r="N1908" s="31" t="s">
        <v>5511</v>
      </c>
      <c r="O1908" s="31" t="s">
        <v>857</v>
      </c>
      <c r="Q1908" s="31" t="s">
        <v>842</v>
      </c>
      <c r="R1908" s="31" t="s">
        <v>1454</v>
      </c>
      <c r="S1908" s="31" t="s">
        <v>844</v>
      </c>
    </row>
    <row r="1909" spans="1:19" x14ac:dyDescent="0.25">
      <c r="A1909" s="31" t="s">
        <v>6831</v>
      </c>
      <c r="B1909" s="31" t="s">
        <v>2663</v>
      </c>
      <c r="C1909" s="31">
        <v>11588586</v>
      </c>
      <c r="D1909" s="31">
        <v>57130</v>
      </c>
      <c r="E1909" s="31" t="s">
        <v>833</v>
      </c>
      <c r="F1909" s="31" t="s">
        <v>834</v>
      </c>
      <c r="G1909" s="31" t="s">
        <v>1987</v>
      </c>
      <c r="H1909" s="31" t="s">
        <v>1988</v>
      </c>
      <c r="I1909" s="31" t="s">
        <v>2662</v>
      </c>
      <c r="J1909" s="31" t="s">
        <v>1184</v>
      </c>
      <c r="K1909" s="31"/>
      <c r="N1909" s="31" t="s">
        <v>5505</v>
      </c>
      <c r="O1909" s="31" t="s">
        <v>857</v>
      </c>
      <c r="Q1909" s="31" t="s">
        <v>842</v>
      </c>
      <c r="R1909" s="31" t="s">
        <v>1454</v>
      </c>
      <c r="S1909" s="31" t="s">
        <v>844</v>
      </c>
    </row>
    <row r="1910" spans="1:19" x14ac:dyDescent="0.25">
      <c r="A1910" s="31" t="s">
        <v>6832</v>
      </c>
      <c r="B1910" s="31" t="s">
        <v>2663</v>
      </c>
      <c r="C1910" s="31">
        <v>11588920</v>
      </c>
      <c r="D1910" s="31">
        <v>57133</v>
      </c>
      <c r="E1910" s="31" t="s">
        <v>833</v>
      </c>
      <c r="F1910" s="31" t="s">
        <v>834</v>
      </c>
      <c r="G1910" s="31" t="s">
        <v>1987</v>
      </c>
      <c r="H1910" s="31" t="s">
        <v>1988</v>
      </c>
      <c r="I1910" s="31" t="s">
        <v>2662</v>
      </c>
      <c r="J1910" s="31" t="s">
        <v>6833</v>
      </c>
      <c r="K1910" s="31"/>
      <c r="N1910" s="31" t="s">
        <v>6061</v>
      </c>
      <c r="O1910" s="31" t="s">
        <v>871</v>
      </c>
      <c r="Q1910" s="31" t="s">
        <v>842</v>
      </c>
      <c r="R1910" s="31" t="s">
        <v>858</v>
      </c>
      <c r="S1910" s="31" t="s">
        <v>844</v>
      </c>
    </row>
    <row r="1911" spans="1:19" x14ac:dyDescent="0.25">
      <c r="A1911" s="31" t="s">
        <v>6834</v>
      </c>
      <c r="B1911" s="31" t="s">
        <v>2663</v>
      </c>
      <c r="C1911" s="31">
        <v>11589035</v>
      </c>
      <c r="D1911" s="31">
        <v>57134</v>
      </c>
      <c r="E1911" s="31" t="s">
        <v>833</v>
      </c>
      <c r="F1911" s="31" t="s">
        <v>834</v>
      </c>
      <c r="G1911" s="31" t="s">
        <v>1987</v>
      </c>
      <c r="H1911" s="31" t="s">
        <v>1988</v>
      </c>
      <c r="I1911" s="31" t="s">
        <v>2662</v>
      </c>
      <c r="J1911" s="31" t="s">
        <v>6835</v>
      </c>
      <c r="K1911" s="31"/>
      <c r="N1911" s="31" t="s">
        <v>6795</v>
      </c>
      <c r="O1911" s="31" t="s">
        <v>871</v>
      </c>
      <c r="Q1911" s="31" t="s">
        <v>842</v>
      </c>
      <c r="R1911" s="31" t="s">
        <v>858</v>
      </c>
      <c r="S1911" s="31" t="s">
        <v>844</v>
      </c>
    </row>
    <row r="1912" spans="1:19" x14ac:dyDescent="0.25">
      <c r="A1912" s="31" t="s">
        <v>6836</v>
      </c>
      <c r="B1912" s="31" t="s">
        <v>2663</v>
      </c>
      <c r="C1912" s="31">
        <v>11589628</v>
      </c>
      <c r="D1912" s="31">
        <v>57135</v>
      </c>
      <c r="E1912" s="31" t="s">
        <v>833</v>
      </c>
      <c r="F1912" s="31" t="s">
        <v>834</v>
      </c>
      <c r="G1912" s="31" t="s">
        <v>1987</v>
      </c>
      <c r="H1912" s="31" t="s">
        <v>1988</v>
      </c>
      <c r="I1912" s="31" t="s">
        <v>2662</v>
      </c>
      <c r="J1912" s="31" t="s">
        <v>6837</v>
      </c>
      <c r="K1912" s="31"/>
      <c r="N1912" s="31" t="s">
        <v>6838</v>
      </c>
      <c r="O1912" s="31" t="s">
        <v>857</v>
      </c>
      <c r="Q1912" s="31" t="s">
        <v>842</v>
      </c>
      <c r="R1912" s="31" t="s">
        <v>1454</v>
      </c>
      <c r="S1912" s="31" t="s">
        <v>844</v>
      </c>
    </row>
    <row r="1913" spans="1:19" x14ac:dyDescent="0.25">
      <c r="A1913" s="31" t="s">
        <v>6839</v>
      </c>
      <c r="B1913" s="31" t="s">
        <v>2663</v>
      </c>
      <c r="C1913" s="31">
        <v>11589949</v>
      </c>
      <c r="D1913" s="31">
        <v>57137</v>
      </c>
      <c r="E1913" s="31" t="s">
        <v>833</v>
      </c>
      <c r="F1913" s="31" t="s">
        <v>834</v>
      </c>
      <c r="G1913" s="31" t="s">
        <v>1987</v>
      </c>
      <c r="H1913" s="31" t="s">
        <v>1988</v>
      </c>
      <c r="I1913" s="31" t="s">
        <v>2662</v>
      </c>
      <c r="J1913" s="31" t="s">
        <v>6840</v>
      </c>
      <c r="K1913" s="31"/>
      <c r="N1913" s="31" t="s">
        <v>5476</v>
      </c>
      <c r="O1913" s="31" t="s">
        <v>857</v>
      </c>
      <c r="Q1913" s="31" t="s">
        <v>842</v>
      </c>
      <c r="R1913" s="31" t="s">
        <v>1454</v>
      </c>
      <c r="S1913" s="31" t="s">
        <v>844</v>
      </c>
    </row>
    <row r="1914" spans="1:19" x14ac:dyDescent="0.25">
      <c r="A1914" s="31" t="s">
        <v>6841</v>
      </c>
      <c r="B1914" s="31" t="s">
        <v>2663</v>
      </c>
      <c r="C1914" s="31">
        <v>11590252</v>
      </c>
      <c r="D1914" s="31">
        <v>57139</v>
      </c>
      <c r="E1914" s="31" t="s">
        <v>833</v>
      </c>
      <c r="F1914" s="31" t="s">
        <v>834</v>
      </c>
      <c r="G1914" s="31" t="s">
        <v>1987</v>
      </c>
      <c r="H1914" s="31" t="s">
        <v>1988</v>
      </c>
      <c r="I1914" s="31" t="s">
        <v>2662</v>
      </c>
      <c r="J1914" s="31" t="s">
        <v>6842</v>
      </c>
      <c r="K1914" s="31"/>
      <c r="N1914" s="31" t="s">
        <v>6843</v>
      </c>
      <c r="O1914" s="31" t="s">
        <v>857</v>
      </c>
      <c r="Q1914" s="31" t="s">
        <v>842</v>
      </c>
      <c r="R1914" s="31" t="s">
        <v>1454</v>
      </c>
      <c r="S1914" s="31" t="s">
        <v>844</v>
      </c>
    </row>
    <row r="1915" spans="1:19" x14ac:dyDescent="0.25">
      <c r="A1915" s="31" t="s">
        <v>6844</v>
      </c>
      <c r="B1915" s="31" t="s">
        <v>2663</v>
      </c>
      <c r="C1915" s="31">
        <v>11590413</v>
      </c>
      <c r="D1915" s="31">
        <v>57140</v>
      </c>
      <c r="E1915" s="31" t="s">
        <v>833</v>
      </c>
      <c r="F1915" s="31" t="s">
        <v>834</v>
      </c>
      <c r="G1915" s="31" t="s">
        <v>1987</v>
      </c>
      <c r="H1915" s="31" t="s">
        <v>1988</v>
      </c>
      <c r="I1915" s="31" t="s">
        <v>2662</v>
      </c>
      <c r="J1915" s="31" t="s">
        <v>6845</v>
      </c>
      <c r="K1915" s="31"/>
      <c r="N1915" s="31" t="s">
        <v>5800</v>
      </c>
      <c r="O1915" s="31" t="s">
        <v>857</v>
      </c>
      <c r="Q1915" s="31" t="s">
        <v>842</v>
      </c>
      <c r="R1915" s="31" t="s">
        <v>1454</v>
      </c>
      <c r="S1915" s="31" t="s">
        <v>844</v>
      </c>
    </row>
    <row r="1916" spans="1:19" x14ac:dyDescent="0.25">
      <c r="A1916" s="31" t="s">
        <v>6846</v>
      </c>
      <c r="B1916" s="31" t="s">
        <v>2663</v>
      </c>
      <c r="C1916" s="31">
        <v>11590602</v>
      </c>
      <c r="D1916" s="31">
        <v>57141</v>
      </c>
      <c r="E1916" s="31" t="s">
        <v>833</v>
      </c>
      <c r="F1916" s="31" t="s">
        <v>834</v>
      </c>
      <c r="G1916" s="31" t="s">
        <v>1987</v>
      </c>
      <c r="H1916" s="31" t="s">
        <v>1988</v>
      </c>
      <c r="I1916" s="31" t="s">
        <v>2662</v>
      </c>
      <c r="J1916" s="31" t="s">
        <v>6847</v>
      </c>
      <c r="K1916" s="31"/>
      <c r="N1916" s="31" t="s">
        <v>6811</v>
      </c>
      <c r="O1916" s="31" t="s">
        <v>857</v>
      </c>
      <c r="Q1916" s="31" t="s">
        <v>842</v>
      </c>
      <c r="R1916" s="31" t="s">
        <v>1454</v>
      </c>
      <c r="S1916" s="31" t="s">
        <v>844</v>
      </c>
    </row>
    <row r="1917" spans="1:19" x14ac:dyDescent="0.25">
      <c r="A1917" s="31" t="s">
        <v>6848</v>
      </c>
      <c r="B1917" s="31" t="s">
        <v>2663</v>
      </c>
      <c r="C1917" s="31">
        <v>11590711</v>
      </c>
      <c r="D1917" s="31">
        <v>57142</v>
      </c>
      <c r="E1917" s="31" t="s">
        <v>833</v>
      </c>
      <c r="F1917" s="31" t="s">
        <v>834</v>
      </c>
      <c r="G1917" s="31" t="s">
        <v>1987</v>
      </c>
      <c r="H1917" s="31" t="s">
        <v>1988</v>
      </c>
      <c r="I1917" s="31" t="s">
        <v>2662</v>
      </c>
      <c r="J1917" s="31" t="s">
        <v>4229</v>
      </c>
      <c r="K1917" s="31"/>
      <c r="N1917" s="31" t="s">
        <v>6180</v>
      </c>
      <c r="O1917" s="31" t="s">
        <v>857</v>
      </c>
      <c r="Q1917" s="31" t="s">
        <v>842</v>
      </c>
      <c r="R1917" s="31" t="s">
        <v>1454</v>
      </c>
      <c r="S1917" s="31" t="s">
        <v>844</v>
      </c>
    </row>
    <row r="1918" spans="1:19" x14ac:dyDescent="0.25">
      <c r="A1918" s="31" t="s">
        <v>6849</v>
      </c>
      <c r="B1918" s="31" t="s">
        <v>2663</v>
      </c>
      <c r="C1918" s="31">
        <v>11591372</v>
      </c>
      <c r="D1918" s="31">
        <v>57145</v>
      </c>
      <c r="E1918" s="31" t="s">
        <v>833</v>
      </c>
      <c r="F1918" s="31" t="s">
        <v>834</v>
      </c>
      <c r="G1918" s="31" t="s">
        <v>1987</v>
      </c>
      <c r="H1918" s="31" t="s">
        <v>1988</v>
      </c>
      <c r="I1918" s="31" t="s">
        <v>2662</v>
      </c>
      <c r="J1918" s="31" t="s">
        <v>1744</v>
      </c>
      <c r="K1918" s="31"/>
      <c r="N1918" s="31" t="s">
        <v>6850</v>
      </c>
      <c r="O1918" s="31" t="s">
        <v>857</v>
      </c>
      <c r="Q1918" s="31" t="s">
        <v>842</v>
      </c>
      <c r="R1918" s="31" t="s">
        <v>1454</v>
      </c>
      <c r="S1918" s="31" t="s">
        <v>844</v>
      </c>
    </row>
    <row r="1919" spans="1:19" x14ac:dyDescent="0.25">
      <c r="A1919" s="31" t="s">
        <v>6851</v>
      </c>
      <c r="B1919" s="31" t="s">
        <v>2663</v>
      </c>
      <c r="C1919" s="31">
        <v>11591629</v>
      </c>
      <c r="D1919" s="31">
        <v>57146</v>
      </c>
      <c r="E1919" s="31" t="s">
        <v>833</v>
      </c>
      <c r="F1919" s="31" t="s">
        <v>834</v>
      </c>
      <c r="G1919" s="31" t="s">
        <v>1987</v>
      </c>
      <c r="H1919" s="31" t="s">
        <v>1988</v>
      </c>
      <c r="I1919" s="31" t="s">
        <v>2662</v>
      </c>
      <c r="J1919" s="31" t="s">
        <v>6852</v>
      </c>
      <c r="K1919" s="31"/>
      <c r="N1919" s="31" t="s">
        <v>5476</v>
      </c>
      <c r="O1919" s="31" t="s">
        <v>857</v>
      </c>
      <c r="Q1919" s="31" t="s">
        <v>842</v>
      </c>
      <c r="R1919" s="31" t="s">
        <v>1454</v>
      </c>
      <c r="S1919" s="31" t="s">
        <v>844</v>
      </c>
    </row>
    <row r="1920" spans="1:19" x14ac:dyDescent="0.25">
      <c r="A1920" s="31" t="s">
        <v>6853</v>
      </c>
      <c r="B1920" s="31" t="s">
        <v>2663</v>
      </c>
      <c r="C1920" s="31">
        <v>11591930</v>
      </c>
      <c r="D1920" s="31">
        <v>57147</v>
      </c>
      <c r="E1920" s="31" t="s">
        <v>833</v>
      </c>
      <c r="F1920" s="31" t="s">
        <v>834</v>
      </c>
      <c r="G1920" s="31" t="s">
        <v>1987</v>
      </c>
      <c r="H1920" s="31" t="s">
        <v>1988</v>
      </c>
      <c r="I1920" s="31" t="s">
        <v>2662</v>
      </c>
      <c r="J1920" s="31" t="s">
        <v>6854</v>
      </c>
      <c r="K1920" s="31"/>
      <c r="N1920" s="31" t="s">
        <v>6855</v>
      </c>
      <c r="O1920" s="31" t="s">
        <v>857</v>
      </c>
      <c r="Q1920" s="31" t="s">
        <v>842</v>
      </c>
      <c r="R1920" s="31" t="s">
        <v>1454</v>
      </c>
      <c r="S1920" s="31" t="s">
        <v>844</v>
      </c>
    </row>
    <row r="1921" spans="1:19" x14ac:dyDescent="0.25">
      <c r="A1921" s="31" t="s">
        <v>6856</v>
      </c>
      <c r="B1921" s="31" t="s">
        <v>2663</v>
      </c>
      <c r="C1921" s="31">
        <v>11592096</v>
      </c>
      <c r="D1921" s="31">
        <v>57148</v>
      </c>
      <c r="E1921" s="31" t="s">
        <v>833</v>
      </c>
      <c r="F1921" s="31" t="s">
        <v>834</v>
      </c>
      <c r="G1921" s="31" t="s">
        <v>1987</v>
      </c>
      <c r="H1921" s="31" t="s">
        <v>1988</v>
      </c>
      <c r="I1921" s="31" t="s">
        <v>2662</v>
      </c>
      <c r="J1921" s="31" t="s">
        <v>4559</v>
      </c>
      <c r="K1921" s="31"/>
      <c r="N1921" s="31" t="s">
        <v>3049</v>
      </c>
      <c r="O1921" s="31" t="s">
        <v>857</v>
      </c>
      <c r="Q1921" s="31" t="s">
        <v>842</v>
      </c>
      <c r="R1921" s="31" t="s">
        <v>1454</v>
      </c>
      <c r="S1921" s="31" t="s">
        <v>844</v>
      </c>
    </row>
    <row r="1922" spans="1:19" x14ac:dyDescent="0.25">
      <c r="A1922" s="31" t="s">
        <v>6857</v>
      </c>
      <c r="B1922" s="31" t="s">
        <v>2663</v>
      </c>
      <c r="C1922" s="31">
        <v>11592295</v>
      </c>
      <c r="D1922" s="31">
        <v>57150</v>
      </c>
      <c r="E1922" s="31" t="s">
        <v>833</v>
      </c>
      <c r="F1922" s="31" t="s">
        <v>834</v>
      </c>
      <c r="G1922" s="31" t="s">
        <v>1987</v>
      </c>
      <c r="H1922" s="31" t="s">
        <v>1988</v>
      </c>
      <c r="I1922" s="31" t="s">
        <v>2662</v>
      </c>
      <c r="J1922" s="31" t="s">
        <v>6858</v>
      </c>
      <c r="K1922" s="31"/>
      <c r="N1922" s="31" t="s">
        <v>6817</v>
      </c>
      <c r="O1922" s="31" t="s">
        <v>857</v>
      </c>
      <c r="Q1922" s="31" t="s">
        <v>842</v>
      </c>
      <c r="R1922" s="31" t="s">
        <v>1454</v>
      </c>
      <c r="S1922" s="31" t="s">
        <v>844</v>
      </c>
    </row>
    <row r="1923" spans="1:19" x14ac:dyDescent="0.25">
      <c r="A1923" s="31" t="s">
        <v>6859</v>
      </c>
      <c r="B1923" s="31" t="s">
        <v>2663</v>
      </c>
      <c r="C1923" s="31">
        <v>11592655</v>
      </c>
      <c r="D1923" s="31">
        <v>57151</v>
      </c>
      <c r="E1923" s="31" t="s">
        <v>833</v>
      </c>
      <c r="F1923" s="31" t="s">
        <v>834</v>
      </c>
      <c r="G1923" s="31" t="s">
        <v>1987</v>
      </c>
      <c r="H1923" s="31" t="s">
        <v>1988</v>
      </c>
      <c r="I1923" s="31" t="s">
        <v>2662</v>
      </c>
      <c r="J1923" s="31" t="s">
        <v>6860</v>
      </c>
      <c r="K1923" s="31"/>
      <c r="N1923" s="31" t="s">
        <v>6861</v>
      </c>
      <c r="O1923" s="31" t="s">
        <v>857</v>
      </c>
      <c r="Q1923" s="31" t="s">
        <v>842</v>
      </c>
      <c r="R1923" s="31" t="s">
        <v>1454</v>
      </c>
      <c r="S1923" s="31" t="s">
        <v>844</v>
      </c>
    </row>
    <row r="1924" spans="1:19" x14ac:dyDescent="0.25">
      <c r="A1924" s="31" t="s">
        <v>6862</v>
      </c>
      <c r="B1924" s="31" t="s">
        <v>2663</v>
      </c>
      <c r="C1924" s="31">
        <v>11592931</v>
      </c>
      <c r="D1924" s="31">
        <v>57152</v>
      </c>
      <c r="E1924" s="31" t="s">
        <v>833</v>
      </c>
      <c r="F1924" s="31" t="s">
        <v>834</v>
      </c>
      <c r="G1924" s="31" t="s">
        <v>1987</v>
      </c>
      <c r="H1924" s="31" t="s">
        <v>1988</v>
      </c>
      <c r="I1924" s="31" t="s">
        <v>2662</v>
      </c>
      <c r="J1924" s="31" t="s">
        <v>6863</v>
      </c>
      <c r="K1924" s="31"/>
      <c r="N1924" s="31" t="s">
        <v>3049</v>
      </c>
      <c r="O1924" s="31" t="s">
        <v>857</v>
      </c>
      <c r="Q1924" s="31" t="s">
        <v>842</v>
      </c>
      <c r="R1924" s="31" t="s">
        <v>1454</v>
      </c>
      <c r="S1924" s="31" t="s">
        <v>844</v>
      </c>
    </row>
    <row r="1925" spans="1:19" x14ac:dyDescent="0.25">
      <c r="A1925" s="31" t="s">
        <v>6864</v>
      </c>
      <c r="B1925" s="31" t="s">
        <v>2663</v>
      </c>
      <c r="C1925" s="31">
        <v>11593184</v>
      </c>
      <c r="D1925" s="31">
        <v>57154</v>
      </c>
      <c r="E1925" s="31" t="s">
        <v>833</v>
      </c>
      <c r="F1925" s="31" t="s">
        <v>834</v>
      </c>
      <c r="G1925" s="31" t="s">
        <v>1987</v>
      </c>
      <c r="H1925" s="31" t="s">
        <v>1988</v>
      </c>
      <c r="I1925" s="31" t="s">
        <v>2662</v>
      </c>
      <c r="J1925" s="31" t="s">
        <v>6865</v>
      </c>
      <c r="K1925" s="31"/>
      <c r="N1925" s="31" t="s">
        <v>5519</v>
      </c>
      <c r="O1925" s="31" t="s">
        <v>857</v>
      </c>
      <c r="Q1925" s="31" t="s">
        <v>842</v>
      </c>
      <c r="R1925" s="31" t="s">
        <v>1454</v>
      </c>
      <c r="S1925" s="31" t="s">
        <v>844</v>
      </c>
    </row>
    <row r="1926" spans="1:19" x14ac:dyDescent="0.25">
      <c r="A1926" s="31" t="s">
        <v>6866</v>
      </c>
      <c r="B1926" s="31" t="s">
        <v>2663</v>
      </c>
      <c r="C1926" s="31">
        <v>11593480</v>
      </c>
      <c r="D1926" s="31">
        <v>57155</v>
      </c>
      <c r="E1926" s="31" t="s">
        <v>833</v>
      </c>
      <c r="F1926" s="31" t="s">
        <v>834</v>
      </c>
      <c r="G1926" s="31" t="s">
        <v>1987</v>
      </c>
      <c r="H1926" s="31" t="s">
        <v>1988</v>
      </c>
      <c r="I1926" s="31" t="s">
        <v>2662</v>
      </c>
      <c r="J1926" s="31" t="s">
        <v>6867</v>
      </c>
      <c r="K1926" s="31"/>
      <c r="N1926" s="31" t="s">
        <v>2959</v>
      </c>
      <c r="O1926" s="31" t="s">
        <v>857</v>
      </c>
      <c r="Q1926" s="31" t="s">
        <v>842</v>
      </c>
      <c r="R1926" s="31" t="s">
        <v>1454</v>
      </c>
      <c r="S1926" s="31" t="s">
        <v>844</v>
      </c>
    </row>
    <row r="1927" spans="1:19" x14ac:dyDescent="0.25">
      <c r="A1927" s="31" t="s">
        <v>6868</v>
      </c>
      <c r="B1927" s="31" t="s">
        <v>2663</v>
      </c>
      <c r="C1927" s="31">
        <v>11593631</v>
      </c>
      <c r="D1927" s="31">
        <v>57156</v>
      </c>
      <c r="E1927" s="31" t="s">
        <v>833</v>
      </c>
      <c r="F1927" s="31" t="s">
        <v>834</v>
      </c>
      <c r="G1927" s="31" t="s">
        <v>1987</v>
      </c>
      <c r="H1927" s="31" t="s">
        <v>1988</v>
      </c>
      <c r="I1927" s="31" t="s">
        <v>2662</v>
      </c>
      <c r="J1927" s="31" t="s">
        <v>6869</v>
      </c>
      <c r="K1927" s="31"/>
      <c r="N1927" s="31" t="s">
        <v>6870</v>
      </c>
      <c r="O1927" s="31" t="s">
        <v>857</v>
      </c>
      <c r="Q1927" s="31" t="s">
        <v>842</v>
      </c>
      <c r="R1927" s="31" t="s">
        <v>1454</v>
      </c>
      <c r="S1927" s="31" t="s">
        <v>844</v>
      </c>
    </row>
    <row r="1928" spans="1:19" x14ac:dyDescent="0.25">
      <c r="A1928" s="31" t="s">
        <v>6871</v>
      </c>
      <c r="B1928" s="31" t="s">
        <v>2663</v>
      </c>
      <c r="C1928" s="31">
        <v>11593770</v>
      </c>
      <c r="D1928" s="31">
        <v>57163</v>
      </c>
      <c r="E1928" s="31" t="s">
        <v>833</v>
      </c>
      <c r="F1928" s="31" t="s">
        <v>834</v>
      </c>
      <c r="G1928" s="31" t="s">
        <v>1987</v>
      </c>
      <c r="H1928" s="31" t="s">
        <v>1988</v>
      </c>
      <c r="I1928" s="31" t="s">
        <v>2662</v>
      </c>
      <c r="J1928" s="31" t="s">
        <v>6045</v>
      </c>
      <c r="K1928" s="31"/>
      <c r="N1928" s="31" t="s">
        <v>6872</v>
      </c>
      <c r="O1928" s="31" t="s">
        <v>857</v>
      </c>
      <c r="Q1928" s="31" t="s">
        <v>842</v>
      </c>
      <c r="R1928" s="31" t="s">
        <v>1454</v>
      </c>
      <c r="S1928" s="31" t="s">
        <v>844</v>
      </c>
    </row>
    <row r="1929" spans="1:19" x14ac:dyDescent="0.25">
      <c r="A1929" s="31" t="s">
        <v>6873</v>
      </c>
      <c r="B1929" s="31" t="s">
        <v>2663</v>
      </c>
      <c r="C1929" s="31">
        <v>11593881</v>
      </c>
      <c r="D1929" s="31">
        <v>57164</v>
      </c>
      <c r="E1929" s="31" t="s">
        <v>833</v>
      </c>
      <c r="F1929" s="31" t="s">
        <v>834</v>
      </c>
      <c r="G1929" s="31" t="s">
        <v>1987</v>
      </c>
      <c r="H1929" s="31" t="s">
        <v>1988</v>
      </c>
      <c r="I1929" s="31" t="s">
        <v>2662</v>
      </c>
      <c r="J1929" s="31" t="s">
        <v>6874</v>
      </c>
      <c r="K1929" s="31"/>
      <c r="N1929" s="31" t="s">
        <v>6875</v>
      </c>
      <c r="O1929" s="31" t="s">
        <v>857</v>
      </c>
      <c r="Q1929" s="31" t="s">
        <v>842</v>
      </c>
      <c r="R1929" s="31" t="s">
        <v>1454</v>
      </c>
      <c r="S1929" s="31" t="s">
        <v>844</v>
      </c>
    </row>
    <row r="1930" spans="1:19" x14ac:dyDescent="0.25">
      <c r="A1930" s="31" t="s">
        <v>6876</v>
      </c>
      <c r="B1930" s="31" t="s">
        <v>2663</v>
      </c>
      <c r="C1930" s="31">
        <v>11593989</v>
      </c>
      <c r="D1930" s="31">
        <v>57165</v>
      </c>
      <c r="E1930" s="31" t="s">
        <v>833</v>
      </c>
      <c r="F1930" s="31" t="s">
        <v>834</v>
      </c>
      <c r="G1930" s="31" t="s">
        <v>1987</v>
      </c>
      <c r="H1930" s="31" t="s">
        <v>1988</v>
      </c>
      <c r="I1930" s="31" t="s">
        <v>2662</v>
      </c>
      <c r="J1930" s="31" t="s">
        <v>6877</v>
      </c>
      <c r="K1930" s="31"/>
      <c r="N1930" s="31" t="s">
        <v>6878</v>
      </c>
      <c r="O1930" s="31" t="s">
        <v>857</v>
      </c>
      <c r="Q1930" s="31" t="s">
        <v>842</v>
      </c>
      <c r="R1930" s="31" t="s">
        <v>1454</v>
      </c>
      <c r="S1930" s="31" t="s">
        <v>844</v>
      </c>
    </row>
    <row r="1931" spans="1:19" x14ac:dyDescent="0.25">
      <c r="A1931" s="31" t="s">
        <v>6879</v>
      </c>
      <c r="B1931" s="31" t="s">
        <v>2663</v>
      </c>
      <c r="C1931" s="31">
        <v>11594429</v>
      </c>
      <c r="D1931" s="31">
        <v>57167</v>
      </c>
      <c r="E1931" s="31" t="s">
        <v>833</v>
      </c>
      <c r="F1931" s="31" t="s">
        <v>834</v>
      </c>
      <c r="G1931" s="31" t="s">
        <v>1987</v>
      </c>
      <c r="H1931" s="31" t="s">
        <v>1988</v>
      </c>
      <c r="I1931" s="31" t="s">
        <v>2662</v>
      </c>
      <c r="J1931" s="31" t="s">
        <v>6880</v>
      </c>
      <c r="K1931" s="31"/>
      <c r="N1931" s="31" t="s">
        <v>6433</v>
      </c>
      <c r="O1931" s="31" t="s">
        <v>857</v>
      </c>
      <c r="Q1931" s="31" t="s">
        <v>842</v>
      </c>
      <c r="R1931" s="31" t="s">
        <v>1454</v>
      </c>
      <c r="S1931" s="31" t="s">
        <v>844</v>
      </c>
    </row>
    <row r="1932" spans="1:19" x14ac:dyDescent="0.25">
      <c r="A1932" s="31" t="s">
        <v>6881</v>
      </c>
      <c r="B1932" s="31" t="s">
        <v>2663</v>
      </c>
      <c r="C1932" s="31">
        <v>11594741</v>
      </c>
      <c r="D1932" s="31">
        <v>57168</v>
      </c>
      <c r="E1932" s="31" t="s">
        <v>833</v>
      </c>
      <c r="F1932" s="31" t="s">
        <v>834</v>
      </c>
      <c r="G1932" s="31" t="s">
        <v>1987</v>
      </c>
      <c r="H1932" s="31" t="s">
        <v>1988</v>
      </c>
      <c r="I1932" s="31" t="s">
        <v>2662</v>
      </c>
      <c r="J1932" s="31" t="s">
        <v>6882</v>
      </c>
      <c r="K1932" s="31"/>
      <c r="N1932" s="31" t="s">
        <v>6843</v>
      </c>
      <c r="O1932" s="31" t="s">
        <v>857</v>
      </c>
      <c r="Q1932" s="31" t="s">
        <v>842</v>
      </c>
      <c r="R1932" s="31" t="s">
        <v>1454</v>
      </c>
      <c r="S1932" s="31" t="s">
        <v>844</v>
      </c>
    </row>
    <row r="1933" spans="1:19" x14ac:dyDescent="0.25">
      <c r="A1933" s="31" t="s">
        <v>6883</v>
      </c>
      <c r="B1933" s="31" t="s">
        <v>2663</v>
      </c>
      <c r="C1933" s="31">
        <v>11594929</v>
      </c>
      <c r="D1933" s="31">
        <v>57169</v>
      </c>
      <c r="E1933" s="31" t="s">
        <v>833</v>
      </c>
      <c r="F1933" s="31" t="s">
        <v>834</v>
      </c>
      <c r="G1933" s="31" t="s">
        <v>1987</v>
      </c>
      <c r="H1933" s="31" t="s">
        <v>1988</v>
      </c>
      <c r="I1933" s="31" t="s">
        <v>2662</v>
      </c>
      <c r="J1933" s="31" t="s">
        <v>6884</v>
      </c>
      <c r="K1933" s="31"/>
      <c r="N1933" s="31" t="s">
        <v>6885</v>
      </c>
      <c r="O1933" s="31" t="s">
        <v>857</v>
      </c>
      <c r="Q1933" s="31" t="s">
        <v>842</v>
      </c>
      <c r="R1933" s="31" t="s">
        <v>1454</v>
      </c>
      <c r="S1933" s="31" t="s">
        <v>844</v>
      </c>
    </row>
    <row r="1934" spans="1:19" x14ac:dyDescent="0.25">
      <c r="A1934" s="31" t="s">
        <v>6886</v>
      </c>
      <c r="B1934" s="31" t="s">
        <v>2663</v>
      </c>
      <c r="C1934" s="31">
        <v>11595075</v>
      </c>
      <c r="D1934" s="31">
        <v>57170</v>
      </c>
      <c r="E1934" s="31" t="s">
        <v>833</v>
      </c>
      <c r="F1934" s="31" t="s">
        <v>834</v>
      </c>
      <c r="G1934" s="31" t="s">
        <v>1987</v>
      </c>
      <c r="H1934" s="31" t="s">
        <v>1988</v>
      </c>
      <c r="I1934" s="31" t="s">
        <v>2662</v>
      </c>
      <c r="J1934" s="31" t="s">
        <v>6887</v>
      </c>
      <c r="K1934" s="31"/>
      <c r="N1934" s="31" t="s">
        <v>6795</v>
      </c>
      <c r="O1934" s="31" t="s">
        <v>871</v>
      </c>
      <c r="Q1934" s="31" t="s">
        <v>842</v>
      </c>
      <c r="R1934" s="31" t="s">
        <v>858</v>
      </c>
      <c r="S1934" s="31" t="s">
        <v>844</v>
      </c>
    </row>
    <row r="1935" spans="1:19" x14ac:dyDescent="0.25">
      <c r="A1935" s="31" t="s">
        <v>6888</v>
      </c>
      <c r="B1935" s="31" t="s">
        <v>2663</v>
      </c>
      <c r="C1935" s="31">
        <v>11595328</v>
      </c>
      <c r="D1935" s="31">
        <v>57171</v>
      </c>
      <c r="E1935" s="31" t="s">
        <v>833</v>
      </c>
      <c r="F1935" s="31" t="s">
        <v>834</v>
      </c>
      <c r="G1935" s="31" t="s">
        <v>1987</v>
      </c>
      <c r="H1935" s="31" t="s">
        <v>1988</v>
      </c>
      <c r="I1935" s="31" t="s">
        <v>2662</v>
      </c>
      <c r="J1935" s="31" t="s">
        <v>6889</v>
      </c>
      <c r="K1935" s="31"/>
      <c r="N1935" s="31" t="s">
        <v>6823</v>
      </c>
      <c r="O1935" s="31" t="s">
        <v>857</v>
      </c>
      <c r="Q1935" s="31" t="s">
        <v>842</v>
      </c>
      <c r="R1935" s="31" t="s">
        <v>1454</v>
      </c>
      <c r="S1935" s="31" t="s">
        <v>844</v>
      </c>
    </row>
    <row r="1936" spans="1:19" x14ac:dyDescent="0.25">
      <c r="A1936" s="31" t="s">
        <v>6890</v>
      </c>
      <c r="B1936" s="31" t="s">
        <v>3003</v>
      </c>
      <c r="C1936" s="31">
        <v>11595807</v>
      </c>
      <c r="D1936" s="31">
        <v>57262</v>
      </c>
      <c r="E1936" s="31" t="s">
        <v>833</v>
      </c>
      <c r="F1936" s="31" t="s">
        <v>834</v>
      </c>
      <c r="G1936" s="31" t="s">
        <v>1987</v>
      </c>
      <c r="H1936" s="31" t="s">
        <v>1988</v>
      </c>
      <c r="I1936" s="31" t="s">
        <v>2662</v>
      </c>
      <c r="J1936" s="31" t="s">
        <v>6891</v>
      </c>
      <c r="K1936" s="31"/>
      <c r="N1936" s="31" t="s">
        <v>6892</v>
      </c>
      <c r="O1936" s="31" t="s">
        <v>857</v>
      </c>
      <c r="Q1936" s="31" t="s">
        <v>842</v>
      </c>
      <c r="R1936" s="31" t="s">
        <v>843</v>
      </c>
      <c r="S1936" s="31" t="s">
        <v>844</v>
      </c>
    </row>
    <row r="1937" spans="1:19" x14ac:dyDescent="0.25">
      <c r="A1937" s="31" t="s">
        <v>6893</v>
      </c>
      <c r="B1937" s="31" t="s">
        <v>3003</v>
      </c>
      <c r="C1937" s="31">
        <v>11596049</v>
      </c>
      <c r="D1937" s="31">
        <v>57263</v>
      </c>
      <c r="E1937" s="31" t="s">
        <v>833</v>
      </c>
      <c r="F1937" s="31" t="s">
        <v>834</v>
      </c>
      <c r="G1937" s="31" t="s">
        <v>1987</v>
      </c>
      <c r="H1937" s="31" t="s">
        <v>1988</v>
      </c>
      <c r="I1937" s="31" t="s">
        <v>2662</v>
      </c>
      <c r="J1937" s="31" t="s">
        <v>6894</v>
      </c>
      <c r="K1937" s="31"/>
      <c r="N1937" s="31" t="s">
        <v>5529</v>
      </c>
      <c r="O1937" s="31" t="s">
        <v>857</v>
      </c>
      <c r="Q1937" s="31" t="s">
        <v>842</v>
      </c>
      <c r="R1937" s="31" t="s">
        <v>843</v>
      </c>
      <c r="S1937" s="31" t="s">
        <v>844</v>
      </c>
    </row>
    <row r="1938" spans="1:19" x14ac:dyDescent="0.25">
      <c r="A1938" s="31" t="s">
        <v>6895</v>
      </c>
      <c r="B1938" s="31" t="s">
        <v>3003</v>
      </c>
      <c r="C1938" s="31">
        <v>11596304</v>
      </c>
      <c r="D1938" s="31">
        <v>57265</v>
      </c>
      <c r="E1938" s="31" t="s">
        <v>833</v>
      </c>
      <c r="F1938" s="31" t="s">
        <v>834</v>
      </c>
      <c r="G1938" s="31" t="s">
        <v>1987</v>
      </c>
      <c r="H1938" s="31" t="s">
        <v>1988</v>
      </c>
      <c r="I1938" s="31" t="s">
        <v>2662</v>
      </c>
      <c r="J1938" s="31" t="s">
        <v>5098</v>
      </c>
      <c r="K1938" s="31"/>
      <c r="N1938" s="31" t="s">
        <v>6025</v>
      </c>
      <c r="O1938" s="31" t="s">
        <v>871</v>
      </c>
      <c r="Q1938" s="31" t="s">
        <v>842</v>
      </c>
      <c r="R1938" s="31" t="s">
        <v>843</v>
      </c>
      <c r="S1938" s="31" t="s">
        <v>844</v>
      </c>
    </row>
    <row r="1939" spans="1:19" x14ac:dyDescent="0.25">
      <c r="A1939" s="31" t="s">
        <v>6896</v>
      </c>
      <c r="B1939" s="31" t="s">
        <v>3003</v>
      </c>
      <c r="C1939" s="31">
        <v>11596909</v>
      </c>
      <c r="D1939" s="31">
        <v>57266</v>
      </c>
      <c r="E1939" s="31" t="s">
        <v>833</v>
      </c>
      <c r="F1939" s="31" t="s">
        <v>834</v>
      </c>
      <c r="G1939" s="31" t="s">
        <v>1987</v>
      </c>
      <c r="H1939" s="31" t="s">
        <v>1988</v>
      </c>
      <c r="I1939" s="31" t="s">
        <v>2662</v>
      </c>
      <c r="J1939" s="31" t="s">
        <v>5910</v>
      </c>
      <c r="K1939" s="31"/>
      <c r="N1939" s="31" t="s">
        <v>2466</v>
      </c>
      <c r="O1939" s="31" t="s">
        <v>857</v>
      </c>
      <c r="Q1939" s="31" t="s">
        <v>842</v>
      </c>
      <c r="R1939" s="31" t="s">
        <v>1454</v>
      </c>
      <c r="S1939" s="31" t="s">
        <v>844</v>
      </c>
    </row>
    <row r="1940" spans="1:19" x14ac:dyDescent="0.25">
      <c r="A1940" s="31" t="s">
        <v>6897</v>
      </c>
      <c r="B1940" s="31" t="s">
        <v>3003</v>
      </c>
      <c r="C1940" s="31">
        <v>11597340</v>
      </c>
      <c r="D1940" s="31">
        <v>57267</v>
      </c>
      <c r="E1940" s="31" t="s">
        <v>833</v>
      </c>
      <c r="F1940" s="31" t="s">
        <v>834</v>
      </c>
      <c r="G1940" s="31" t="s">
        <v>1987</v>
      </c>
      <c r="H1940" s="31" t="s">
        <v>1988</v>
      </c>
      <c r="I1940" s="31" t="s">
        <v>2662</v>
      </c>
      <c r="J1940" s="31" t="s">
        <v>2296</v>
      </c>
      <c r="K1940" s="31"/>
      <c r="N1940" s="31" t="s">
        <v>6898</v>
      </c>
      <c r="O1940" s="31" t="s">
        <v>857</v>
      </c>
      <c r="Q1940" s="31" t="s">
        <v>842</v>
      </c>
      <c r="R1940" s="31" t="s">
        <v>843</v>
      </c>
      <c r="S1940" s="31" t="s">
        <v>844</v>
      </c>
    </row>
    <row r="1941" spans="1:19" x14ac:dyDescent="0.25">
      <c r="A1941" s="31" t="s">
        <v>6899</v>
      </c>
      <c r="B1941" s="31" t="s">
        <v>3003</v>
      </c>
      <c r="C1941" s="31">
        <v>11597601</v>
      </c>
      <c r="D1941" s="31">
        <v>57278</v>
      </c>
      <c r="E1941" s="31" t="s">
        <v>833</v>
      </c>
      <c r="F1941" s="31" t="s">
        <v>834</v>
      </c>
      <c r="G1941" s="31" t="s">
        <v>1987</v>
      </c>
      <c r="H1941" s="31" t="s">
        <v>1988</v>
      </c>
      <c r="I1941" s="31" t="s">
        <v>2662</v>
      </c>
      <c r="J1941" s="31" t="s">
        <v>6000</v>
      </c>
      <c r="K1941" s="31"/>
      <c r="N1941" s="31" t="s">
        <v>6900</v>
      </c>
      <c r="O1941" s="31" t="s">
        <v>1601</v>
      </c>
      <c r="P1941" s="31" t="s">
        <v>5107</v>
      </c>
      <c r="Q1941" s="31" t="s">
        <v>842</v>
      </c>
      <c r="R1941" s="31" t="s">
        <v>843</v>
      </c>
      <c r="S1941" s="31" t="s">
        <v>844</v>
      </c>
    </row>
    <row r="1942" spans="1:19" x14ac:dyDescent="0.25">
      <c r="A1942" s="31" t="s">
        <v>6901</v>
      </c>
      <c r="B1942" s="31" t="s">
        <v>3003</v>
      </c>
      <c r="C1942" s="31">
        <v>11597838</v>
      </c>
      <c r="D1942" s="31">
        <v>57279</v>
      </c>
      <c r="E1942" s="31" t="s">
        <v>833</v>
      </c>
      <c r="F1942" s="31" t="s">
        <v>834</v>
      </c>
      <c r="G1942" s="31" t="s">
        <v>1987</v>
      </c>
      <c r="H1942" s="31" t="s">
        <v>1988</v>
      </c>
      <c r="I1942" s="31" t="s">
        <v>2662</v>
      </c>
      <c r="J1942" s="31" t="s">
        <v>6902</v>
      </c>
      <c r="K1942" s="31"/>
      <c r="N1942" s="31" t="s">
        <v>6139</v>
      </c>
      <c r="O1942" s="31" t="s">
        <v>857</v>
      </c>
      <c r="Q1942" s="31" t="s">
        <v>842</v>
      </c>
      <c r="R1942" s="31" t="s">
        <v>843</v>
      </c>
      <c r="S1942" s="31" t="s">
        <v>844</v>
      </c>
    </row>
    <row r="1943" spans="1:19" x14ac:dyDescent="0.25">
      <c r="A1943" s="31" t="s">
        <v>6903</v>
      </c>
      <c r="B1943" s="31" t="s">
        <v>6904</v>
      </c>
      <c r="C1943" s="31">
        <v>11598104</v>
      </c>
      <c r="D1943" s="31">
        <v>57280</v>
      </c>
      <c r="E1943" s="31" t="s">
        <v>833</v>
      </c>
      <c r="F1943" s="31" t="s">
        <v>834</v>
      </c>
      <c r="G1943" s="31" t="s">
        <v>1987</v>
      </c>
      <c r="H1943" s="31" t="s">
        <v>1988</v>
      </c>
      <c r="I1943" s="31" t="s">
        <v>6416</v>
      </c>
      <c r="J1943" s="31" t="s">
        <v>6905</v>
      </c>
      <c r="K1943" s="31"/>
      <c r="N1943" s="31" t="s">
        <v>6906</v>
      </c>
      <c r="O1943" s="31" t="s">
        <v>857</v>
      </c>
      <c r="Q1943" s="31" t="s">
        <v>842</v>
      </c>
      <c r="R1943" s="31" t="s">
        <v>858</v>
      </c>
      <c r="S1943" s="31" t="s">
        <v>844</v>
      </c>
    </row>
    <row r="1944" spans="1:19" x14ac:dyDescent="0.25">
      <c r="A1944" s="31" t="s">
        <v>6907</v>
      </c>
      <c r="B1944" s="31" t="s">
        <v>2957</v>
      </c>
      <c r="C1944" s="31">
        <v>11598435</v>
      </c>
      <c r="D1944" s="31">
        <v>57281</v>
      </c>
      <c r="E1944" s="31" t="s">
        <v>833</v>
      </c>
      <c r="F1944" s="31" t="s">
        <v>834</v>
      </c>
      <c r="G1944" s="31" t="s">
        <v>1987</v>
      </c>
      <c r="H1944" s="31" t="s">
        <v>1988</v>
      </c>
      <c r="I1944" s="31" t="s">
        <v>2662</v>
      </c>
      <c r="J1944" s="31" t="s">
        <v>6908</v>
      </c>
      <c r="K1944" s="31"/>
      <c r="N1944" s="31" t="s">
        <v>6411</v>
      </c>
      <c r="O1944" s="31" t="s">
        <v>841</v>
      </c>
      <c r="Q1944" s="31" t="s">
        <v>842</v>
      </c>
      <c r="R1944" s="31" t="s">
        <v>843</v>
      </c>
      <c r="S1944" s="31" t="s">
        <v>844</v>
      </c>
    </row>
    <row r="1945" spans="1:19" x14ac:dyDescent="0.25">
      <c r="A1945" s="31" t="s">
        <v>6909</v>
      </c>
      <c r="B1945" s="31" t="s">
        <v>2957</v>
      </c>
      <c r="C1945" s="31">
        <v>11599287</v>
      </c>
      <c r="D1945" s="31">
        <v>57283</v>
      </c>
      <c r="E1945" s="31" t="s">
        <v>833</v>
      </c>
      <c r="F1945" s="31" t="s">
        <v>834</v>
      </c>
      <c r="G1945" s="31" t="s">
        <v>1987</v>
      </c>
      <c r="H1945" s="31" t="s">
        <v>1988</v>
      </c>
      <c r="I1945" s="31" t="s">
        <v>2662</v>
      </c>
      <c r="J1945" s="31" t="s">
        <v>6910</v>
      </c>
      <c r="K1945" s="31"/>
      <c r="N1945" s="31" t="s">
        <v>6911</v>
      </c>
      <c r="O1945" s="31" t="s">
        <v>857</v>
      </c>
      <c r="Q1945" s="31" t="s">
        <v>842</v>
      </c>
      <c r="R1945" s="31" t="s">
        <v>1454</v>
      </c>
      <c r="S1945" s="31" t="s">
        <v>844</v>
      </c>
    </row>
    <row r="1946" spans="1:19" x14ac:dyDescent="0.25">
      <c r="A1946" s="31" t="s">
        <v>6912</v>
      </c>
      <c r="B1946" s="31" t="s">
        <v>2957</v>
      </c>
      <c r="C1946" s="31">
        <v>11600916</v>
      </c>
      <c r="D1946" s="31">
        <v>57286</v>
      </c>
      <c r="E1946" s="31" t="s">
        <v>833</v>
      </c>
      <c r="F1946" s="31" t="s">
        <v>834</v>
      </c>
      <c r="G1946" s="31" t="s">
        <v>1987</v>
      </c>
      <c r="H1946" s="31" t="s">
        <v>1988</v>
      </c>
      <c r="I1946" s="31" t="s">
        <v>2662</v>
      </c>
      <c r="J1946" s="31" t="s">
        <v>6913</v>
      </c>
      <c r="K1946" s="31"/>
      <c r="N1946" s="31" t="s">
        <v>3063</v>
      </c>
      <c r="O1946" s="31" t="s">
        <v>857</v>
      </c>
      <c r="Q1946" s="31" t="s">
        <v>842</v>
      </c>
      <c r="R1946" s="31" t="s">
        <v>1454</v>
      </c>
      <c r="S1946" s="31" t="s">
        <v>844</v>
      </c>
    </row>
    <row r="1947" spans="1:19" x14ac:dyDescent="0.25">
      <c r="A1947" s="31" t="s">
        <v>6914</v>
      </c>
      <c r="B1947" s="31" t="s">
        <v>2996</v>
      </c>
      <c r="C1947" s="31">
        <v>11603372</v>
      </c>
      <c r="D1947" s="31">
        <v>57293</v>
      </c>
      <c r="E1947" s="31" t="s">
        <v>833</v>
      </c>
      <c r="F1947" s="31" t="s">
        <v>834</v>
      </c>
      <c r="G1947" s="31" t="s">
        <v>1987</v>
      </c>
      <c r="H1947" s="31" t="s">
        <v>1988</v>
      </c>
      <c r="I1947" s="31" t="s">
        <v>2995</v>
      </c>
      <c r="J1947" s="31" t="s">
        <v>6149</v>
      </c>
      <c r="K1947" s="31"/>
      <c r="N1947" s="31" t="s">
        <v>6915</v>
      </c>
      <c r="O1947" s="31" t="s">
        <v>857</v>
      </c>
      <c r="Q1947" s="31" t="s">
        <v>842</v>
      </c>
      <c r="R1947" s="31" t="s">
        <v>843</v>
      </c>
      <c r="S1947" s="31" t="s">
        <v>844</v>
      </c>
    </row>
    <row r="1948" spans="1:19" x14ac:dyDescent="0.25">
      <c r="A1948" s="31" t="s">
        <v>6916</v>
      </c>
      <c r="B1948" s="31" t="s">
        <v>2996</v>
      </c>
      <c r="C1948" s="31">
        <v>11603802</v>
      </c>
      <c r="D1948" s="31">
        <v>57294</v>
      </c>
      <c r="E1948" s="31" t="s">
        <v>833</v>
      </c>
      <c r="F1948" s="31" t="s">
        <v>834</v>
      </c>
      <c r="G1948" s="31" t="s">
        <v>1987</v>
      </c>
      <c r="H1948" s="31" t="s">
        <v>1988</v>
      </c>
      <c r="I1948" s="31" t="s">
        <v>2995</v>
      </c>
      <c r="J1948" s="31" t="s">
        <v>6917</v>
      </c>
      <c r="K1948" s="31"/>
      <c r="N1948" s="31" t="s">
        <v>6918</v>
      </c>
      <c r="O1948" s="31" t="s">
        <v>857</v>
      </c>
      <c r="Q1948" s="31" t="s">
        <v>842</v>
      </c>
      <c r="R1948" s="31" t="s">
        <v>858</v>
      </c>
      <c r="S1948" s="31" t="s">
        <v>844</v>
      </c>
    </row>
    <row r="1949" spans="1:19" x14ac:dyDescent="0.25">
      <c r="A1949" s="31" t="s">
        <v>6919</v>
      </c>
      <c r="B1949" s="31" t="s">
        <v>2996</v>
      </c>
      <c r="C1949" s="31">
        <v>11604080</v>
      </c>
      <c r="D1949" s="31">
        <v>57295</v>
      </c>
      <c r="E1949" s="31" t="s">
        <v>833</v>
      </c>
      <c r="F1949" s="31" t="s">
        <v>834</v>
      </c>
      <c r="G1949" s="31" t="s">
        <v>1987</v>
      </c>
      <c r="H1949" s="31" t="s">
        <v>1988</v>
      </c>
      <c r="I1949" s="31" t="s">
        <v>2995</v>
      </c>
      <c r="J1949" s="31" t="s">
        <v>6920</v>
      </c>
      <c r="K1949" s="31"/>
      <c r="N1949" s="31" t="s">
        <v>5896</v>
      </c>
      <c r="O1949" s="31" t="s">
        <v>841</v>
      </c>
      <c r="Q1949" s="31" t="s">
        <v>842</v>
      </c>
      <c r="R1949" s="31" t="s">
        <v>843</v>
      </c>
      <c r="S1949" s="31" t="s">
        <v>844</v>
      </c>
    </row>
    <row r="1950" spans="1:19" x14ac:dyDescent="0.25">
      <c r="A1950" s="31" t="s">
        <v>6921</v>
      </c>
      <c r="B1950" s="31" t="s">
        <v>2996</v>
      </c>
      <c r="C1950" s="31">
        <v>11604530</v>
      </c>
      <c r="D1950" s="31">
        <v>57296</v>
      </c>
      <c r="E1950" s="31" t="s">
        <v>833</v>
      </c>
      <c r="F1950" s="31" t="s">
        <v>834</v>
      </c>
      <c r="G1950" s="31" t="s">
        <v>1987</v>
      </c>
      <c r="H1950" s="31" t="s">
        <v>1988</v>
      </c>
      <c r="I1950" s="31" t="s">
        <v>2995</v>
      </c>
      <c r="J1950" s="31" t="s">
        <v>6922</v>
      </c>
      <c r="K1950" s="31"/>
      <c r="N1950" s="31" t="s">
        <v>5868</v>
      </c>
      <c r="O1950" s="31" t="s">
        <v>857</v>
      </c>
      <c r="Q1950" s="31" t="s">
        <v>842</v>
      </c>
      <c r="R1950" s="31" t="s">
        <v>1454</v>
      </c>
      <c r="S1950" s="31" t="s">
        <v>844</v>
      </c>
    </row>
    <row r="1951" spans="1:19" x14ac:dyDescent="0.25">
      <c r="A1951" s="31" t="s">
        <v>6923</v>
      </c>
      <c r="B1951" s="31" t="s">
        <v>2996</v>
      </c>
      <c r="C1951" s="31">
        <v>11604848</v>
      </c>
      <c r="D1951" s="31">
        <v>57297</v>
      </c>
      <c r="E1951" s="31" t="s">
        <v>833</v>
      </c>
      <c r="F1951" s="31" t="s">
        <v>834</v>
      </c>
      <c r="G1951" s="31" t="s">
        <v>1987</v>
      </c>
      <c r="H1951" s="31" t="s">
        <v>1988</v>
      </c>
      <c r="I1951" s="31" t="s">
        <v>2995</v>
      </c>
      <c r="J1951" s="31" t="s">
        <v>6924</v>
      </c>
      <c r="K1951" s="31"/>
      <c r="N1951" s="31" t="s">
        <v>6925</v>
      </c>
      <c r="O1951" s="31" t="s">
        <v>857</v>
      </c>
      <c r="Q1951" s="31" t="s">
        <v>842</v>
      </c>
      <c r="R1951" s="31" t="s">
        <v>843</v>
      </c>
      <c r="S1951" s="31" t="s">
        <v>844</v>
      </c>
    </row>
    <row r="1952" spans="1:19" x14ac:dyDescent="0.25">
      <c r="A1952" s="31" t="s">
        <v>6926</v>
      </c>
      <c r="B1952" s="31" t="s">
        <v>2996</v>
      </c>
      <c r="C1952" s="31">
        <v>11605118</v>
      </c>
      <c r="D1952" s="31">
        <v>57298</v>
      </c>
      <c r="E1952" s="31" t="s">
        <v>833</v>
      </c>
      <c r="F1952" s="31" t="s">
        <v>834</v>
      </c>
      <c r="G1952" s="31" t="s">
        <v>1987</v>
      </c>
      <c r="H1952" s="31" t="s">
        <v>1988</v>
      </c>
      <c r="I1952" s="31" t="s">
        <v>2995</v>
      </c>
      <c r="J1952" s="31" t="s">
        <v>6927</v>
      </c>
      <c r="K1952" s="31"/>
      <c r="N1952" s="31" t="s">
        <v>6928</v>
      </c>
      <c r="O1952" s="31" t="s">
        <v>871</v>
      </c>
      <c r="Q1952" s="31" t="s">
        <v>842</v>
      </c>
      <c r="R1952" s="31" t="s">
        <v>858</v>
      </c>
      <c r="S1952" s="31" t="s">
        <v>844</v>
      </c>
    </row>
    <row r="1953" spans="1:19" x14ac:dyDescent="0.25">
      <c r="A1953" s="31" t="s">
        <v>6929</v>
      </c>
      <c r="B1953" s="31" t="s">
        <v>2996</v>
      </c>
      <c r="C1953" s="31">
        <v>11605470</v>
      </c>
      <c r="D1953" s="31">
        <v>57299</v>
      </c>
      <c r="E1953" s="31" t="s">
        <v>833</v>
      </c>
      <c r="F1953" s="31" t="s">
        <v>834</v>
      </c>
      <c r="G1953" s="31" t="s">
        <v>1987</v>
      </c>
      <c r="H1953" s="31" t="s">
        <v>1988</v>
      </c>
      <c r="I1953" s="31" t="s">
        <v>2995</v>
      </c>
      <c r="J1953" s="31" t="s">
        <v>6930</v>
      </c>
      <c r="K1953" s="31"/>
      <c r="N1953" s="31" t="s">
        <v>6931</v>
      </c>
      <c r="O1953" s="31" t="s">
        <v>857</v>
      </c>
      <c r="Q1953" s="31" t="s">
        <v>842</v>
      </c>
      <c r="R1953" s="31" t="s">
        <v>1454</v>
      </c>
      <c r="S1953" s="31" t="s">
        <v>844</v>
      </c>
    </row>
    <row r="1954" spans="1:19" x14ac:dyDescent="0.25">
      <c r="A1954" s="31" t="s">
        <v>6932</v>
      </c>
      <c r="B1954" s="31" t="s">
        <v>6933</v>
      </c>
      <c r="C1954" s="31">
        <v>11606716</v>
      </c>
      <c r="D1954" s="31">
        <v>57235</v>
      </c>
      <c r="E1954" s="31" t="s">
        <v>833</v>
      </c>
      <c r="F1954" s="31" t="s">
        <v>834</v>
      </c>
      <c r="G1954" s="31" t="s">
        <v>1987</v>
      </c>
      <c r="H1954" s="31" t="s">
        <v>1988</v>
      </c>
      <c r="I1954" s="31" t="s">
        <v>2592</v>
      </c>
      <c r="J1954" s="31" t="s">
        <v>6934</v>
      </c>
      <c r="K1954" s="31"/>
      <c r="N1954" s="31" t="s">
        <v>6935</v>
      </c>
      <c r="O1954" s="31" t="s">
        <v>857</v>
      </c>
      <c r="Q1954" s="31" t="s">
        <v>842</v>
      </c>
      <c r="R1954" s="31" t="s">
        <v>1454</v>
      </c>
      <c r="S1954" s="31" t="s">
        <v>844</v>
      </c>
    </row>
    <row r="1955" spans="1:19" x14ac:dyDescent="0.25">
      <c r="A1955" s="31" t="s">
        <v>6936</v>
      </c>
      <c r="B1955" s="31" t="s">
        <v>3003</v>
      </c>
      <c r="C1955" s="31">
        <v>11606958</v>
      </c>
      <c r="D1955" s="31">
        <v>57237</v>
      </c>
      <c r="E1955" s="31" t="s">
        <v>833</v>
      </c>
      <c r="F1955" s="31" t="s">
        <v>834</v>
      </c>
      <c r="G1955" s="31" t="s">
        <v>1987</v>
      </c>
      <c r="H1955" s="31" t="s">
        <v>1988</v>
      </c>
      <c r="I1955" s="31" t="s">
        <v>2662</v>
      </c>
      <c r="J1955" s="31" t="s">
        <v>6937</v>
      </c>
      <c r="K1955" s="31"/>
      <c r="N1955" s="31" t="s">
        <v>6157</v>
      </c>
      <c r="O1955" s="31" t="s">
        <v>857</v>
      </c>
      <c r="Q1955" s="31" t="s">
        <v>842</v>
      </c>
      <c r="R1955" s="31" t="s">
        <v>843</v>
      </c>
      <c r="S1955" s="31" t="s">
        <v>844</v>
      </c>
    </row>
    <row r="1956" spans="1:19" x14ac:dyDescent="0.25">
      <c r="A1956" s="31" t="s">
        <v>6938</v>
      </c>
      <c r="B1956" s="31" t="s">
        <v>3003</v>
      </c>
      <c r="C1956" s="31">
        <v>11607117</v>
      </c>
      <c r="D1956" s="31">
        <v>57238</v>
      </c>
      <c r="E1956" s="31" t="s">
        <v>833</v>
      </c>
      <c r="F1956" s="31" t="s">
        <v>834</v>
      </c>
      <c r="G1956" s="31" t="s">
        <v>1987</v>
      </c>
      <c r="H1956" s="31" t="s">
        <v>1988</v>
      </c>
      <c r="I1956" s="31" t="s">
        <v>2662</v>
      </c>
      <c r="J1956" s="31" t="s">
        <v>6939</v>
      </c>
      <c r="K1956" s="31"/>
      <c r="N1956" s="31" t="s">
        <v>5476</v>
      </c>
      <c r="O1956" s="31" t="s">
        <v>857</v>
      </c>
      <c r="Q1956" s="31" t="s">
        <v>842</v>
      </c>
      <c r="R1956" s="31" t="s">
        <v>1454</v>
      </c>
      <c r="S1956" s="31" t="s">
        <v>844</v>
      </c>
    </row>
    <row r="1957" spans="1:19" x14ac:dyDescent="0.25">
      <c r="A1957" s="31" t="s">
        <v>6940</v>
      </c>
      <c r="B1957" s="31" t="s">
        <v>3003</v>
      </c>
      <c r="C1957" s="31">
        <v>11607238</v>
      </c>
      <c r="D1957" s="31">
        <v>57239</v>
      </c>
      <c r="E1957" s="31" t="s">
        <v>833</v>
      </c>
      <c r="F1957" s="31" t="s">
        <v>834</v>
      </c>
      <c r="G1957" s="31" t="s">
        <v>1987</v>
      </c>
      <c r="H1957" s="31" t="s">
        <v>1988</v>
      </c>
      <c r="I1957" s="31" t="s">
        <v>2662</v>
      </c>
      <c r="J1957" s="31" t="s">
        <v>6941</v>
      </c>
      <c r="K1957" s="31"/>
      <c r="N1957" s="31" t="s">
        <v>2959</v>
      </c>
      <c r="O1957" s="31" t="s">
        <v>857</v>
      </c>
      <c r="Q1957" s="31" t="s">
        <v>842</v>
      </c>
      <c r="R1957" s="31" t="s">
        <v>1454</v>
      </c>
      <c r="S1957" s="31" t="s">
        <v>844</v>
      </c>
    </row>
    <row r="1958" spans="1:19" x14ac:dyDescent="0.25">
      <c r="A1958" s="31" t="s">
        <v>6942</v>
      </c>
      <c r="B1958" s="31" t="s">
        <v>3003</v>
      </c>
      <c r="C1958" s="31">
        <v>11607388</v>
      </c>
      <c r="D1958" s="31">
        <v>57240</v>
      </c>
      <c r="E1958" s="31" t="s">
        <v>833</v>
      </c>
      <c r="F1958" s="31" t="s">
        <v>834</v>
      </c>
      <c r="G1958" s="31" t="s">
        <v>1987</v>
      </c>
      <c r="H1958" s="31" t="s">
        <v>1988</v>
      </c>
      <c r="I1958" s="31" t="s">
        <v>2662</v>
      </c>
      <c r="J1958" s="31" t="s">
        <v>1366</v>
      </c>
      <c r="K1958" s="31"/>
      <c r="N1958" s="31" t="s">
        <v>6943</v>
      </c>
    </row>
    <row r="1959" spans="1:19" x14ac:dyDescent="0.25">
      <c r="A1959" s="31" t="s">
        <v>6944</v>
      </c>
      <c r="B1959" s="31" t="s">
        <v>3003</v>
      </c>
      <c r="C1959" s="31">
        <v>11607482</v>
      </c>
      <c r="D1959" s="31">
        <v>57241</v>
      </c>
      <c r="E1959" s="31" t="s">
        <v>833</v>
      </c>
      <c r="F1959" s="31" t="s">
        <v>834</v>
      </c>
      <c r="G1959" s="31" t="s">
        <v>1987</v>
      </c>
      <c r="H1959" s="31" t="s">
        <v>1988</v>
      </c>
      <c r="I1959" s="31" t="s">
        <v>2662</v>
      </c>
      <c r="J1959" s="31" t="s">
        <v>6945</v>
      </c>
      <c r="K1959" s="31"/>
      <c r="N1959" s="31" t="s">
        <v>6641</v>
      </c>
      <c r="O1959" s="31" t="s">
        <v>871</v>
      </c>
      <c r="Q1959" s="31" t="s">
        <v>842</v>
      </c>
      <c r="R1959" s="31" t="s">
        <v>843</v>
      </c>
      <c r="S1959" s="31" t="s">
        <v>844</v>
      </c>
    </row>
    <row r="1960" spans="1:19" x14ac:dyDescent="0.25">
      <c r="A1960" s="31" t="s">
        <v>6946</v>
      </c>
      <c r="B1960" s="31" t="s">
        <v>3003</v>
      </c>
      <c r="C1960" s="31">
        <v>11607776</v>
      </c>
      <c r="D1960" s="31">
        <v>57242</v>
      </c>
      <c r="E1960" s="31" t="s">
        <v>833</v>
      </c>
      <c r="F1960" s="31" t="s">
        <v>834</v>
      </c>
      <c r="G1960" s="31" t="s">
        <v>1987</v>
      </c>
      <c r="H1960" s="31" t="s">
        <v>1988</v>
      </c>
      <c r="I1960" s="31" t="s">
        <v>2662</v>
      </c>
      <c r="J1960" s="31" t="s">
        <v>6947</v>
      </c>
      <c r="K1960" s="31"/>
      <c r="N1960" s="31" t="s">
        <v>6948</v>
      </c>
      <c r="O1960" s="31" t="s">
        <v>857</v>
      </c>
      <c r="Q1960" s="31" t="s">
        <v>842</v>
      </c>
      <c r="R1960" s="31" t="s">
        <v>1454</v>
      </c>
      <c r="S1960" s="31" t="s">
        <v>844</v>
      </c>
    </row>
    <row r="1961" spans="1:19" x14ac:dyDescent="0.25">
      <c r="A1961" s="31" t="s">
        <v>6949</v>
      </c>
      <c r="B1961" s="31" t="s">
        <v>3003</v>
      </c>
      <c r="C1961" s="31">
        <v>11607967</v>
      </c>
      <c r="D1961" s="31">
        <v>57243</v>
      </c>
      <c r="E1961" s="31" t="s">
        <v>833</v>
      </c>
      <c r="F1961" s="31" t="s">
        <v>834</v>
      </c>
      <c r="G1961" s="31" t="s">
        <v>1987</v>
      </c>
      <c r="H1961" s="31" t="s">
        <v>1988</v>
      </c>
      <c r="I1961" s="31" t="s">
        <v>2662</v>
      </c>
      <c r="J1961" s="31" t="s">
        <v>935</v>
      </c>
      <c r="K1961" s="31"/>
      <c r="N1961" s="31" t="s">
        <v>6950</v>
      </c>
    </row>
    <row r="1962" spans="1:19" x14ac:dyDescent="0.25">
      <c r="A1962" s="31" t="s">
        <v>6951</v>
      </c>
      <c r="B1962" s="31" t="s">
        <v>3003</v>
      </c>
      <c r="C1962" s="31">
        <v>11608073</v>
      </c>
      <c r="D1962" s="31">
        <v>57244</v>
      </c>
      <c r="E1962" s="31" t="s">
        <v>833</v>
      </c>
      <c r="F1962" s="31" t="s">
        <v>834</v>
      </c>
      <c r="G1962" s="31" t="s">
        <v>1987</v>
      </c>
      <c r="H1962" s="31" t="s">
        <v>1988</v>
      </c>
      <c r="I1962" s="31" t="s">
        <v>2662</v>
      </c>
      <c r="J1962" s="31" t="s">
        <v>6952</v>
      </c>
      <c r="K1962" s="31"/>
      <c r="N1962" s="31" t="s">
        <v>6953</v>
      </c>
      <c r="O1962" s="31" t="s">
        <v>871</v>
      </c>
      <c r="Q1962" s="31" t="s">
        <v>842</v>
      </c>
      <c r="R1962" s="31" t="s">
        <v>843</v>
      </c>
      <c r="S1962" s="31" t="s">
        <v>844</v>
      </c>
    </row>
    <row r="1963" spans="1:19" x14ac:dyDescent="0.25">
      <c r="A1963" s="31" t="s">
        <v>6954</v>
      </c>
      <c r="B1963" s="31" t="s">
        <v>3003</v>
      </c>
      <c r="C1963" s="31">
        <v>11608198</v>
      </c>
      <c r="D1963" s="31">
        <v>57245</v>
      </c>
      <c r="E1963" s="31" t="s">
        <v>833</v>
      </c>
      <c r="F1963" s="31" t="s">
        <v>834</v>
      </c>
      <c r="G1963" s="31" t="s">
        <v>1987</v>
      </c>
      <c r="H1963" s="31" t="s">
        <v>1988</v>
      </c>
      <c r="I1963" s="31" t="s">
        <v>2662</v>
      </c>
      <c r="J1963" s="31" t="s">
        <v>6322</v>
      </c>
      <c r="K1963" s="31"/>
      <c r="N1963" s="31" t="s">
        <v>6955</v>
      </c>
      <c r="O1963" s="31" t="s">
        <v>857</v>
      </c>
      <c r="Q1963" s="31" t="s">
        <v>842</v>
      </c>
      <c r="R1963" s="31" t="s">
        <v>858</v>
      </c>
      <c r="S1963" s="31" t="s">
        <v>844</v>
      </c>
    </row>
    <row r="1964" spans="1:19" x14ac:dyDescent="0.25">
      <c r="A1964" s="31" t="s">
        <v>6956</v>
      </c>
      <c r="B1964" s="31" t="s">
        <v>3003</v>
      </c>
      <c r="C1964" s="31">
        <v>11608322</v>
      </c>
      <c r="D1964" s="31">
        <v>57246</v>
      </c>
      <c r="E1964" s="31" t="s">
        <v>833</v>
      </c>
      <c r="F1964" s="31" t="s">
        <v>834</v>
      </c>
      <c r="G1964" s="31" t="s">
        <v>1987</v>
      </c>
      <c r="H1964" s="31" t="s">
        <v>1988</v>
      </c>
      <c r="I1964" s="31" t="s">
        <v>2662</v>
      </c>
      <c r="J1964" s="31" t="s">
        <v>6957</v>
      </c>
      <c r="K1964" s="31"/>
      <c r="N1964" s="31" t="s">
        <v>6157</v>
      </c>
      <c r="O1964" s="31" t="s">
        <v>857</v>
      </c>
      <c r="Q1964" s="31" t="s">
        <v>842</v>
      </c>
      <c r="R1964" s="31" t="s">
        <v>1454</v>
      </c>
      <c r="S1964" s="31" t="s">
        <v>844</v>
      </c>
    </row>
    <row r="1965" spans="1:19" x14ac:dyDescent="0.25">
      <c r="A1965" s="31" t="s">
        <v>6958</v>
      </c>
      <c r="B1965" s="31" t="s">
        <v>3003</v>
      </c>
      <c r="C1965" s="31">
        <v>11608727</v>
      </c>
      <c r="D1965" s="31">
        <v>57248</v>
      </c>
      <c r="E1965" s="31" t="s">
        <v>833</v>
      </c>
      <c r="F1965" s="31" t="s">
        <v>834</v>
      </c>
      <c r="G1965" s="31" t="s">
        <v>1987</v>
      </c>
      <c r="H1965" s="31" t="s">
        <v>1988</v>
      </c>
      <c r="I1965" s="31" t="s">
        <v>2662</v>
      </c>
      <c r="J1965" s="31" t="s">
        <v>5650</v>
      </c>
      <c r="K1965" s="31"/>
      <c r="N1965" s="31" t="s">
        <v>6959</v>
      </c>
      <c r="O1965" s="31" t="s">
        <v>857</v>
      </c>
      <c r="Q1965" s="31" t="s">
        <v>842</v>
      </c>
      <c r="R1965" s="31" t="s">
        <v>843</v>
      </c>
      <c r="S1965" s="31" t="s">
        <v>844</v>
      </c>
    </row>
    <row r="1966" spans="1:19" x14ac:dyDescent="0.25">
      <c r="A1966" s="31" t="s">
        <v>6960</v>
      </c>
      <c r="B1966" s="31" t="s">
        <v>3003</v>
      </c>
      <c r="C1966" s="31">
        <v>11609155</v>
      </c>
      <c r="D1966" s="31">
        <v>57250</v>
      </c>
      <c r="E1966" s="31" t="s">
        <v>833</v>
      </c>
      <c r="F1966" s="31" t="s">
        <v>834</v>
      </c>
      <c r="G1966" s="31" t="s">
        <v>1987</v>
      </c>
      <c r="H1966" s="31" t="s">
        <v>1988</v>
      </c>
      <c r="I1966" s="31" t="s">
        <v>2662</v>
      </c>
      <c r="J1966" s="31" t="s">
        <v>6961</v>
      </c>
      <c r="K1966" s="31"/>
      <c r="N1966" s="31" t="s">
        <v>6962</v>
      </c>
      <c r="O1966" s="31" t="s">
        <v>857</v>
      </c>
      <c r="Q1966" s="31" t="s">
        <v>842</v>
      </c>
      <c r="R1966" s="31" t="s">
        <v>1454</v>
      </c>
      <c r="S1966" s="31" t="s">
        <v>844</v>
      </c>
    </row>
    <row r="1967" spans="1:19" x14ac:dyDescent="0.25">
      <c r="A1967" s="31" t="s">
        <v>6963</v>
      </c>
      <c r="B1967" s="31" t="s">
        <v>3003</v>
      </c>
      <c r="C1967" s="31">
        <v>11609332</v>
      </c>
      <c r="D1967" s="31">
        <v>57251</v>
      </c>
      <c r="E1967" s="31" t="s">
        <v>833</v>
      </c>
      <c r="F1967" s="31" t="s">
        <v>834</v>
      </c>
      <c r="G1967" s="31" t="s">
        <v>1987</v>
      </c>
      <c r="H1967" s="31" t="s">
        <v>1988</v>
      </c>
      <c r="I1967" s="31" t="s">
        <v>2662</v>
      </c>
      <c r="J1967" s="31" t="s">
        <v>6964</v>
      </c>
      <c r="K1967" s="31"/>
      <c r="N1967" s="31" t="s">
        <v>6965</v>
      </c>
    </row>
    <row r="1968" spans="1:19" x14ac:dyDescent="0.25">
      <c r="A1968" s="31" t="s">
        <v>6966</v>
      </c>
      <c r="B1968" s="31" t="s">
        <v>3003</v>
      </c>
      <c r="C1968" s="31">
        <v>11609456</v>
      </c>
      <c r="D1968" s="31">
        <v>57252</v>
      </c>
      <c r="E1968" s="31" t="s">
        <v>833</v>
      </c>
      <c r="F1968" s="31" t="s">
        <v>834</v>
      </c>
      <c r="G1968" s="31" t="s">
        <v>1987</v>
      </c>
      <c r="H1968" s="31" t="s">
        <v>1988</v>
      </c>
      <c r="I1968" s="31" t="s">
        <v>2662</v>
      </c>
      <c r="J1968" s="31" t="s">
        <v>6967</v>
      </c>
      <c r="K1968" s="31"/>
      <c r="N1968" s="31" t="s">
        <v>2959</v>
      </c>
      <c r="O1968" s="31" t="s">
        <v>857</v>
      </c>
      <c r="Q1968" s="31" t="s">
        <v>842</v>
      </c>
      <c r="R1968" s="31" t="s">
        <v>1275</v>
      </c>
      <c r="S1968" s="31" t="s">
        <v>844</v>
      </c>
    </row>
    <row r="1969" spans="1:19" x14ac:dyDescent="0.25">
      <c r="A1969" s="31" t="s">
        <v>6968</v>
      </c>
      <c r="B1969" s="31" t="s">
        <v>3003</v>
      </c>
      <c r="C1969" s="31">
        <v>11609572</v>
      </c>
      <c r="D1969" s="31">
        <v>57253</v>
      </c>
      <c r="E1969" s="31" t="s">
        <v>833</v>
      </c>
      <c r="F1969" s="31" t="s">
        <v>834</v>
      </c>
      <c r="G1969" s="31" t="s">
        <v>1987</v>
      </c>
      <c r="H1969" s="31" t="s">
        <v>1988</v>
      </c>
      <c r="I1969" s="31" t="s">
        <v>2662</v>
      </c>
      <c r="J1969" s="31" t="s">
        <v>6969</v>
      </c>
      <c r="K1969" s="31"/>
      <c r="N1969" s="31" t="s">
        <v>6970</v>
      </c>
      <c r="O1969" s="31" t="s">
        <v>871</v>
      </c>
      <c r="Q1969" s="31" t="s">
        <v>842</v>
      </c>
      <c r="R1969" s="31" t="s">
        <v>858</v>
      </c>
      <c r="S1969" s="31" t="s">
        <v>844</v>
      </c>
    </row>
    <row r="1970" spans="1:19" x14ac:dyDescent="0.25">
      <c r="A1970" s="31" t="s">
        <v>6971</v>
      </c>
      <c r="B1970" s="31" t="s">
        <v>3003</v>
      </c>
      <c r="C1970" s="31">
        <v>11609820</v>
      </c>
      <c r="D1970" s="31">
        <v>57254</v>
      </c>
      <c r="E1970" s="31" t="s">
        <v>833</v>
      </c>
      <c r="F1970" s="31" t="s">
        <v>834</v>
      </c>
      <c r="G1970" s="31" t="s">
        <v>1987</v>
      </c>
      <c r="H1970" s="31" t="s">
        <v>1988</v>
      </c>
      <c r="I1970" s="31" t="s">
        <v>2662</v>
      </c>
      <c r="J1970" s="31" t="s">
        <v>6972</v>
      </c>
      <c r="K1970" s="31"/>
      <c r="N1970" s="31" t="s">
        <v>6641</v>
      </c>
      <c r="O1970" s="31" t="s">
        <v>871</v>
      </c>
      <c r="Q1970" s="31" t="s">
        <v>842</v>
      </c>
      <c r="R1970" s="31" t="s">
        <v>858</v>
      </c>
      <c r="S1970" s="31" t="s">
        <v>844</v>
      </c>
    </row>
    <row r="1971" spans="1:19" x14ac:dyDescent="0.25">
      <c r="A1971" s="31" t="s">
        <v>6973</v>
      </c>
      <c r="B1971" s="31" t="s">
        <v>3003</v>
      </c>
      <c r="C1971" s="31">
        <v>11609959</v>
      </c>
      <c r="D1971" s="31">
        <v>57255</v>
      </c>
      <c r="E1971" s="31" t="s">
        <v>833</v>
      </c>
      <c r="F1971" s="31" t="s">
        <v>834</v>
      </c>
      <c r="G1971" s="31" t="s">
        <v>1987</v>
      </c>
      <c r="H1971" s="31" t="s">
        <v>1988</v>
      </c>
      <c r="I1971" s="31" t="s">
        <v>2662</v>
      </c>
      <c r="J1971" s="31" t="s">
        <v>5507</v>
      </c>
      <c r="K1971" s="31"/>
      <c r="N1971" s="31" t="s">
        <v>6974</v>
      </c>
      <c r="O1971" s="31" t="s">
        <v>857</v>
      </c>
      <c r="Q1971" s="31" t="s">
        <v>842</v>
      </c>
      <c r="R1971" s="31" t="s">
        <v>858</v>
      </c>
      <c r="S1971" s="31" t="s">
        <v>844</v>
      </c>
    </row>
    <row r="1972" spans="1:19" x14ac:dyDescent="0.25">
      <c r="A1972" s="31" t="s">
        <v>6975</v>
      </c>
      <c r="B1972" s="31" t="s">
        <v>3003</v>
      </c>
      <c r="C1972" s="31">
        <v>11610370</v>
      </c>
      <c r="D1972" s="31">
        <v>57257</v>
      </c>
      <c r="E1972" s="31" t="s">
        <v>833</v>
      </c>
      <c r="F1972" s="31" t="s">
        <v>834</v>
      </c>
      <c r="G1972" s="31" t="s">
        <v>1987</v>
      </c>
      <c r="H1972" s="31" t="s">
        <v>1988</v>
      </c>
      <c r="I1972" s="31" t="s">
        <v>2662</v>
      </c>
      <c r="J1972" s="31" t="s">
        <v>1782</v>
      </c>
      <c r="K1972" s="31"/>
      <c r="N1972" s="31" t="s">
        <v>6976</v>
      </c>
    </row>
    <row r="1973" spans="1:19" x14ac:dyDescent="0.25">
      <c r="A1973" s="31" t="s">
        <v>6977</v>
      </c>
      <c r="B1973" s="31" t="s">
        <v>3003</v>
      </c>
      <c r="C1973" s="31">
        <v>11610839</v>
      </c>
      <c r="D1973" s="31">
        <v>57258</v>
      </c>
      <c r="E1973" s="31" t="s">
        <v>833</v>
      </c>
      <c r="F1973" s="31" t="s">
        <v>834</v>
      </c>
      <c r="G1973" s="31" t="s">
        <v>1987</v>
      </c>
      <c r="H1973" s="31" t="s">
        <v>1988</v>
      </c>
      <c r="I1973" s="31" t="s">
        <v>2662</v>
      </c>
      <c r="J1973" s="31" t="s">
        <v>1184</v>
      </c>
      <c r="K1973" s="31"/>
      <c r="N1973" s="31" t="s">
        <v>5653</v>
      </c>
      <c r="O1973" s="31" t="s">
        <v>857</v>
      </c>
      <c r="Q1973" s="31" t="s">
        <v>842</v>
      </c>
      <c r="R1973" s="31" t="s">
        <v>1454</v>
      </c>
      <c r="S1973" s="31" t="s">
        <v>844</v>
      </c>
    </row>
    <row r="1974" spans="1:19" x14ac:dyDescent="0.25">
      <c r="A1974" s="31" t="s">
        <v>6978</v>
      </c>
      <c r="B1974" s="31" t="s">
        <v>3003</v>
      </c>
      <c r="C1974" s="31">
        <v>11610997</v>
      </c>
      <c r="D1974" s="31">
        <v>57259</v>
      </c>
      <c r="E1974" s="31" t="s">
        <v>833</v>
      </c>
      <c r="F1974" s="31" t="s">
        <v>834</v>
      </c>
      <c r="G1974" s="31" t="s">
        <v>1987</v>
      </c>
      <c r="H1974" s="31" t="s">
        <v>1988</v>
      </c>
      <c r="I1974" s="31" t="s">
        <v>2662</v>
      </c>
      <c r="J1974" s="31" t="s">
        <v>3062</v>
      </c>
      <c r="K1974" s="31"/>
      <c r="N1974" s="31" t="s">
        <v>5896</v>
      </c>
      <c r="O1974" s="31" t="s">
        <v>857</v>
      </c>
      <c r="Q1974" s="31" t="s">
        <v>842</v>
      </c>
      <c r="R1974" s="31" t="s">
        <v>1454</v>
      </c>
      <c r="S1974" s="31" t="s">
        <v>844</v>
      </c>
    </row>
    <row r="1975" spans="1:19" x14ac:dyDescent="0.25">
      <c r="A1975" s="31" t="s">
        <v>6979</v>
      </c>
      <c r="B1975" s="31" t="s">
        <v>3003</v>
      </c>
      <c r="C1975" s="31">
        <v>11611172</v>
      </c>
      <c r="D1975" s="31">
        <v>57260</v>
      </c>
      <c r="E1975" s="31" t="s">
        <v>833</v>
      </c>
      <c r="F1975" s="31" t="s">
        <v>834</v>
      </c>
      <c r="G1975" s="31" t="s">
        <v>1987</v>
      </c>
      <c r="H1975" s="31" t="s">
        <v>1988</v>
      </c>
      <c r="I1975" s="31" t="s">
        <v>2662</v>
      </c>
      <c r="J1975" s="31" t="s">
        <v>6453</v>
      </c>
      <c r="K1975" s="31"/>
      <c r="N1975" s="31" t="s">
        <v>6641</v>
      </c>
      <c r="O1975" s="31" t="s">
        <v>871</v>
      </c>
      <c r="Q1975" s="31" t="s">
        <v>842</v>
      </c>
      <c r="R1975" s="31" t="s">
        <v>858</v>
      </c>
      <c r="S1975" s="31" t="s">
        <v>844</v>
      </c>
    </row>
    <row r="1976" spans="1:19" x14ac:dyDescent="0.25">
      <c r="A1976" s="31" t="s">
        <v>6980</v>
      </c>
      <c r="B1976" s="31" t="s">
        <v>3003</v>
      </c>
      <c r="C1976" s="31">
        <v>11611290</v>
      </c>
      <c r="D1976" s="31">
        <v>57261</v>
      </c>
      <c r="E1976" s="31" t="s">
        <v>833</v>
      </c>
      <c r="F1976" s="31" t="s">
        <v>834</v>
      </c>
      <c r="G1976" s="31" t="s">
        <v>1987</v>
      </c>
      <c r="H1976" s="31" t="s">
        <v>1988</v>
      </c>
      <c r="I1976" s="31" t="s">
        <v>2662</v>
      </c>
      <c r="J1976" s="31" t="s">
        <v>6981</v>
      </c>
      <c r="K1976" s="31"/>
      <c r="N1976" s="31" t="s">
        <v>6061</v>
      </c>
      <c r="O1976" s="31" t="s">
        <v>857</v>
      </c>
      <c r="Q1976" s="31" t="s">
        <v>842</v>
      </c>
      <c r="R1976" s="31" t="s">
        <v>1454</v>
      </c>
      <c r="S1976" s="31" t="s">
        <v>844</v>
      </c>
    </row>
    <row r="1977" spans="1:19" x14ac:dyDescent="0.25">
      <c r="A1977" s="31" t="s">
        <v>6982</v>
      </c>
      <c r="B1977" s="31" t="s">
        <v>3003</v>
      </c>
      <c r="C1977" s="31">
        <v>11611420</v>
      </c>
      <c r="D1977" s="31">
        <v>57268</v>
      </c>
      <c r="E1977" s="31" t="s">
        <v>833</v>
      </c>
      <c r="F1977" s="31" t="s">
        <v>834</v>
      </c>
      <c r="G1977" s="31" t="s">
        <v>1987</v>
      </c>
      <c r="H1977" s="31" t="s">
        <v>1988</v>
      </c>
      <c r="I1977" s="31" t="s">
        <v>2662</v>
      </c>
      <c r="J1977" s="31" t="s">
        <v>6983</v>
      </c>
      <c r="K1977" s="31"/>
      <c r="N1977" s="31" t="s">
        <v>6157</v>
      </c>
      <c r="O1977" s="31" t="s">
        <v>871</v>
      </c>
      <c r="Q1977" s="31" t="s">
        <v>842</v>
      </c>
      <c r="R1977" s="31" t="s">
        <v>858</v>
      </c>
      <c r="S1977" s="31" t="s">
        <v>844</v>
      </c>
    </row>
    <row r="1978" spans="1:19" x14ac:dyDescent="0.25">
      <c r="A1978" s="31" t="s">
        <v>6984</v>
      </c>
      <c r="B1978" s="31" t="s">
        <v>3003</v>
      </c>
      <c r="C1978" s="31">
        <v>11611700</v>
      </c>
      <c r="D1978" s="31">
        <v>57269</v>
      </c>
      <c r="E1978" s="31" t="s">
        <v>833</v>
      </c>
      <c r="F1978" s="31" t="s">
        <v>834</v>
      </c>
      <c r="G1978" s="31" t="s">
        <v>1987</v>
      </c>
      <c r="H1978" s="31" t="s">
        <v>1988</v>
      </c>
      <c r="I1978" s="31" t="s">
        <v>2662</v>
      </c>
      <c r="J1978" s="31" t="s">
        <v>2306</v>
      </c>
      <c r="K1978" s="31"/>
      <c r="N1978" s="31" t="s">
        <v>6985</v>
      </c>
      <c r="O1978" s="31" t="s">
        <v>857</v>
      </c>
      <c r="Q1978" s="31" t="s">
        <v>842</v>
      </c>
      <c r="R1978" s="31" t="s">
        <v>1454</v>
      </c>
      <c r="S1978" s="31" t="s">
        <v>844</v>
      </c>
    </row>
    <row r="1979" spans="1:19" x14ac:dyDescent="0.25">
      <c r="A1979" s="31" t="s">
        <v>6986</v>
      </c>
      <c r="B1979" s="31" t="s">
        <v>3003</v>
      </c>
      <c r="C1979" s="31">
        <v>11613288</v>
      </c>
      <c r="D1979" s="31">
        <v>57274</v>
      </c>
      <c r="E1979" s="31" t="s">
        <v>833</v>
      </c>
      <c r="F1979" s="31" t="s">
        <v>834</v>
      </c>
      <c r="G1979" s="31" t="s">
        <v>1987</v>
      </c>
      <c r="H1979" s="31" t="s">
        <v>1988</v>
      </c>
      <c r="I1979" s="31" t="s">
        <v>2662</v>
      </c>
      <c r="J1979" s="31" t="s">
        <v>6987</v>
      </c>
      <c r="K1979" s="31"/>
      <c r="N1979" s="31" t="s">
        <v>6988</v>
      </c>
      <c r="O1979" s="31" t="s">
        <v>857</v>
      </c>
      <c r="Q1979" s="31" t="s">
        <v>842</v>
      </c>
      <c r="R1979" s="31" t="s">
        <v>1454</v>
      </c>
      <c r="S1979" s="31" t="s">
        <v>844</v>
      </c>
    </row>
    <row r="1980" spans="1:19" x14ac:dyDescent="0.25">
      <c r="A1980" s="31" t="s">
        <v>6989</v>
      </c>
      <c r="B1980" s="31" t="s">
        <v>3003</v>
      </c>
      <c r="C1980" s="31">
        <v>11613410</v>
      </c>
      <c r="D1980" s="31">
        <v>57275</v>
      </c>
      <c r="E1980" s="31" t="s">
        <v>833</v>
      </c>
      <c r="F1980" s="31" t="s">
        <v>834</v>
      </c>
      <c r="G1980" s="31" t="s">
        <v>1987</v>
      </c>
      <c r="H1980" s="31" t="s">
        <v>1988</v>
      </c>
      <c r="I1980" s="31" t="s">
        <v>2662</v>
      </c>
      <c r="J1980" s="31" t="s">
        <v>6990</v>
      </c>
      <c r="K1980" s="31"/>
      <c r="N1980" s="31" t="s">
        <v>6991</v>
      </c>
      <c r="O1980" s="31" t="s">
        <v>871</v>
      </c>
      <c r="Q1980" s="31" t="s">
        <v>842</v>
      </c>
      <c r="R1980" s="31" t="s">
        <v>1454</v>
      </c>
      <c r="S1980" s="31" t="s">
        <v>844</v>
      </c>
    </row>
    <row r="1981" spans="1:19" x14ac:dyDescent="0.25">
      <c r="A1981" s="31" t="s">
        <v>6992</v>
      </c>
      <c r="B1981" s="31" t="s">
        <v>3003</v>
      </c>
      <c r="C1981" s="31">
        <v>11613825</v>
      </c>
      <c r="D1981" s="31">
        <v>57277</v>
      </c>
      <c r="E1981" s="31" t="s">
        <v>833</v>
      </c>
      <c r="F1981" s="31" t="s">
        <v>834</v>
      </c>
      <c r="G1981" s="31" t="s">
        <v>1987</v>
      </c>
      <c r="H1981" s="31" t="s">
        <v>1988</v>
      </c>
      <c r="I1981" s="31" t="s">
        <v>2662</v>
      </c>
      <c r="J1981" s="31" t="s">
        <v>3204</v>
      </c>
      <c r="K1981" s="31"/>
      <c r="N1981" s="31" t="s">
        <v>6647</v>
      </c>
      <c r="O1981" s="31" t="s">
        <v>857</v>
      </c>
      <c r="Q1981" s="31" t="s">
        <v>842</v>
      </c>
      <c r="R1981" s="31" t="s">
        <v>1454</v>
      </c>
      <c r="S1981" s="31" t="s">
        <v>844</v>
      </c>
    </row>
    <row r="1982" spans="1:19" x14ac:dyDescent="0.25">
      <c r="A1982" s="31" t="s">
        <v>6993</v>
      </c>
      <c r="B1982" s="31" t="s">
        <v>2996</v>
      </c>
      <c r="C1982" s="31">
        <v>11614175</v>
      </c>
      <c r="D1982" s="31">
        <v>57300</v>
      </c>
      <c r="E1982" s="31" t="s">
        <v>833</v>
      </c>
      <c r="F1982" s="31" t="s">
        <v>834</v>
      </c>
      <c r="G1982" s="31" t="s">
        <v>1987</v>
      </c>
      <c r="H1982" s="31" t="s">
        <v>1988</v>
      </c>
      <c r="I1982" s="31" t="s">
        <v>2995</v>
      </c>
      <c r="J1982" s="31" t="s">
        <v>6994</v>
      </c>
      <c r="K1982" s="31"/>
      <c r="N1982" s="31" t="s">
        <v>6995</v>
      </c>
      <c r="O1982" s="31" t="s">
        <v>871</v>
      </c>
      <c r="Q1982" s="31" t="s">
        <v>842</v>
      </c>
      <c r="R1982" s="31" t="s">
        <v>858</v>
      </c>
      <c r="S1982" s="31" t="s">
        <v>844</v>
      </c>
    </row>
    <row r="1983" spans="1:19" x14ac:dyDescent="0.25">
      <c r="A1983" s="31" t="s">
        <v>6996</v>
      </c>
      <c r="B1983" s="31" t="s">
        <v>2996</v>
      </c>
      <c r="C1983" s="31">
        <v>11614438</v>
      </c>
      <c r="D1983" s="31">
        <v>57301</v>
      </c>
      <c r="E1983" s="31" t="s">
        <v>833</v>
      </c>
      <c r="F1983" s="31" t="s">
        <v>834</v>
      </c>
      <c r="G1983" s="31" t="s">
        <v>1987</v>
      </c>
      <c r="H1983" s="31" t="s">
        <v>1988</v>
      </c>
      <c r="I1983" s="31" t="s">
        <v>2995</v>
      </c>
      <c r="J1983" s="31" t="s">
        <v>6997</v>
      </c>
      <c r="K1983" s="31"/>
      <c r="N1983" s="31" t="s">
        <v>6915</v>
      </c>
      <c r="O1983" s="31" t="s">
        <v>857</v>
      </c>
      <c r="Q1983" s="31" t="s">
        <v>842</v>
      </c>
      <c r="R1983" s="31" t="s">
        <v>843</v>
      </c>
      <c r="S1983" s="31" t="s">
        <v>844</v>
      </c>
    </row>
    <row r="1984" spans="1:19" x14ac:dyDescent="0.25">
      <c r="A1984" s="31" t="s">
        <v>6998</v>
      </c>
      <c r="B1984" s="31" t="s">
        <v>2996</v>
      </c>
      <c r="C1984" s="31">
        <v>11614674</v>
      </c>
      <c r="D1984" s="31">
        <v>57302</v>
      </c>
      <c r="E1984" s="31" t="s">
        <v>833</v>
      </c>
      <c r="F1984" s="31" t="s">
        <v>834</v>
      </c>
      <c r="G1984" s="31" t="s">
        <v>1987</v>
      </c>
      <c r="H1984" s="31" t="s">
        <v>1988</v>
      </c>
      <c r="I1984" s="31" t="s">
        <v>2995</v>
      </c>
      <c r="J1984" s="31" t="s">
        <v>6999</v>
      </c>
      <c r="K1984" s="31"/>
      <c r="N1984" s="31" t="s">
        <v>7000</v>
      </c>
      <c r="O1984" s="31" t="s">
        <v>857</v>
      </c>
      <c r="Q1984" s="31" t="s">
        <v>842</v>
      </c>
      <c r="R1984" s="31" t="s">
        <v>858</v>
      </c>
      <c r="S1984" s="31" t="s">
        <v>844</v>
      </c>
    </row>
    <row r="1985" spans="1:19" x14ac:dyDescent="0.25">
      <c r="A1985" s="31" t="s">
        <v>7001</v>
      </c>
      <c r="B1985" s="31" t="s">
        <v>2996</v>
      </c>
      <c r="C1985" s="31">
        <v>11614930</v>
      </c>
      <c r="D1985" s="31">
        <v>57303</v>
      </c>
      <c r="E1985" s="31" t="s">
        <v>833</v>
      </c>
      <c r="F1985" s="31" t="s">
        <v>834</v>
      </c>
      <c r="G1985" s="31" t="s">
        <v>1987</v>
      </c>
      <c r="H1985" s="31" t="s">
        <v>1988</v>
      </c>
      <c r="I1985" s="31" t="s">
        <v>2995</v>
      </c>
      <c r="J1985" s="31" t="s">
        <v>5115</v>
      </c>
      <c r="K1985" s="31"/>
      <c r="N1985" s="31" t="s">
        <v>7002</v>
      </c>
      <c r="O1985" s="31" t="s">
        <v>857</v>
      </c>
      <c r="Q1985" s="31" t="s">
        <v>842</v>
      </c>
      <c r="R1985" s="31" t="s">
        <v>843</v>
      </c>
      <c r="S1985" s="31" t="s">
        <v>844</v>
      </c>
    </row>
    <row r="1986" spans="1:19" x14ac:dyDescent="0.25">
      <c r="A1986" s="31" t="s">
        <v>7003</v>
      </c>
      <c r="B1986" s="31" t="s">
        <v>2996</v>
      </c>
      <c r="C1986" s="31">
        <v>11615422</v>
      </c>
      <c r="D1986" s="31">
        <v>57304</v>
      </c>
      <c r="E1986" s="31" t="s">
        <v>833</v>
      </c>
      <c r="F1986" s="31" t="s">
        <v>834</v>
      </c>
      <c r="G1986" s="31" t="s">
        <v>1987</v>
      </c>
      <c r="H1986" s="31" t="s">
        <v>1988</v>
      </c>
      <c r="I1986" s="31" t="s">
        <v>2995</v>
      </c>
      <c r="J1986" s="31" t="s">
        <v>7004</v>
      </c>
      <c r="K1986" s="31"/>
      <c r="N1986" s="31" t="s">
        <v>6139</v>
      </c>
      <c r="O1986" s="31" t="s">
        <v>857</v>
      </c>
      <c r="Q1986" s="31" t="s">
        <v>842</v>
      </c>
      <c r="R1986" s="31" t="s">
        <v>843</v>
      </c>
      <c r="S1986" s="31" t="s">
        <v>844</v>
      </c>
    </row>
    <row r="1987" spans="1:19" x14ac:dyDescent="0.25">
      <c r="A1987" s="31" t="s">
        <v>7005</v>
      </c>
      <c r="B1987" s="31" t="s">
        <v>2996</v>
      </c>
      <c r="C1987" s="31">
        <v>11615692</v>
      </c>
      <c r="D1987" s="31">
        <v>57305</v>
      </c>
      <c r="E1987" s="31" t="s">
        <v>833</v>
      </c>
      <c r="F1987" s="31" t="s">
        <v>834</v>
      </c>
      <c r="G1987" s="31" t="s">
        <v>1987</v>
      </c>
      <c r="H1987" s="31" t="s">
        <v>1988</v>
      </c>
      <c r="I1987" s="31" t="s">
        <v>2995</v>
      </c>
      <c r="J1987" s="31" t="s">
        <v>7006</v>
      </c>
      <c r="K1987" s="31"/>
      <c r="N1987" s="31" t="s">
        <v>7007</v>
      </c>
      <c r="O1987" s="31" t="s">
        <v>871</v>
      </c>
      <c r="Q1987" s="31" t="s">
        <v>842</v>
      </c>
      <c r="R1987" s="31" t="s">
        <v>843</v>
      </c>
      <c r="S1987" s="31" t="s">
        <v>844</v>
      </c>
    </row>
    <row r="1988" spans="1:19" x14ac:dyDescent="0.25">
      <c r="A1988" s="31" t="s">
        <v>7008</v>
      </c>
      <c r="B1988" s="31" t="s">
        <v>2996</v>
      </c>
      <c r="C1988" s="31">
        <v>11615921</v>
      </c>
      <c r="D1988" s="31">
        <v>57306</v>
      </c>
      <c r="E1988" s="31" t="s">
        <v>833</v>
      </c>
      <c r="F1988" s="31" t="s">
        <v>834</v>
      </c>
      <c r="G1988" s="31" t="s">
        <v>1987</v>
      </c>
      <c r="H1988" s="31" t="s">
        <v>1988</v>
      </c>
      <c r="I1988" s="31" t="s">
        <v>2995</v>
      </c>
      <c r="J1988" s="31" t="s">
        <v>6380</v>
      </c>
      <c r="K1988" s="31"/>
      <c r="N1988" s="31" t="s">
        <v>7009</v>
      </c>
      <c r="O1988" s="31" t="s">
        <v>871</v>
      </c>
      <c r="Q1988" s="31" t="s">
        <v>842</v>
      </c>
      <c r="R1988" s="31" t="s">
        <v>858</v>
      </c>
      <c r="S1988" s="31" t="s">
        <v>844</v>
      </c>
    </row>
    <row r="1989" spans="1:19" x14ac:dyDescent="0.25">
      <c r="A1989" s="31" t="s">
        <v>7010</v>
      </c>
      <c r="B1989" s="31" t="s">
        <v>2996</v>
      </c>
      <c r="C1989" s="31">
        <v>11616136</v>
      </c>
      <c r="D1989" s="31">
        <v>57307</v>
      </c>
      <c r="E1989" s="31" t="s">
        <v>833</v>
      </c>
      <c r="F1989" s="31" t="s">
        <v>834</v>
      </c>
      <c r="G1989" s="31" t="s">
        <v>1987</v>
      </c>
      <c r="H1989" s="31" t="s">
        <v>1988</v>
      </c>
      <c r="I1989" s="31" t="s">
        <v>2995</v>
      </c>
      <c r="J1989" s="31" t="s">
        <v>7011</v>
      </c>
      <c r="K1989" s="31"/>
      <c r="N1989" s="31" t="s">
        <v>7012</v>
      </c>
    </row>
    <row r="1990" spans="1:19" x14ac:dyDescent="0.25">
      <c r="A1990" s="31" t="s">
        <v>7013</v>
      </c>
      <c r="B1990" s="31" t="s">
        <v>2996</v>
      </c>
      <c r="C1990" s="31">
        <v>11616332</v>
      </c>
      <c r="D1990" s="31">
        <v>57308</v>
      </c>
      <c r="E1990" s="31" t="s">
        <v>833</v>
      </c>
      <c r="F1990" s="31" t="s">
        <v>834</v>
      </c>
      <c r="G1990" s="31" t="s">
        <v>1987</v>
      </c>
      <c r="H1990" s="31" t="s">
        <v>1988</v>
      </c>
      <c r="I1990" s="31" t="s">
        <v>2995</v>
      </c>
      <c r="J1990" s="31" t="s">
        <v>7014</v>
      </c>
      <c r="K1990" s="31"/>
      <c r="N1990" s="31" t="s">
        <v>6025</v>
      </c>
      <c r="O1990" s="31" t="s">
        <v>857</v>
      </c>
      <c r="Q1990" s="31" t="s">
        <v>842</v>
      </c>
      <c r="R1990" s="31" t="s">
        <v>843</v>
      </c>
      <c r="S1990" s="31" t="s">
        <v>844</v>
      </c>
    </row>
    <row r="1991" spans="1:19" x14ac:dyDescent="0.25">
      <c r="A1991" s="31" t="s">
        <v>7015</v>
      </c>
      <c r="B1991" s="31" t="s">
        <v>2996</v>
      </c>
      <c r="C1991" s="31">
        <v>11616594</v>
      </c>
      <c r="D1991" s="31">
        <v>57309</v>
      </c>
      <c r="E1991" s="31" t="s">
        <v>833</v>
      </c>
      <c r="F1991" s="31" t="s">
        <v>834</v>
      </c>
      <c r="G1991" s="31" t="s">
        <v>1987</v>
      </c>
      <c r="H1991" s="31" t="s">
        <v>1988</v>
      </c>
      <c r="I1991" s="31" t="s">
        <v>2995</v>
      </c>
      <c r="J1991" s="31" t="s">
        <v>7016</v>
      </c>
      <c r="K1991" s="31"/>
      <c r="N1991" s="31" t="s">
        <v>7012</v>
      </c>
    </row>
    <row r="1992" spans="1:19" x14ac:dyDescent="0.25">
      <c r="A1992" s="31" t="s">
        <v>7017</v>
      </c>
      <c r="B1992" s="31" t="s">
        <v>7018</v>
      </c>
      <c r="C1992" s="31">
        <v>11617057</v>
      </c>
      <c r="D1992" s="31">
        <v>57310</v>
      </c>
      <c r="E1992" s="31" t="s">
        <v>833</v>
      </c>
      <c r="F1992" s="31" t="s">
        <v>834</v>
      </c>
      <c r="G1992" s="31" t="s">
        <v>1987</v>
      </c>
      <c r="H1992" s="31" t="s">
        <v>1988</v>
      </c>
      <c r="I1992" s="31" t="s">
        <v>2662</v>
      </c>
      <c r="J1992" s="31" t="s">
        <v>3104</v>
      </c>
      <c r="K1992" s="31"/>
      <c r="N1992" s="31" t="s">
        <v>7019</v>
      </c>
      <c r="O1992" s="31" t="s">
        <v>857</v>
      </c>
      <c r="Q1992" s="31" t="s">
        <v>842</v>
      </c>
      <c r="R1992" s="31" t="s">
        <v>1454</v>
      </c>
      <c r="S1992" s="31" t="s">
        <v>844</v>
      </c>
    </row>
    <row r="1993" spans="1:19" x14ac:dyDescent="0.25">
      <c r="A1993" s="31" t="s">
        <v>7020</v>
      </c>
      <c r="B1993" s="31" t="s">
        <v>7018</v>
      </c>
      <c r="C1993" s="31">
        <v>11617358</v>
      </c>
      <c r="D1993" s="31">
        <v>57311</v>
      </c>
      <c r="E1993" s="31" t="s">
        <v>833</v>
      </c>
      <c r="F1993" s="31" t="s">
        <v>834</v>
      </c>
      <c r="G1993" s="31" t="s">
        <v>1987</v>
      </c>
      <c r="H1993" s="31" t="s">
        <v>1988</v>
      </c>
      <c r="I1993" s="31" t="s">
        <v>2662</v>
      </c>
      <c r="J1993" s="31" t="s">
        <v>7021</v>
      </c>
      <c r="K1993" s="31"/>
      <c r="N1993" s="31" t="s">
        <v>7022</v>
      </c>
    </row>
    <row r="1994" spans="1:19" x14ac:dyDescent="0.25">
      <c r="A1994" s="31" t="s">
        <v>7023</v>
      </c>
      <c r="B1994" s="31" t="s">
        <v>7018</v>
      </c>
      <c r="C1994" s="31">
        <v>11617897</v>
      </c>
      <c r="D1994" s="31">
        <v>57313</v>
      </c>
      <c r="E1994" s="31" t="s">
        <v>833</v>
      </c>
      <c r="F1994" s="31" t="s">
        <v>834</v>
      </c>
      <c r="G1994" s="31" t="s">
        <v>1987</v>
      </c>
      <c r="H1994" s="31" t="s">
        <v>1988</v>
      </c>
      <c r="I1994" s="31" t="s">
        <v>2662</v>
      </c>
      <c r="J1994" s="31" t="s">
        <v>7024</v>
      </c>
      <c r="K1994" s="31"/>
      <c r="N1994" s="31" t="s">
        <v>5495</v>
      </c>
      <c r="O1994" s="31" t="s">
        <v>857</v>
      </c>
      <c r="Q1994" s="31" t="s">
        <v>842</v>
      </c>
      <c r="R1994" s="31" t="s">
        <v>1454</v>
      </c>
      <c r="S1994" s="31" t="s">
        <v>844</v>
      </c>
    </row>
    <row r="1995" spans="1:19" x14ac:dyDescent="0.25">
      <c r="A1995" s="31" t="s">
        <v>7025</v>
      </c>
      <c r="B1995" s="31" t="s">
        <v>7018</v>
      </c>
      <c r="C1995" s="31">
        <v>11618576</v>
      </c>
      <c r="D1995" s="31">
        <v>57315</v>
      </c>
      <c r="E1995" s="31" t="s">
        <v>833</v>
      </c>
      <c r="F1995" s="31" t="s">
        <v>834</v>
      </c>
      <c r="G1995" s="31" t="s">
        <v>1987</v>
      </c>
      <c r="H1995" s="31" t="s">
        <v>1988</v>
      </c>
      <c r="I1995" s="31" t="s">
        <v>2662</v>
      </c>
      <c r="J1995" s="31" t="s">
        <v>7026</v>
      </c>
      <c r="K1995" s="31"/>
      <c r="N1995" s="31" t="s">
        <v>7027</v>
      </c>
      <c r="O1995" s="31" t="s">
        <v>871</v>
      </c>
      <c r="Q1995" s="31" t="s">
        <v>842</v>
      </c>
      <c r="R1995" s="31" t="s">
        <v>858</v>
      </c>
      <c r="S1995" s="31" t="s">
        <v>844</v>
      </c>
    </row>
    <row r="1996" spans="1:19" x14ac:dyDescent="0.25">
      <c r="A1996" s="31" t="s">
        <v>7028</v>
      </c>
      <c r="B1996" s="31" t="s">
        <v>7018</v>
      </c>
      <c r="C1996" s="31">
        <v>11619059</v>
      </c>
      <c r="D1996" s="31">
        <v>57317</v>
      </c>
      <c r="E1996" s="31" t="s">
        <v>833</v>
      </c>
      <c r="F1996" s="31" t="s">
        <v>834</v>
      </c>
      <c r="G1996" s="31" t="s">
        <v>1987</v>
      </c>
      <c r="H1996" s="31" t="s">
        <v>1988</v>
      </c>
      <c r="I1996" s="31" t="s">
        <v>2662</v>
      </c>
      <c r="J1996" s="31" t="s">
        <v>7029</v>
      </c>
      <c r="K1996" s="31"/>
      <c r="N1996" s="31" t="s">
        <v>5608</v>
      </c>
      <c r="O1996" s="31" t="s">
        <v>857</v>
      </c>
      <c r="Q1996" s="31" t="s">
        <v>842</v>
      </c>
      <c r="R1996" s="31" t="s">
        <v>1454</v>
      </c>
      <c r="S1996" s="31" t="s">
        <v>844</v>
      </c>
    </row>
    <row r="1997" spans="1:19" x14ac:dyDescent="0.25">
      <c r="A1997" s="31" t="s">
        <v>7030</v>
      </c>
      <c r="B1997" s="31" t="s">
        <v>7018</v>
      </c>
      <c r="C1997" s="31">
        <v>11619616</v>
      </c>
      <c r="D1997" s="31">
        <v>57319</v>
      </c>
      <c r="E1997" s="31" t="s">
        <v>833</v>
      </c>
      <c r="F1997" s="31" t="s">
        <v>834</v>
      </c>
      <c r="G1997" s="31" t="s">
        <v>1987</v>
      </c>
      <c r="H1997" s="31" t="s">
        <v>1988</v>
      </c>
      <c r="I1997" s="31" t="s">
        <v>2662</v>
      </c>
      <c r="J1997" s="31" t="s">
        <v>7031</v>
      </c>
      <c r="K1997" s="31"/>
      <c r="N1997" s="31" t="s">
        <v>7032</v>
      </c>
    </row>
    <row r="1998" spans="1:19" x14ac:dyDescent="0.25">
      <c r="A1998" s="31" t="s">
        <v>7033</v>
      </c>
      <c r="B1998" s="31" t="s">
        <v>7018</v>
      </c>
      <c r="C1998" s="31">
        <v>11619840</v>
      </c>
      <c r="D1998" s="31">
        <v>57320</v>
      </c>
      <c r="E1998" s="31" t="s">
        <v>833</v>
      </c>
      <c r="F1998" s="31" t="s">
        <v>834</v>
      </c>
      <c r="G1998" s="31" t="s">
        <v>1987</v>
      </c>
      <c r="H1998" s="31" t="s">
        <v>1988</v>
      </c>
      <c r="I1998" s="31" t="s">
        <v>2662</v>
      </c>
      <c r="J1998" s="31" t="s">
        <v>7034</v>
      </c>
      <c r="K1998" s="31"/>
      <c r="N1998" s="31" t="s">
        <v>5608</v>
      </c>
      <c r="O1998" s="31" t="s">
        <v>857</v>
      </c>
      <c r="Q1998" s="31" t="s">
        <v>842</v>
      </c>
      <c r="R1998" s="31" t="s">
        <v>1454</v>
      </c>
      <c r="S1998" s="31" t="s">
        <v>844</v>
      </c>
    </row>
    <row r="1999" spans="1:19" x14ac:dyDescent="0.25">
      <c r="A1999" s="31" t="s">
        <v>7035</v>
      </c>
      <c r="B1999" s="31" t="s">
        <v>7018</v>
      </c>
      <c r="C1999" s="31">
        <v>11620132</v>
      </c>
      <c r="D1999" s="31">
        <v>57321</v>
      </c>
      <c r="E1999" s="31" t="s">
        <v>833</v>
      </c>
      <c r="F1999" s="31" t="s">
        <v>834</v>
      </c>
      <c r="G1999" s="31" t="s">
        <v>1987</v>
      </c>
      <c r="H1999" s="31" t="s">
        <v>1988</v>
      </c>
      <c r="I1999" s="31" t="s">
        <v>2662</v>
      </c>
      <c r="J1999" s="31" t="s">
        <v>6491</v>
      </c>
      <c r="K1999" s="31"/>
      <c r="N1999" s="31" t="s">
        <v>7000</v>
      </c>
      <c r="O1999" s="31" t="s">
        <v>857</v>
      </c>
      <c r="Q1999" s="31" t="s">
        <v>842</v>
      </c>
      <c r="R1999" s="31" t="s">
        <v>1454</v>
      </c>
      <c r="S1999" s="31" t="s">
        <v>844</v>
      </c>
    </row>
    <row r="2000" spans="1:19" x14ac:dyDescent="0.25">
      <c r="A2000" s="31" t="s">
        <v>7036</v>
      </c>
      <c r="B2000" s="31" t="s">
        <v>7037</v>
      </c>
      <c r="C2000" s="31">
        <v>11620407</v>
      </c>
      <c r="D2000" s="31">
        <v>57322</v>
      </c>
      <c r="E2000" s="31" t="s">
        <v>833</v>
      </c>
      <c r="F2000" s="31" t="s">
        <v>834</v>
      </c>
      <c r="G2000" s="31" t="s">
        <v>1987</v>
      </c>
      <c r="H2000" s="31" t="s">
        <v>1988</v>
      </c>
      <c r="I2000" s="31" t="s">
        <v>2662</v>
      </c>
      <c r="J2000" s="31" t="s">
        <v>3352</v>
      </c>
      <c r="K2000" s="31"/>
      <c r="N2000" s="31" t="s">
        <v>7038</v>
      </c>
      <c r="O2000" s="31" t="s">
        <v>841</v>
      </c>
      <c r="Q2000" s="31" t="s">
        <v>842</v>
      </c>
      <c r="R2000" s="31" t="s">
        <v>843</v>
      </c>
      <c r="S2000" s="31" t="s">
        <v>844</v>
      </c>
    </row>
    <row r="2001" spans="1:19" x14ac:dyDescent="0.25">
      <c r="A2001" s="31" t="s">
        <v>7039</v>
      </c>
      <c r="B2001" s="31" t="s">
        <v>7040</v>
      </c>
      <c r="C2001" s="31">
        <v>11620688</v>
      </c>
      <c r="D2001" s="31">
        <v>57323</v>
      </c>
      <c r="E2001" s="31" t="s">
        <v>833</v>
      </c>
      <c r="F2001" s="31" t="s">
        <v>834</v>
      </c>
      <c r="G2001" s="31" t="s">
        <v>1987</v>
      </c>
      <c r="H2001" s="31" t="s">
        <v>1988</v>
      </c>
      <c r="I2001" s="31" t="s">
        <v>2662</v>
      </c>
      <c r="J2001" s="31" t="s">
        <v>7041</v>
      </c>
      <c r="K2001" s="31"/>
      <c r="N2001" s="31" t="s">
        <v>5790</v>
      </c>
      <c r="O2001" s="31" t="s">
        <v>857</v>
      </c>
      <c r="Q2001" s="31" t="s">
        <v>842</v>
      </c>
      <c r="R2001" s="31" t="s">
        <v>843</v>
      </c>
      <c r="S2001" s="31" t="s">
        <v>844</v>
      </c>
    </row>
    <row r="2002" spans="1:19" x14ac:dyDescent="0.25">
      <c r="A2002" s="31" t="s">
        <v>7042</v>
      </c>
      <c r="B2002" s="31" t="s">
        <v>5049</v>
      </c>
      <c r="C2002" s="31">
        <v>11628013</v>
      </c>
      <c r="D2002" s="31">
        <v>57370</v>
      </c>
      <c r="E2002" s="31" t="s">
        <v>833</v>
      </c>
      <c r="F2002" s="31" t="s">
        <v>834</v>
      </c>
      <c r="G2002" s="31" t="s">
        <v>1987</v>
      </c>
      <c r="H2002" s="31" t="s">
        <v>1988</v>
      </c>
      <c r="I2002" s="31" t="s">
        <v>3054</v>
      </c>
      <c r="J2002" s="31" t="s">
        <v>7043</v>
      </c>
      <c r="K2002" s="31"/>
      <c r="N2002" s="31" t="s">
        <v>7044</v>
      </c>
      <c r="O2002" s="31" t="s">
        <v>857</v>
      </c>
      <c r="Q2002" s="31" t="s">
        <v>842</v>
      </c>
      <c r="R2002" s="31" t="s">
        <v>1454</v>
      </c>
      <c r="S2002" s="31" t="s">
        <v>844</v>
      </c>
    </row>
    <row r="2003" spans="1:19" x14ac:dyDescent="0.25">
      <c r="A2003" s="31" t="s">
        <v>7045</v>
      </c>
      <c r="B2003" s="31" t="s">
        <v>5049</v>
      </c>
      <c r="C2003" s="31">
        <v>11628284</v>
      </c>
      <c r="D2003" s="31">
        <v>57371</v>
      </c>
      <c r="E2003" s="31" t="s">
        <v>833</v>
      </c>
      <c r="F2003" s="31" t="s">
        <v>834</v>
      </c>
      <c r="G2003" s="31" t="s">
        <v>1987</v>
      </c>
      <c r="H2003" s="31" t="s">
        <v>1988</v>
      </c>
      <c r="I2003" s="31" t="s">
        <v>3054</v>
      </c>
      <c r="J2003" s="31" t="s">
        <v>2183</v>
      </c>
      <c r="K2003" s="31"/>
      <c r="N2003" s="31" t="s">
        <v>5476</v>
      </c>
      <c r="O2003" s="31" t="s">
        <v>857</v>
      </c>
      <c r="Q2003" s="31" t="s">
        <v>842</v>
      </c>
      <c r="R2003" s="31" t="s">
        <v>1454</v>
      </c>
      <c r="S2003" s="31" t="s">
        <v>844</v>
      </c>
    </row>
    <row r="2004" spans="1:19" x14ac:dyDescent="0.25">
      <c r="A2004" s="31" t="s">
        <v>7046</v>
      </c>
      <c r="B2004" s="31" t="s">
        <v>5049</v>
      </c>
      <c r="C2004" s="31">
        <v>11628473</v>
      </c>
      <c r="D2004" s="31">
        <v>57372</v>
      </c>
      <c r="E2004" s="31" t="s">
        <v>833</v>
      </c>
      <c r="F2004" s="31" t="s">
        <v>834</v>
      </c>
      <c r="G2004" s="31" t="s">
        <v>1987</v>
      </c>
      <c r="H2004" s="31" t="s">
        <v>1988</v>
      </c>
      <c r="I2004" s="31" t="s">
        <v>3054</v>
      </c>
      <c r="J2004" s="31" t="s">
        <v>1809</v>
      </c>
      <c r="K2004" s="31"/>
      <c r="N2004" s="31" t="s">
        <v>7047</v>
      </c>
      <c r="O2004" s="31" t="s">
        <v>841</v>
      </c>
      <c r="Q2004" s="31" t="s">
        <v>842</v>
      </c>
      <c r="R2004" s="31" t="s">
        <v>843</v>
      </c>
      <c r="S2004" s="31" t="s">
        <v>844</v>
      </c>
    </row>
    <row r="2005" spans="1:19" x14ac:dyDescent="0.25">
      <c r="A2005" s="31" t="s">
        <v>7048</v>
      </c>
      <c r="B2005" s="31" t="s">
        <v>2663</v>
      </c>
      <c r="C2005" s="31">
        <v>11628605</v>
      </c>
      <c r="D2005" s="31">
        <v>57373</v>
      </c>
      <c r="E2005" s="31" t="s">
        <v>833</v>
      </c>
      <c r="F2005" s="31" t="s">
        <v>834</v>
      </c>
      <c r="G2005" s="31" t="s">
        <v>1987</v>
      </c>
      <c r="H2005" s="31" t="s">
        <v>1988</v>
      </c>
      <c r="I2005" s="31" t="s">
        <v>2662</v>
      </c>
      <c r="J2005" s="31" t="s">
        <v>7049</v>
      </c>
      <c r="K2005" s="31"/>
      <c r="N2005" s="31" t="s">
        <v>6735</v>
      </c>
      <c r="O2005" s="31" t="s">
        <v>857</v>
      </c>
      <c r="Q2005" s="31" t="s">
        <v>842</v>
      </c>
      <c r="R2005" s="31" t="s">
        <v>1454</v>
      </c>
      <c r="S2005" s="31" t="s">
        <v>844</v>
      </c>
    </row>
    <row r="2006" spans="1:19" x14ac:dyDescent="0.25">
      <c r="A2006" s="31" t="s">
        <v>7050</v>
      </c>
      <c r="B2006" s="31" t="s">
        <v>7051</v>
      </c>
      <c r="C2006" s="31">
        <v>11628767</v>
      </c>
      <c r="D2006" s="31">
        <v>57374</v>
      </c>
      <c r="E2006" s="31" t="s">
        <v>833</v>
      </c>
      <c r="F2006" s="31" t="s">
        <v>834</v>
      </c>
      <c r="G2006" s="31" t="s">
        <v>1987</v>
      </c>
      <c r="H2006" s="31" t="s">
        <v>1988</v>
      </c>
      <c r="I2006" s="31" t="s">
        <v>3054</v>
      </c>
      <c r="J2006" s="31" t="s">
        <v>5546</v>
      </c>
      <c r="K2006" s="31"/>
      <c r="N2006" s="31" t="s">
        <v>7052</v>
      </c>
      <c r="O2006" s="31" t="s">
        <v>871</v>
      </c>
      <c r="Q2006" s="31" t="s">
        <v>842</v>
      </c>
      <c r="R2006" s="31" t="s">
        <v>858</v>
      </c>
      <c r="S2006" s="31" t="s">
        <v>844</v>
      </c>
    </row>
    <row r="2007" spans="1:19" x14ac:dyDescent="0.25">
      <c r="A2007" s="31" t="s">
        <v>7053</v>
      </c>
      <c r="B2007" s="31" t="s">
        <v>7051</v>
      </c>
      <c r="C2007" s="31">
        <v>11628899</v>
      </c>
      <c r="D2007" s="31">
        <v>57375</v>
      </c>
      <c r="E2007" s="31" t="s">
        <v>833</v>
      </c>
      <c r="F2007" s="31" t="s">
        <v>834</v>
      </c>
      <c r="G2007" s="31" t="s">
        <v>1987</v>
      </c>
      <c r="H2007" s="31" t="s">
        <v>1988</v>
      </c>
      <c r="I2007" s="31" t="s">
        <v>3054</v>
      </c>
      <c r="J2007" s="31" t="s">
        <v>7054</v>
      </c>
      <c r="K2007" s="31"/>
      <c r="N2007" s="31" t="s">
        <v>6647</v>
      </c>
      <c r="O2007" s="31" t="s">
        <v>857</v>
      </c>
      <c r="Q2007" s="31" t="s">
        <v>842</v>
      </c>
      <c r="R2007" s="31" t="s">
        <v>843</v>
      </c>
      <c r="S2007" s="31" t="s">
        <v>844</v>
      </c>
    </row>
    <row r="2008" spans="1:19" x14ac:dyDescent="0.25">
      <c r="A2008" s="31" t="s">
        <v>7055</v>
      </c>
      <c r="B2008" s="31" t="s">
        <v>7056</v>
      </c>
      <c r="C2008" s="31">
        <v>11660584</v>
      </c>
      <c r="D2008" s="31">
        <v>57660</v>
      </c>
      <c r="E2008" s="31" t="s">
        <v>833</v>
      </c>
      <c r="F2008" s="31" t="s">
        <v>834</v>
      </c>
      <c r="G2008" s="31" t="s">
        <v>1987</v>
      </c>
      <c r="H2008" s="31" t="s">
        <v>1988</v>
      </c>
      <c r="I2008" s="31" t="s">
        <v>2554</v>
      </c>
      <c r="J2008" s="31" t="s">
        <v>7057</v>
      </c>
      <c r="K2008" s="31"/>
      <c r="N2008" s="31" t="s">
        <v>7058</v>
      </c>
      <c r="O2008" s="31" t="s">
        <v>871</v>
      </c>
      <c r="Q2008" s="31" t="s">
        <v>842</v>
      </c>
      <c r="R2008" s="31" t="s">
        <v>858</v>
      </c>
      <c r="S2008" s="31" t="s">
        <v>844</v>
      </c>
    </row>
    <row r="2009" spans="1:19" x14ac:dyDescent="0.25">
      <c r="A2009" s="31" t="s">
        <v>7059</v>
      </c>
      <c r="B2009" s="31" t="s">
        <v>7060</v>
      </c>
      <c r="C2009" s="31">
        <v>11663112</v>
      </c>
      <c r="D2009" s="31">
        <v>57681</v>
      </c>
      <c r="E2009" s="31" t="s">
        <v>833</v>
      </c>
      <c r="F2009" s="31" t="s">
        <v>834</v>
      </c>
      <c r="G2009" s="31" t="s">
        <v>1987</v>
      </c>
      <c r="H2009" s="31" t="s">
        <v>1988</v>
      </c>
      <c r="I2009" s="31" t="s">
        <v>2554</v>
      </c>
      <c r="J2009" s="31" t="s">
        <v>7061</v>
      </c>
      <c r="K2009" s="31"/>
      <c r="N2009" s="31" t="s">
        <v>7062</v>
      </c>
      <c r="O2009" s="31" t="s">
        <v>857</v>
      </c>
      <c r="Q2009" s="31" t="s">
        <v>842</v>
      </c>
      <c r="R2009" s="31" t="s">
        <v>843</v>
      </c>
      <c r="S2009" s="31" t="s">
        <v>844</v>
      </c>
    </row>
    <row r="2010" spans="1:19" x14ac:dyDescent="0.25">
      <c r="A2010" s="31" t="s">
        <v>7063</v>
      </c>
      <c r="B2010" s="31" t="s">
        <v>2555</v>
      </c>
      <c r="C2010" s="31">
        <v>11671629</v>
      </c>
      <c r="D2010" s="31">
        <v>57762</v>
      </c>
      <c r="E2010" s="31" t="s">
        <v>833</v>
      </c>
      <c r="F2010" s="31" t="s">
        <v>834</v>
      </c>
      <c r="G2010" s="31" t="s">
        <v>1987</v>
      </c>
      <c r="H2010" s="31" t="s">
        <v>1988</v>
      </c>
      <c r="I2010" s="31" t="s">
        <v>2554</v>
      </c>
      <c r="J2010" s="31" t="s">
        <v>4084</v>
      </c>
      <c r="K2010" s="31"/>
      <c r="N2010" s="31" t="s">
        <v>7064</v>
      </c>
      <c r="O2010" s="31" t="s">
        <v>857</v>
      </c>
      <c r="Q2010" s="31" t="s">
        <v>842</v>
      </c>
      <c r="R2010" s="31" t="s">
        <v>843</v>
      </c>
      <c r="S2010" s="31" t="s">
        <v>844</v>
      </c>
    </row>
    <row r="2011" spans="1:19" x14ac:dyDescent="0.25">
      <c r="A2011" s="31" t="s">
        <v>7065</v>
      </c>
      <c r="B2011" s="31" t="s">
        <v>2555</v>
      </c>
      <c r="C2011" s="31">
        <v>11671845</v>
      </c>
      <c r="D2011" s="31">
        <v>57763</v>
      </c>
      <c r="E2011" s="31" t="s">
        <v>833</v>
      </c>
      <c r="F2011" s="31" t="s">
        <v>834</v>
      </c>
      <c r="G2011" s="31" t="s">
        <v>1987</v>
      </c>
      <c r="H2011" s="31" t="s">
        <v>1988</v>
      </c>
      <c r="I2011" s="31" t="s">
        <v>2554</v>
      </c>
      <c r="J2011" s="31" t="s">
        <v>7066</v>
      </c>
      <c r="K2011" s="31"/>
      <c r="N2011" s="31" t="s">
        <v>7067</v>
      </c>
      <c r="O2011" s="31" t="s">
        <v>857</v>
      </c>
      <c r="Q2011" s="31" t="s">
        <v>842</v>
      </c>
      <c r="R2011" s="31" t="s">
        <v>1454</v>
      </c>
      <c r="S2011" s="31" t="s">
        <v>844</v>
      </c>
    </row>
    <row r="2012" spans="1:19" x14ac:dyDescent="0.25">
      <c r="A2012" s="31" t="s">
        <v>7068</v>
      </c>
      <c r="B2012" s="31" t="s">
        <v>2555</v>
      </c>
      <c r="C2012" s="31">
        <v>11672217</v>
      </c>
      <c r="D2012" s="31">
        <v>57764</v>
      </c>
      <c r="E2012" s="31" t="s">
        <v>833</v>
      </c>
      <c r="F2012" s="31" t="s">
        <v>834</v>
      </c>
      <c r="G2012" s="31" t="s">
        <v>1987</v>
      </c>
      <c r="H2012" s="31" t="s">
        <v>1988</v>
      </c>
      <c r="I2012" s="31" t="s">
        <v>2554</v>
      </c>
      <c r="J2012" s="31" t="s">
        <v>4675</v>
      </c>
      <c r="K2012" s="31"/>
      <c r="N2012" s="31" t="s">
        <v>5800</v>
      </c>
      <c r="O2012" s="31" t="s">
        <v>857</v>
      </c>
      <c r="Q2012" s="31" t="s">
        <v>842</v>
      </c>
      <c r="R2012" s="31" t="s">
        <v>1454</v>
      </c>
      <c r="S2012" s="31" t="s">
        <v>844</v>
      </c>
    </row>
    <row r="2013" spans="1:19" x14ac:dyDescent="0.25">
      <c r="A2013" s="31" t="s">
        <v>7069</v>
      </c>
      <c r="B2013" s="31" t="s">
        <v>2555</v>
      </c>
      <c r="C2013" s="31">
        <v>11679941</v>
      </c>
      <c r="D2013" s="31">
        <v>57747</v>
      </c>
      <c r="E2013" s="31" t="s">
        <v>833</v>
      </c>
      <c r="F2013" s="31" t="s">
        <v>834</v>
      </c>
      <c r="G2013" s="31" t="s">
        <v>1987</v>
      </c>
      <c r="H2013" s="31" t="s">
        <v>1988</v>
      </c>
      <c r="I2013" s="31" t="s">
        <v>2554</v>
      </c>
      <c r="J2013" s="31" t="s">
        <v>7070</v>
      </c>
      <c r="K2013" s="31"/>
      <c r="N2013" s="31" t="s">
        <v>3084</v>
      </c>
    </row>
    <row r="2014" spans="1:19" x14ac:dyDescent="0.25">
      <c r="A2014" s="31" t="s">
        <v>7071</v>
      </c>
      <c r="B2014" s="31" t="s">
        <v>2555</v>
      </c>
      <c r="C2014" s="31">
        <v>11680057</v>
      </c>
      <c r="D2014" s="31">
        <v>57748</v>
      </c>
      <c r="E2014" s="31" t="s">
        <v>833</v>
      </c>
      <c r="F2014" s="31" t="s">
        <v>834</v>
      </c>
      <c r="G2014" s="31" t="s">
        <v>1987</v>
      </c>
      <c r="H2014" s="31" t="s">
        <v>1988</v>
      </c>
      <c r="I2014" s="31" t="s">
        <v>2554</v>
      </c>
      <c r="J2014" s="31" t="s">
        <v>7072</v>
      </c>
      <c r="K2014" s="31"/>
      <c r="N2014" s="31" t="s">
        <v>6457</v>
      </c>
      <c r="O2014" s="31" t="s">
        <v>857</v>
      </c>
      <c r="Q2014" s="31" t="s">
        <v>842</v>
      </c>
      <c r="R2014" s="31" t="s">
        <v>1454</v>
      </c>
      <c r="S2014" s="31" t="s">
        <v>844</v>
      </c>
    </row>
    <row r="2015" spans="1:19" x14ac:dyDescent="0.25">
      <c r="A2015" s="31" t="s">
        <v>7073</v>
      </c>
      <c r="B2015" s="31" t="s">
        <v>2555</v>
      </c>
      <c r="C2015" s="31">
        <v>11680327</v>
      </c>
      <c r="D2015" s="31">
        <v>57750</v>
      </c>
      <c r="E2015" s="31" t="s">
        <v>833</v>
      </c>
      <c r="F2015" s="31" t="s">
        <v>834</v>
      </c>
      <c r="G2015" s="31" t="s">
        <v>1987</v>
      </c>
      <c r="H2015" s="31" t="s">
        <v>1988</v>
      </c>
      <c r="I2015" s="31" t="s">
        <v>2554</v>
      </c>
      <c r="J2015" s="31" t="s">
        <v>1393</v>
      </c>
      <c r="K2015" s="31"/>
      <c r="N2015" s="31" t="s">
        <v>7074</v>
      </c>
      <c r="O2015" s="31" t="s">
        <v>857</v>
      </c>
      <c r="Q2015" s="31" t="s">
        <v>842</v>
      </c>
      <c r="R2015" s="31" t="s">
        <v>843</v>
      </c>
      <c r="S2015" s="31" t="s">
        <v>844</v>
      </c>
    </row>
    <row r="2016" spans="1:19" x14ac:dyDescent="0.25">
      <c r="A2016" s="31" t="s">
        <v>7075</v>
      </c>
      <c r="B2016" s="31" t="s">
        <v>2555</v>
      </c>
      <c r="C2016" s="31">
        <v>11680452</v>
      </c>
      <c r="D2016" s="31">
        <v>57751</v>
      </c>
      <c r="E2016" s="31" t="s">
        <v>833</v>
      </c>
      <c r="F2016" s="31" t="s">
        <v>834</v>
      </c>
      <c r="G2016" s="31" t="s">
        <v>1987</v>
      </c>
      <c r="H2016" s="31" t="s">
        <v>1988</v>
      </c>
      <c r="I2016" s="31" t="s">
        <v>2554</v>
      </c>
      <c r="J2016" s="31" t="s">
        <v>7076</v>
      </c>
      <c r="K2016" s="31"/>
      <c r="N2016" s="31" t="s">
        <v>7067</v>
      </c>
      <c r="O2016" s="31" t="s">
        <v>857</v>
      </c>
      <c r="Q2016" s="31" t="s">
        <v>842</v>
      </c>
      <c r="R2016" s="31" t="s">
        <v>1454</v>
      </c>
      <c r="S2016" s="31" t="s">
        <v>844</v>
      </c>
    </row>
    <row r="2017" spans="1:19" x14ac:dyDescent="0.25">
      <c r="A2017" s="31" t="s">
        <v>7077</v>
      </c>
      <c r="B2017" s="31" t="s">
        <v>2555</v>
      </c>
      <c r="C2017" s="31">
        <v>11680571</v>
      </c>
      <c r="D2017" s="31">
        <v>57752</v>
      </c>
      <c r="E2017" s="31" t="s">
        <v>833</v>
      </c>
      <c r="F2017" s="31" t="s">
        <v>834</v>
      </c>
      <c r="G2017" s="31" t="s">
        <v>1987</v>
      </c>
      <c r="H2017" s="31" t="s">
        <v>1988</v>
      </c>
      <c r="I2017" s="31" t="s">
        <v>2554</v>
      </c>
      <c r="J2017" s="31" t="s">
        <v>7078</v>
      </c>
      <c r="K2017" s="31"/>
      <c r="N2017" s="31" t="s">
        <v>3084</v>
      </c>
    </row>
    <row r="2018" spans="1:19" x14ac:dyDescent="0.25">
      <c r="A2018" s="31" t="s">
        <v>7079</v>
      </c>
      <c r="B2018" s="31" t="s">
        <v>2555</v>
      </c>
      <c r="C2018" s="31">
        <v>11680833</v>
      </c>
      <c r="D2018" s="31">
        <v>57754</v>
      </c>
      <c r="E2018" s="31" t="s">
        <v>833</v>
      </c>
      <c r="F2018" s="31" t="s">
        <v>834</v>
      </c>
      <c r="G2018" s="31" t="s">
        <v>1987</v>
      </c>
      <c r="H2018" s="31" t="s">
        <v>1988</v>
      </c>
      <c r="I2018" s="31" t="s">
        <v>2554</v>
      </c>
      <c r="J2018" s="31" t="s">
        <v>6322</v>
      </c>
      <c r="K2018" s="31"/>
      <c r="N2018" s="31" t="s">
        <v>7064</v>
      </c>
      <c r="O2018" s="31" t="s">
        <v>871</v>
      </c>
      <c r="Q2018" s="31" t="s">
        <v>842</v>
      </c>
      <c r="R2018" s="31" t="s">
        <v>858</v>
      </c>
      <c r="S2018" s="31" t="s">
        <v>844</v>
      </c>
    </row>
    <row r="2019" spans="1:19" x14ac:dyDescent="0.25">
      <c r="A2019" s="31" t="s">
        <v>7080</v>
      </c>
      <c r="B2019" s="31" t="s">
        <v>2555</v>
      </c>
      <c r="C2019" s="31">
        <v>11680972</v>
      </c>
      <c r="D2019" s="31">
        <v>57755</v>
      </c>
      <c r="E2019" s="31" t="s">
        <v>833</v>
      </c>
      <c r="F2019" s="31" t="s">
        <v>834</v>
      </c>
      <c r="G2019" s="31" t="s">
        <v>1987</v>
      </c>
      <c r="H2019" s="31" t="s">
        <v>1988</v>
      </c>
      <c r="I2019" s="31" t="s">
        <v>2554</v>
      </c>
      <c r="J2019" s="31" t="s">
        <v>7081</v>
      </c>
      <c r="K2019" s="31"/>
      <c r="N2019" s="31" t="s">
        <v>7082</v>
      </c>
      <c r="O2019" s="31" t="s">
        <v>871</v>
      </c>
      <c r="Q2019" s="31" t="s">
        <v>842</v>
      </c>
      <c r="R2019" s="31" t="s">
        <v>858</v>
      </c>
      <c r="S2019" s="31" t="s">
        <v>844</v>
      </c>
    </row>
    <row r="2020" spans="1:19" x14ac:dyDescent="0.25">
      <c r="A2020" s="31" t="s">
        <v>7083</v>
      </c>
      <c r="B2020" s="31" t="s">
        <v>2555</v>
      </c>
      <c r="C2020" s="31">
        <v>11681069</v>
      </c>
      <c r="D2020" s="31">
        <v>57756</v>
      </c>
      <c r="E2020" s="31" t="s">
        <v>833</v>
      </c>
      <c r="F2020" s="31" t="s">
        <v>834</v>
      </c>
      <c r="G2020" s="31" t="s">
        <v>1987</v>
      </c>
      <c r="H2020" s="31" t="s">
        <v>1988</v>
      </c>
      <c r="I2020" s="31" t="s">
        <v>2554</v>
      </c>
      <c r="J2020" s="31" t="s">
        <v>7084</v>
      </c>
      <c r="K2020" s="31"/>
      <c r="N2020" s="31" t="s">
        <v>7082</v>
      </c>
      <c r="O2020" s="31" t="s">
        <v>871</v>
      </c>
      <c r="Q2020" s="31" t="s">
        <v>842</v>
      </c>
      <c r="R2020" s="31" t="s">
        <v>858</v>
      </c>
      <c r="S2020" s="31" t="s">
        <v>844</v>
      </c>
    </row>
    <row r="2021" spans="1:19" x14ac:dyDescent="0.25">
      <c r="A2021" s="31" t="s">
        <v>7085</v>
      </c>
      <c r="B2021" s="31" t="s">
        <v>2555</v>
      </c>
      <c r="C2021" s="31">
        <v>11681166</v>
      </c>
      <c r="D2021" s="31">
        <v>57757</v>
      </c>
      <c r="E2021" s="31" t="s">
        <v>833</v>
      </c>
      <c r="F2021" s="31" t="s">
        <v>834</v>
      </c>
      <c r="G2021" s="31" t="s">
        <v>1987</v>
      </c>
      <c r="H2021" s="31" t="s">
        <v>1988</v>
      </c>
      <c r="I2021" s="31" t="s">
        <v>2554</v>
      </c>
      <c r="J2021" s="31" t="s">
        <v>7086</v>
      </c>
      <c r="K2021" s="31"/>
      <c r="N2021" s="31" t="s">
        <v>7087</v>
      </c>
      <c r="O2021" s="31" t="s">
        <v>857</v>
      </c>
      <c r="Q2021" s="31" t="s">
        <v>842</v>
      </c>
      <c r="R2021" s="31" t="s">
        <v>1454</v>
      </c>
      <c r="S2021" s="31" t="s">
        <v>844</v>
      </c>
    </row>
    <row r="2022" spans="1:19" x14ac:dyDescent="0.25">
      <c r="A2022" s="31" t="s">
        <v>7088</v>
      </c>
      <c r="B2022" s="31" t="s">
        <v>2555</v>
      </c>
      <c r="C2022" s="31">
        <v>11681293</v>
      </c>
      <c r="D2022" s="31">
        <v>57758</v>
      </c>
      <c r="E2022" s="31" t="s">
        <v>833</v>
      </c>
      <c r="F2022" s="31" t="s">
        <v>834</v>
      </c>
      <c r="G2022" s="31" t="s">
        <v>1987</v>
      </c>
      <c r="H2022" s="31" t="s">
        <v>1988</v>
      </c>
      <c r="I2022" s="31" t="s">
        <v>2554</v>
      </c>
      <c r="J2022" s="31" t="s">
        <v>5515</v>
      </c>
      <c r="K2022" s="31"/>
      <c r="N2022" s="31" t="s">
        <v>3008</v>
      </c>
    </row>
    <row r="2023" spans="1:19" x14ac:dyDescent="0.25">
      <c r="A2023" s="31" t="s">
        <v>7089</v>
      </c>
      <c r="B2023" s="31" t="s">
        <v>2555</v>
      </c>
      <c r="C2023" s="31">
        <v>11681532</v>
      </c>
      <c r="D2023" s="31">
        <v>57759</v>
      </c>
      <c r="E2023" s="31" t="s">
        <v>833</v>
      </c>
      <c r="F2023" s="31" t="s">
        <v>834</v>
      </c>
      <c r="G2023" s="31" t="s">
        <v>1987</v>
      </c>
      <c r="H2023" s="31" t="s">
        <v>1988</v>
      </c>
      <c r="I2023" s="31" t="s">
        <v>2554</v>
      </c>
      <c r="J2023" s="31" t="s">
        <v>7090</v>
      </c>
      <c r="K2023" s="31"/>
      <c r="N2023" s="31" t="s">
        <v>2466</v>
      </c>
      <c r="O2023" s="31" t="s">
        <v>857</v>
      </c>
      <c r="Q2023" s="31" t="s">
        <v>842</v>
      </c>
      <c r="R2023" s="31" t="s">
        <v>1454</v>
      </c>
      <c r="S2023" s="31" t="s">
        <v>844</v>
      </c>
    </row>
    <row r="2024" spans="1:19" x14ac:dyDescent="0.25">
      <c r="A2024" s="31" t="s">
        <v>7091</v>
      </c>
      <c r="B2024" s="31" t="s">
        <v>2555</v>
      </c>
      <c r="C2024" s="31">
        <v>11681700</v>
      </c>
      <c r="D2024" s="31">
        <v>57760</v>
      </c>
      <c r="E2024" s="31" t="s">
        <v>833</v>
      </c>
      <c r="F2024" s="31" t="s">
        <v>834</v>
      </c>
      <c r="G2024" s="31" t="s">
        <v>1987</v>
      </c>
      <c r="H2024" s="31" t="s">
        <v>1988</v>
      </c>
      <c r="I2024" s="31" t="s">
        <v>2554</v>
      </c>
      <c r="J2024" s="31" t="s">
        <v>7092</v>
      </c>
      <c r="K2024" s="31"/>
      <c r="N2024" s="31" t="s">
        <v>7093</v>
      </c>
      <c r="O2024" s="31" t="s">
        <v>871</v>
      </c>
      <c r="Q2024" s="31" t="s">
        <v>842</v>
      </c>
      <c r="R2024" s="31" t="s">
        <v>858</v>
      </c>
      <c r="S2024" s="31" t="s">
        <v>844</v>
      </c>
    </row>
    <row r="2025" spans="1:19" x14ac:dyDescent="0.25">
      <c r="A2025" s="31" t="s">
        <v>7094</v>
      </c>
      <c r="B2025" s="31" t="s">
        <v>7095</v>
      </c>
      <c r="C2025" s="31">
        <v>11683271</v>
      </c>
      <c r="D2025" s="31">
        <v>57801</v>
      </c>
      <c r="E2025" s="31" t="s">
        <v>833</v>
      </c>
      <c r="F2025" s="31" t="s">
        <v>834</v>
      </c>
      <c r="G2025" s="31" t="s">
        <v>1987</v>
      </c>
      <c r="H2025" s="31" t="s">
        <v>1988</v>
      </c>
      <c r="I2025" s="31" t="s">
        <v>2554</v>
      </c>
      <c r="J2025" s="31" t="s">
        <v>7096</v>
      </c>
      <c r="K2025" s="31"/>
      <c r="N2025" s="31" t="s">
        <v>7097</v>
      </c>
      <c r="O2025" s="31" t="s">
        <v>857</v>
      </c>
      <c r="Q2025" s="31" t="s">
        <v>842</v>
      </c>
      <c r="R2025" s="31" t="s">
        <v>1454</v>
      </c>
      <c r="S2025" s="31" t="s">
        <v>844</v>
      </c>
    </row>
    <row r="2026" spans="1:19" x14ac:dyDescent="0.25">
      <c r="A2026" s="31" t="s">
        <v>7098</v>
      </c>
      <c r="B2026" s="31" t="s">
        <v>7099</v>
      </c>
      <c r="C2026" s="31">
        <v>11683690</v>
      </c>
      <c r="D2026" s="31">
        <v>57803</v>
      </c>
      <c r="E2026" s="31" t="s">
        <v>833</v>
      </c>
      <c r="F2026" s="31" t="s">
        <v>834</v>
      </c>
      <c r="G2026" s="31" t="s">
        <v>1987</v>
      </c>
      <c r="H2026" s="31" t="s">
        <v>1988</v>
      </c>
      <c r="I2026" s="31" t="s">
        <v>2554</v>
      </c>
      <c r="J2026" s="31" t="s">
        <v>7014</v>
      </c>
      <c r="K2026" s="31"/>
      <c r="N2026" s="31" t="s">
        <v>7100</v>
      </c>
      <c r="O2026" s="31" t="s">
        <v>847</v>
      </c>
      <c r="P2026" s="31" t="s">
        <v>2649</v>
      </c>
      <c r="Q2026" s="31" t="s">
        <v>842</v>
      </c>
      <c r="R2026" s="31" t="s">
        <v>843</v>
      </c>
      <c r="S2026" s="31" t="s">
        <v>844</v>
      </c>
    </row>
    <row r="2027" spans="1:19" x14ac:dyDescent="0.25">
      <c r="A2027" s="31" t="s">
        <v>7101</v>
      </c>
      <c r="B2027" s="31" t="s">
        <v>7102</v>
      </c>
      <c r="C2027" s="31">
        <v>11683931</v>
      </c>
      <c r="D2027" s="31">
        <v>57804</v>
      </c>
      <c r="E2027" s="31" t="s">
        <v>833</v>
      </c>
      <c r="F2027" s="31" t="s">
        <v>834</v>
      </c>
      <c r="G2027" s="31" t="s">
        <v>1987</v>
      </c>
      <c r="H2027" s="31" t="s">
        <v>1988</v>
      </c>
      <c r="I2027" s="31" t="s">
        <v>2554</v>
      </c>
      <c r="J2027" s="31" t="s">
        <v>7103</v>
      </c>
      <c r="K2027" s="31"/>
      <c r="N2027" s="31" t="s">
        <v>6457</v>
      </c>
      <c r="O2027" s="31" t="s">
        <v>857</v>
      </c>
      <c r="Q2027" s="31" t="s">
        <v>842</v>
      </c>
      <c r="R2027" s="31" t="s">
        <v>1454</v>
      </c>
      <c r="S2027" s="31" t="s">
        <v>844</v>
      </c>
    </row>
    <row r="2028" spans="1:19" x14ac:dyDescent="0.25">
      <c r="A2028" s="31" t="s">
        <v>7104</v>
      </c>
      <c r="B2028" s="31" t="s">
        <v>7105</v>
      </c>
      <c r="C2028" s="31">
        <v>11684903</v>
      </c>
      <c r="D2028" s="31">
        <v>57807</v>
      </c>
      <c r="E2028" s="31" t="s">
        <v>833</v>
      </c>
      <c r="F2028" s="31" t="s">
        <v>834</v>
      </c>
      <c r="G2028" s="31" t="s">
        <v>1987</v>
      </c>
      <c r="H2028" s="31" t="s">
        <v>1988</v>
      </c>
      <c r="I2028" s="31" t="s">
        <v>2554</v>
      </c>
      <c r="J2028" s="31" t="s">
        <v>1239</v>
      </c>
      <c r="K2028" s="31"/>
      <c r="N2028" s="31" t="s">
        <v>7106</v>
      </c>
      <c r="O2028" s="31" t="s">
        <v>857</v>
      </c>
      <c r="Q2028" s="31" t="s">
        <v>842</v>
      </c>
      <c r="R2028" s="31" t="s">
        <v>1454</v>
      </c>
      <c r="S2028" s="31" t="s">
        <v>844</v>
      </c>
    </row>
    <row r="2029" spans="1:19" x14ac:dyDescent="0.25">
      <c r="A2029" s="31" t="s">
        <v>7107</v>
      </c>
      <c r="B2029" s="31" t="s">
        <v>7105</v>
      </c>
      <c r="C2029" s="31">
        <v>11685140</v>
      </c>
      <c r="D2029" s="31">
        <v>57808</v>
      </c>
      <c r="E2029" s="31" t="s">
        <v>833</v>
      </c>
      <c r="F2029" s="31" t="s">
        <v>834</v>
      </c>
      <c r="G2029" s="31" t="s">
        <v>1987</v>
      </c>
      <c r="H2029" s="31" t="s">
        <v>1988</v>
      </c>
      <c r="I2029" s="31" t="s">
        <v>2554</v>
      </c>
      <c r="J2029" s="31" t="s">
        <v>7108</v>
      </c>
      <c r="K2029" s="31"/>
      <c r="N2029" s="31" t="s">
        <v>7109</v>
      </c>
      <c r="O2029" s="31" t="s">
        <v>841</v>
      </c>
      <c r="Q2029" s="31" t="s">
        <v>842</v>
      </c>
      <c r="R2029" s="31" t="s">
        <v>843</v>
      </c>
      <c r="S2029" s="31" t="s">
        <v>844</v>
      </c>
    </row>
    <row r="2030" spans="1:19" x14ac:dyDescent="0.25">
      <c r="A2030" s="31" t="s">
        <v>7110</v>
      </c>
      <c r="B2030" s="31" t="s">
        <v>7105</v>
      </c>
      <c r="C2030" s="31">
        <v>11685749</v>
      </c>
      <c r="D2030" s="31">
        <v>57810</v>
      </c>
      <c r="E2030" s="31" t="s">
        <v>833</v>
      </c>
      <c r="F2030" s="31" t="s">
        <v>834</v>
      </c>
      <c r="G2030" s="31" t="s">
        <v>1987</v>
      </c>
      <c r="H2030" s="31" t="s">
        <v>1988</v>
      </c>
      <c r="I2030" s="31" t="s">
        <v>2554</v>
      </c>
      <c r="J2030" s="31" t="s">
        <v>7111</v>
      </c>
      <c r="K2030" s="31"/>
      <c r="N2030" s="31" t="s">
        <v>7112</v>
      </c>
      <c r="O2030" s="31" t="s">
        <v>857</v>
      </c>
      <c r="Q2030" s="31" t="s">
        <v>842</v>
      </c>
      <c r="R2030" s="31" t="s">
        <v>1454</v>
      </c>
      <c r="S2030" s="31" t="s">
        <v>844</v>
      </c>
    </row>
    <row r="2031" spans="1:19" x14ac:dyDescent="0.25">
      <c r="A2031" s="31" t="s">
        <v>7113</v>
      </c>
      <c r="B2031" s="31" t="s">
        <v>7114</v>
      </c>
      <c r="C2031" s="31">
        <v>11688802</v>
      </c>
      <c r="D2031" s="31">
        <v>57821</v>
      </c>
      <c r="E2031" s="31" t="s">
        <v>833</v>
      </c>
      <c r="F2031" s="31" t="s">
        <v>834</v>
      </c>
      <c r="G2031" s="31" t="s">
        <v>1987</v>
      </c>
      <c r="H2031" s="31" t="s">
        <v>1988</v>
      </c>
      <c r="I2031" s="31" t="s">
        <v>2554</v>
      </c>
      <c r="J2031" s="31" t="s">
        <v>3104</v>
      </c>
      <c r="K2031" s="31"/>
      <c r="N2031" s="31" t="s">
        <v>7115</v>
      </c>
      <c r="O2031" s="31" t="s">
        <v>857</v>
      </c>
      <c r="Q2031" s="31" t="s">
        <v>842</v>
      </c>
      <c r="R2031" s="31" t="s">
        <v>1454</v>
      </c>
      <c r="S2031" s="31" t="s">
        <v>844</v>
      </c>
    </row>
    <row r="2032" spans="1:19" x14ac:dyDescent="0.25">
      <c r="A2032" s="31" t="s">
        <v>7116</v>
      </c>
      <c r="B2032" s="31" t="s">
        <v>7117</v>
      </c>
      <c r="C2032" s="31">
        <v>11690346</v>
      </c>
      <c r="D2032" s="31">
        <v>57898</v>
      </c>
      <c r="E2032" s="31" t="s">
        <v>833</v>
      </c>
      <c r="F2032" s="31" t="s">
        <v>834</v>
      </c>
      <c r="G2032" s="31" t="s">
        <v>1987</v>
      </c>
      <c r="H2032" s="31" t="s">
        <v>1988</v>
      </c>
      <c r="I2032" s="31" t="s">
        <v>2554</v>
      </c>
      <c r="J2032" s="31" t="s">
        <v>5895</v>
      </c>
      <c r="K2032" s="31"/>
      <c r="N2032" s="31" t="s">
        <v>5505</v>
      </c>
      <c r="O2032" s="31" t="s">
        <v>857</v>
      </c>
      <c r="Q2032" s="31" t="s">
        <v>842</v>
      </c>
      <c r="R2032" s="31" t="s">
        <v>1454</v>
      </c>
      <c r="S2032" s="31" t="s">
        <v>844</v>
      </c>
    </row>
    <row r="2033" spans="1:19" x14ac:dyDescent="0.25">
      <c r="A2033" s="31" t="s">
        <v>7118</v>
      </c>
      <c r="B2033" s="31" t="s">
        <v>7119</v>
      </c>
      <c r="C2033" s="31">
        <v>11705934</v>
      </c>
      <c r="D2033" s="31">
        <v>57937</v>
      </c>
      <c r="E2033" s="31" t="s">
        <v>833</v>
      </c>
      <c r="F2033" s="31" t="s">
        <v>834</v>
      </c>
      <c r="G2033" s="31" t="s">
        <v>1987</v>
      </c>
      <c r="H2033" s="31" t="s">
        <v>1988</v>
      </c>
      <c r="I2033" s="31" t="s">
        <v>2554</v>
      </c>
      <c r="J2033" s="31" t="s">
        <v>7120</v>
      </c>
      <c r="K2033" s="31"/>
      <c r="N2033" s="31" t="s">
        <v>7121</v>
      </c>
      <c r="O2033" s="31" t="s">
        <v>857</v>
      </c>
      <c r="Q2033" s="31" t="s">
        <v>842</v>
      </c>
      <c r="R2033" s="31" t="s">
        <v>858</v>
      </c>
      <c r="S2033" s="31" t="s">
        <v>844</v>
      </c>
    </row>
    <row r="2034" spans="1:19" x14ac:dyDescent="0.25">
      <c r="A2034" s="31" t="s">
        <v>7122</v>
      </c>
      <c r="B2034" s="31" t="s">
        <v>7119</v>
      </c>
      <c r="C2034" s="31">
        <v>11706095</v>
      </c>
      <c r="D2034" s="31">
        <v>57938</v>
      </c>
      <c r="E2034" s="31" t="s">
        <v>833</v>
      </c>
      <c r="F2034" s="31" t="s">
        <v>834</v>
      </c>
      <c r="G2034" s="31" t="s">
        <v>1987</v>
      </c>
      <c r="H2034" s="31" t="s">
        <v>1988</v>
      </c>
      <c r="I2034" s="31" t="s">
        <v>2554</v>
      </c>
      <c r="J2034" s="31" t="s">
        <v>6726</v>
      </c>
      <c r="K2034" s="31"/>
      <c r="N2034" s="31" t="s">
        <v>7123</v>
      </c>
      <c r="O2034" s="31" t="s">
        <v>857</v>
      </c>
      <c r="Q2034" s="31" t="s">
        <v>842</v>
      </c>
      <c r="R2034" s="31" t="s">
        <v>1454</v>
      </c>
      <c r="S2034" s="31" t="s">
        <v>844</v>
      </c>
    </row>
    <row r="2035" spans="1:19" x14ac:dyDescent="0.25">
      <c r="A2035" s="31" t="s">
        <v>7124</v>
      </c>
      <c r="B2035" s="31" t="s">
        <v>7119</v>
      </c>
      <c r="C2035" s="31">
        <v>11706228</v>
      </c>
      <c r="D2035" s="31">
        <v>57939</v>
      </c>
      <c r="E2035" s="31" t="s">
        <v>833</v>
      </c>
      <c r="F2035" s="31" t="s">
        <v>834</v>
      </c>
      <c r="G2035" s="31" t="s">
        <v>1987</v>
      </c>
      <c r="H2035" s="31" t="s">
        <v>1988</v>
      </c>
      <c r="I2035" s="31" t="s">
        <v>2554</v>
      </c>
      <c r="J2035" s="31" t="s">
        <v>7125</v>
      </c>
      <c r="K2035" s="31"/>
      <c r="N2035" s="31" t="s">
        <v>7126</v>
      </c>
      <c r="O2035" s="31" t="s">
        <v>857</v>
      </c>
      <c r="Q2035" s="31" t="s">
        <v>842</v>
      </c>
      <c r="R2035" s="31" t="s">
        <v>1454</v>
      </c>
      <c r="S2035" s="31" t="s">
        <v>844</v>
      </c>
    </row>
    <row r="2036" spans="1:19" x14ac:dyDescent="0.25">
      <c r="A2036" s="31" t="s">
        <v>7127</v>
      </c>
      <c r="B2036" s="31" t="s">
        <v>2614</v>
      </c>
      <c r="C2036" s="31">
        <v>11712656</v>
      </c>
      <c r="D2036" s="31">
        <v>58006</v>
      </c>
      <c r="E2036" s="31" t="s">
        <v>833</v>
      </c>
      <c r="F2036" s="31" t="s">
        <v>834</v>
      </c>
      <c r="G2036" s="31" t="s">
        <v>1987</v>
      </c>
      <c r="H2036" s="31" t="s">
        <v>1988</v>
      </c>
      <c r="I2036" s="31" t="s">
        <v>2554</v>
      </c>
      <c r="J2036" s="31" t="s">
        <v>7128</v>
      </c>
      <c r="K2036" s="31"/>
      <c r="N2036" s="31" t="s">
        <v>7129</v>
      </c>
      <c r="O2036" s="31" t="s">
        <v>857</v>
      </c>
      <c r="Q2036" s="31" t="s">
        <v>842</v>
      </c>
      <c r="R2036" s="31" t="s">
        <v>1454</v>
      </c>
      <c r="S2036" s="31" t="s">
        <v>844</v>
      </c>
    </row>
    <row r="2037" spans="1:19" x14ac:dyDescent="0.25">
      <c r="A2037" s="31" t="s">
        <v>7130</v>
      </c>
      <c r="B2037" s="31" t="s">
        <v>2614</v>
      </c>
      <c r="C2037" s="31">
        <v>11713062</v>
      </c>
      <c r="D2037" s="31">
        <v>58007</v>
      </c>
      <c r="E2037" s="31" t="s">
        <v>833</v>
      </c>
      <c r="F2037" s="31" t="s">
        <v>834</v>
      </c>
      <c r="G2037" s="31" t="s">
        <v>1987</v>
      </c>
      <c r="H2037" s="31" t="s">
        <v>1988</v>
      </c>
      <c r="I2037" s="31" t="s">
        <v>2554</v>
      </c>
      <c r="J2037" s="31" t="s">
        <v>1246</v>
      </c>
      <c r="K2037" s="31"/>
      <c r="N2037" s="31" t="s">
        <v>7131</v>
      </c>
      <c r="O2037" s="31" t="s">
        <v>857</v>
      </c>
      <c r="Q2037" s="31" t="s">
        <v>842</v>
      </c>
      <c r="R2037" s="31" t="s">
        <v>1454</v>
      </c>
      <c r="S2037" s="31" t="s">
        <v>844</v>
      </c>
    </row>
    <row r="2038" spans="1:19" x14ac:dyDescent="0.25">
      <c r="A2038" s="31" t="s">
        <v>7132</v>
      </c>
      <c r="B2038" s="31" t="s">
        <v>7133</v>
      </c>
      <c r="C2038" s="31">
        <v>11716081</v>
      </c>
      <c r="D2038" s="31">
        <v>58016</v>
      </c>
      <c r="E2038" s="31" t="s">
        <v>833</v>
      </c>
      <c r="F2038" s="31" t="s">
        <v>834</v>
      </c>
      <c r="G2038" s="31" t="s">
        <v>1987</v>
      </c>
      <c r="H2038" s="31" t="s">
        <v>1988</v>
      </c>
      <c r="I2038" s="31" t="s">
        <v>2554</v>
      </c>
      <c r="J2038" s="31" t="s">
        <v>6471</v>
      </c>
      <c r="K2038" s="31"/>
      <c r="N2038" s="31" t="s">
        <v>7134</v>
      </c>
      <c r="O2038" s="31" t="s">
        <v>857</v>
      </c>
      <c r="Q2038" s="31" t="s">
        <v>842</v>
      </c>
      <c r="R2038" s="31" t="s">
        <v>1454</v>
      </c>
      <c r="S2038" s="31" t="s">
        <v>844</v>
      </c>
    </row>
    <row r="2039" spans="1:19" x14ac:dyDescent="0.25">
      <c r="A2039" s="31" t="s">
        <v>7135</v>
      </c>
      <c r="B2039" s="31" t="s">
        <v>7133</v>
      </c>
      <c r="C2039" s="31">
        <v>11716669</v>
      </c>
      <c r="D2039" s="31">
        <v>58018</v>
      </c>
      <c r="E2039" s="31" t="s">
        <v>833</v>
      </c>
      <c r="F2039" s="31" t="s">
        <v>834</v>
      </c>
      <c r="G2039" s="31" t="s">
        <v>1987</v>
      </c>
      <c r="H2039" s="31" t="s">
        <v>1988</v>
      </c>
      <c r="I2039" s="31" t="s">
        <v>2554</v>
      </c>
      <c r="J2039" s="31" t="s">
        <v>7136</v>
      </c>
      <c r="K2039" s="31"/>
      <c r="N2039" s="31" t="s">
        <v>7137</v>
      </c>
      <c r="O2039" s="31" t="s">
        <v>857</v>
      </c>
      <c r="Q2039" s="31" t="s">
        <v>842</v>
      </c>
      <c r="R2039" s="31" t="s">
        <v>1454</v>
      </c>
      <c r="S2039" s="31" t="s">
        <v>844</v>
      </c>
    </row>
    <row r="2040" spans="1:19" x14ac:dyDescent="0.25">
      <c r="A2040" s="31" t="s">
        <v>7138</v>
      </c>
      <c r="B2040" s="31" t="s">
        <v>2555</v>
      </c>
      <c r="C2040" s="31">
        <v>11717668</v>
      </c>
      <c r="D2040" s="31">
        <v>58021</v>
      </c>
      <c r="E2040" s="31" t="s">
        <v>833</v>
      </c>
      <c r="F2040" s="31" t="s">
        <v>834</v>
      </c>
      <c r="G2040" s="31" t="s">
        <v>1987</v>
      </c>
      <c r="H2040" s="31" t="s">
        <v>1988</v>
      </c>
      <c r="I2040" s="31" t="s">
        <v>2554</v>
      </c>
      <c r="J2040" s="31" t="s">
        <v>6728</v>
      </c>
      <c r="K2040" s="31"/>
      <c r="N2040" s="31" t="s">
        <v>5825</v>
      </c>
    </row>
    <row r="2041" spans="1:19" x14ac:dyDescent="0.25">
      <c r="A2041" s="31" t="s">
        <v>7139</v>
      </c>
      <c r="B2041" s="31" t="s">
        <v>7141</v>
      </c>
      <c r="C2041" s="31">
        <v>11728418</v>
      </c>
      <c r="D2041" s="31">
        <v>58160</v>
      </c>
      <c r="E2041" s="31" t="s">
        <v>833</v>
      </c>
      <c r="F2041" s="31" t="s">
        <v>834</v>
      </c>
      <c r="G2041" s="31" t="s">
        <v>1987</v>
      </c>
      <c r="H2041" s="31" t="s">
        <v>1988</v>
      </c>
      <c r="I2041" s="31" t="s">
        <v>7140</v>
      </c>
      <c r="J2041" s="31" t="s">
        <v>5546</v>
      </c>
      <c r="K2041" s="31"/>
      <c r="N2041" s="31" t="s">
        <v>6025</v>
      </c>
      <c r="O2041" s="31" t="s">
        <v>857</v>
      </c>
      <c r="Q2041" s="31" t="s">
        <v>842</v>
      </c>
      <c r="R2041" s="31" t="s">
        <v>1454</v>
      </c>
      <c r="S2041" s="31" t="s">
        <v>844</v>
      </c>
    </row>
    <row r="2042" spans="1:19" x14ac:dyDescent="0.25">
      <c r="A2042" s="31" t="s">
        <v>7142</v>
      </c>
      <c r="B2042" s="31" t="s">
        <v>7141</v>
      </c>
      <c r="C2042" s="31">
        <v>11743322</v>
      </c>
      <c r="D2042" s="31">
        <v>58164</v>
      </c>
      <c r="E2042" s="31" t="s">
        <v>833</v>
      </c>
      <c r="F2042" s="31" t="s">
        <v>834</v>
      </c>
      <c r="G2042" s="31" t="s">
        <v>1987</v>
      </c>
      <c r="H2042" s="31" t="s">
        <v>1988</v>
      </c>
      <c r="I2042" s="31" t="s">
        <v>7140</v>
      </c>
      <c r="J2042" s="31" t="s">
        <v>4598</v>
      </c>
      <c r="K2042" s="31"/>
      <c r="N2042" s="31" t="s">
        <v>7143</v>
      </c>
      <c r="O2042" s="31" t="s">
        <v>857</v>
      </c>
      <c r="Q2042" s="31" t="s">
        <v>842</v>
      </c>
      <c r="R2042" s="31" t="s">
        <v>858</v>
      </c>
      <c r="S2042" s="31" t="s">
        <v>844</v>
      </c>
    </row>
    <row r="2043" spans="1:19" x14ac:dyDescent="0.25">
      <c r="A2043" s="31" t="s">
        <v>7144</v>
      </c>
      <c r="B2043" s="31" t="s">
        <v>7146</v>
      </c>
      <c r="C2043" s="31">
        <v>11812112</v>
      </c>
      <c r="D2043" s="31">
        <v>58689</v>
      </c>
      <c r="E2043" s="31" t="s">
        <v>833</v>
      </c>
      <c r="F2043" s="31" t="s">
        <v>834</v>
      </c>
      <c r="G2043" s="31" t="s">
        <v>1987</v>
      </c>
      <c r="H2043" s="31" t="s">
        <v>1988</v>
      </c>
      <c r="I2043" s="31" t="s">
        <v>7145</v>
      </c>
      <c r="J2043" s="31" t="s">
        <v>7147</v>
      </c>
      <c r="K2043" s="31"/>
      <c r="N2043" s="31" t="s">
        <v>5476</v>
      </c>
      <c r="O2043" s="31" t="s">
        <v>857</v>
      </c>
      <c r="Q2043" s="31" t="s">
        <v>842</v>
      </c>
      <c r="R2043" s="31" t="s">
        <v>1454</v>
      </c>
      <c r="S2043" s="31" t="s">
        <v>844</v>
      </c>
    </row>
    <row r="2044" spans="1:19" x14ac:dyDescent="0.25">
      <c r="A2044" s="31" t="s">
        <v>7148</v>
      </c>
      <c r="B2044" s="31" t="s">
        <v>2954</v>
      </c>
      <c r="C2044" s="31">
        <v>11888213</v>
      </c>
      <c r="D2044" s="31">
        <v>59137</v>
      </c>
      <c r="E2044" s="31" t="s">
        <v>833</v>
      </c>
      <c r="F2044" s="31" t="s">
        <v>834</v>
      </c>
      <c r="G2044" s="31" t="s">
        <v>2952</v>
      </c>
      <c r="H2044" s="31" t="s">
        <v>1988</v>
      </c>
      <c r="I2044" s="31" t="s">
        <v>2953</v>
      </c>
      <c r="J2044" s="31" t="s">
        <v>7149</v>
      </c>
      <c r="K2044" s="31"/>
      <c r="N2044" s="31" t="s">
        <v>4336</v>
      </c>
      <c r="O2044" s="31" t="s">
        <v>857</v>
      </c>
      <c r="Q2044" s="31" t="s">
        <v>842</v>
      </c>
      <c r="R2044" s="31" t="s">
        <v>1454</v>
      </c>
      <c r="S2044" s="31" t="s">
        <v>844</v>
      </c>
    </row>
    <row r="2045" spans="1:19" x14ac:dyDescent="0.25">
      <c r="A2045" s="31" t="s">
        <v>7150</v>
      </c>
      <c r="B2045" s="31" t="s">
        <v>7153</v>
      </c>
      <c r="C2045" s="31">
        <v>11937533</v>
      </c>
      <c r="D2045" s="31">
        <v>59493</v>
      </c>
      <c r="E2045" s="31" t="s">
        <v>833</v>
      </c>
      <c r="F2045" s="31" t="s">
        <v>834</v>
      </c>
      <c r="G2045" s="31" t="s">
        <v>7151</v>
      </c>
      <c r="H2045" s="31" t="s">
        <v>1988</v>
      </c>
      <c r="I2045" s="31" t="s">
        <v>7152</v>
      </c>
      <c r="J2045" s="31" t="s">
        <v>7154</v>
      </c>
      <c r="K2045" s="31"/>
      <c r="N2045" s="31" t="s">
        <v>7155</v>
      </c>
      <c r="O2045" s="31" t="s">
        <v>871</v>
      </c>
      <c r="Q2045" s="31" t="s">
        <v>842</v>
      </c>
      <c r="R2045" s="31" t="s">
        <v>858</v>
      </c>
      <c r="S2045" s="31" t="s">
        <v>844</v>
      </c>
    </row>
    <row r="2046" spans="1:19" x14ac:dyDescent="0.25">
      <c r="A2046" s="31" t="s">
        <v>7156</v>
      </c>
      <c r="B2046" s="31" t="s">
        <v>7158</v>
      </c>
      <c r="C2046" s="31">
        <v>11949756</v>
      </c>
      <c r="D2046" s="31">
        <v>59500</v>
      </c>
      <c r="E2046" s="31" t="s">
        <v>833</v>
      </c>
      <c r="F2046" s="31" t="s">
        <v>834</v>
      </c>
      <c r="G2046" s="31" t="s">
        <v>7151</v>
      </c>
      <c r="H2046" s="31" t="s">
        <v>1988</v>
      </c>
      <c r="I2046" s="31" t="s">
        <v>7157</v>
      </c>
      <c r="J2046" s="31" t="s">
        <v>2781</v>
      </c>
      <c r="K2046" s="31"/>
      <c r="N2046" s="31" t="s">
        <v>7159</v>
      </c>
      <c r="O2046" s="31" t="s">
        <v>857</v>
      </c>
      <c r="Q2046" s="31" t="s">
        <v>842</v>
      </c>
      <c r="R2046" s="31" t="s">
        <v>858</v>
      </c>
      <c r="S2046" s="31" t="s">
        <v>844</v>
      </c>
    </row>
    <row r="2047" spans="1:19" x14ac:dyDescent="0.25">
      <c r="A2047" s="31" t="s">
        <v>7160</v>
      </c>
      <c r="B2047" s="31" t="s">
        <v>7162</v>
      </c>
      <c r="C2047" s="31">
        <v>11950834</v>
      </c>
      <c r="D2047" s="31">
        <v>59504</v>
      </c>
      <c r="E2047" s="31" t="s">
        <v>833</v>
      </c>
      <c r="F2047" s="31" t="s">
        <v>834</v>
      </c>
      <c r="G2047" s="31" t="s">
        <v>7151</v>
      </c>
      <c r="H2047" s="31" t="s">
        <v>1988</v>
      </c>
      <c r="I2047" s="31" t="s">
        <v>7161</v>
      </c>
      <c r="J2047" s="31" t="s">
        <v>7163</v>
      </c>
      <c r="K2047" s="31"/>
      <c r="N2047" s="31" t="s">
        <v>7164</v>
      </c>
      <c r="O2047" s="31" t="s">
        <v>871</v>
      </c>
      <c r="Q2047" s="31" t="s">
        <v>842</v>
      </c>
      <c r="R2047" s="31" t="s">
        <v>858</v>
      </c>
      <c r="S2047" s="31" t="s">
        <v>844</v>
      </c>
    </row>
    <row r="2048" spans="1:19" x14ac:dyDescent="0.25">
      <c r="A2048" s="31" t="s">
        <v>7165</v>
      </c>
      <c r="B2048" s="31" t="s">
        <v>7166</v>
      </c>
      <c r="C2048" s="31">
        <v>11951234</v>
      </c>
      <c r="D2048" s="31">
        <v>59573</v>
      </c>
      <c r="E2048" s="31" t="s">
        <v>833</v>
      </c>
      <c r="F2048" s="31" t="s">
        <v>834</v>
      </c>
      <c r="G2048" s="31" t="s">
        <v>7151</v>
      </c>
      <c r="H2048" s="31" t="s">
        <v>1988</v>
      </c>
      <c r="I2048" s="31" t="s">
        <v>7157</v>
      </c>
      <c r="J2048" s="31" t="s">
        <v>5635</v>
      </c>
      <c r="K2048" s="31"/>
      <c r="N2048" s="31" t="s">
        <v>7167</v>
      </c>
    </row>
    <row r="2049" spans="1:19" x14ac:dyDescent="0.25">
      <c r="A2049" s="31" t="s">
        <v>7168</v>
      </c>
      <c r="B2049" s="31" t="s">
        <v>7169</v>
      </c>
      <c r="C2049" s="31">
        <v>11951744</v>
      </c>
      <c r="D2049" s="31">
        <v>59575</v>
      </c>
      <c r="E2049" s="31" t="s">
        <v>833</v>
      </c>
      <c r="F2049" s="31" t="s">
        <v>834</v>
      </c>
      <c r="G2049" s="31" t="s">
        <v>7151</v>
      </c>
      <c r="H2049" s="31" t="s">
        <v>1988</v>
      </c>
      <c r="I2049" s="31" t="s">
        <v>7157</v>
      </c>
      <c r="J2049" s="31" t="s">
        <v>7170</v>
      </c>
      <c r="K2049" s="31"/>
      <c r="N2049" s="31" t="s">
        <v>7171</v>
      </c>
    </row>
    <row r="2050" spans="1:19" x14ac:dyDescent="0.25">
      <c r="A2050" s="31" t="s">
        <v>7172</v>
      </c>
      <c r="B2050" s="31" t="s">
        <v>7169</v>
      </c>
      <c r="C2050" s="31">
        <v>11951989</v>
      </c>
      <c r="D2050" s="31">
        <v>59576</v>
      </c>
      <c r="E2050" s="31" t="s">
        <v>833</v>
      </c>
      <c r="F2050" s="31" t="s">
        <v>834</v>
      </c>
      <c r="G2050" s="31" t="s">
        <v>7151</v>
      </c>
      <c r="H2050" s="31" t="s">
        <v>1988</v>
      </c>
      <c r="I2050" s="31" t="s">
        <v>7157</v>
      </c>
      <c r="J2050" s="31" t="s">
        <v>7173</v>
      </c>
      <c r="K2050" s="31"/>
      <c r="N2050" s="31" t="s">
        <v>7174</v>
      </c>
      <c r="O2050" s="31" t="s">
        <v>871</v>
      </c>
      <c r="Q2050" s="31" t="s">
        <v>842</v>
      </c>
      <c r="R2050" s="31" t="s">
        <v>858</v>
      </c>
      <c r="S2050" s="31" t="s">
        <v>844</v>
      </c>
    </row>
    <row r="2051" spans="1:19" x14ac:dyDescent="0.25">
      <c r="A2051" s="31" t="s">
        <v>7175</v>
      </c>
      <c r="B2051" s="31" t="s">
        <v>7176</v>
      </c>
      <c r="C2051" s="31">
        <v>11952241</v>
      </c>
      <c r="D2051" s="31">
        <v>59577</v>
      </c>
      <c r="E2051" s="31" t="s">
        <v>833</v>
      </c>
      <c r="F2051" s="31" t="s">
        <v>834</v>
      </c>
      <c r="G2051" s="31" t="s">
        <v>7151</v>
      </c>
      <c r="H2051" s="31" t="s">
        <v>1988</v>
      </c>
      <c r="I2051" s="31" t="s">
        <v>7152</v>
      </c>
      <c r="J2051" s="31" t="s">
        <v>6867</v>
      </c>
      <c r="K2051" s="31"/>
      <c r="N2051" s="31" t="s">
        <v>5941</v>
      </c>
      <c r="O2051" s="31" t="s">
        <v>857</v>
      </c>
      <c r="Q2051" s="31" t="s">
        <v>842</v>
      </c>
      <c r="R2051" s="31" t="s">
        <v>858</v>
      </c>
      <c r="S2051" s="31" t="s">
        <v>844</v>
      </c>
    </row>
    <row r="2052" spans="1:19" x14ac:dyDescent="0.25">
      <c r="A2052" s="31" t="s">
        <v>7177</v>
      </c>
      <c r="B2052" s="31" t="s">
        <v>7162</v>
      </c>
      <c r="C2052" s="31">
        <v>11953373</v>
      </c>
      <c r="D2052" s="31">
        <v>59514</v>
      </c>
      <c r="E2052" s="31" t="s">
        <v>833</v>
      </c>
      <c r="F2052" s="31" t="s">
        <v>834</v>
      </c>
      <c r="G2052" s="31" t="s">
        <v>7151</v>
      </c>
      <c r="H2052" s="31" t="s">
        <v>1988</v>
      </c>
      <c r="I2052" s="31" t="s">
        <v>7161</v>
      </c>
      <c r="J2052" s="31" t="s">
        <v>1184</v>
      </c>
      <c r="K2052" s="31"/>
      <c r="N2052" s="31" t="s">
        <v>7178</v>
      </c>
      <c r="O2052" s="31" t="s">
        <v>857</v>
      </c>
      <c r="Q2052" s="31" t="s">
        <v>842</v>
      </c>
      <c r="R2052" s="31" t="s">
        <v>858</v>
      </c>
      <c r="S2052" s="31" t="s">
        <v>844</v>
      </c>
    </row>
    <row r="2053" spans="1:19" x14ac:dyDescent="0.25">
      <c r="A2053" s="31" t="s">
        <v>7179</v>
      </c>
      <c r="B2053" s="31" t="s">
        <v>7180</v>
      </c>
      <c r="C2053" s="31">
        <v>11953507</v>
      </c>
      <c r="D2053" s="31">
        <v>59581</v>
      </c>
      <c r="E2053" s="31" t="s">
        <v>833</v>
      </c>
      <c r="F2053" s="31" t="s">
        <v>834</v>
      </c>
      <c r="G2053" s="31" t="s">
        <v>7151</v>
      </c>
      <c r="H2053" s="31" t="s">
        <v>1988</v>
      </c>
      <c r="I2053" s="31" t="s">
        <v>7161</v>
      </c>
      <c r="J2053" s="31" t="s">
        <v>7181</v>
      </c>
      <c r="K2053" s="31"/>
      <c r="N2053" s="31" t="s">
        <v>7174</v>
      </c>
      <c r="O2053" s="31" t="s">
        <v>871</v>
      </c>
      <c r="Q2053" s="31" t="s">
        <v>842</v>
      </c>
      <c r="R2053" s="31" t="s">
        <v>858</v>
      </c>
      <c r="S2053" s="31" t="s">
        <v>844</v>
      </c>
    </row>
    <row r="2054" spans="1:19" x14ac:dyDescent="0.25">
      <c r="A2054" s="31" t="s">
        <v>7182</v>
      </c>
      <c r="B2054" s="31" t="s">
        <v>7183</v>
      </c>
      <c r="C2054" s="31">
        <v>11955756</v>
      </c>
      <c r="D2054" s="31">
        <v>59589</v>
      </c>
      <c r="E2054" s="31" t="s">
        <v>833</v>
      </c>
      <c r="F2054" s="31" t="s">
        <v>834</v>
      </c>
      <c r="G2054" s="31" t="s">
        <v>7151</v>
      </c>
      <c r="H2054" s="31" t="s">
        <v>1988</v>
      </c>
      <c r="I2054" s="31" t="s">
        <v>7152</v>
      </c>
      <c r="J2054" s="31" t="s">
        <v>7184</v>
      </c>
      <c r="K2054" s="31"/>
      <c r="N2054" s="31" t="s">
        <v>7185</v>
      </c>
      <c r="O2054" s="31" t="s">
        <v>857</v>
      </c>
      <c r="Q2054" s="31" t="s">
        <v>842</v>
      </c>
      <c r="R2054" s="31" t="s">
        <v>858</v>
      </c>
      <c r="S2054" s="31" t="s">
        <v>844</v>
      </c>
    </row>
    <row r="2055" spans="1:19" x14ac:dyDescent="0.25">
      <c r="A2055" s="31" t="s">
        <v>7186</v>
      </c>
      <c r="B2055" s="31" t="s">
        <v>7187</v>
      </c>
      <c r="C2055" s="31">
        <v>11957663</v>
      </c>
      <c r="D2055" s="31">
        <v>59594</v>
      </c>
      <c r="E2055" s="31" t="s">
        <v>833</v>
      </c>
      <c r="F2055" s="31" t="s">
        <v>834</v>
      </c>
      <c r="G2055" s="31" t="s">
        <v>7151</v>
      </c>
      <c r="H2055" s="31" t="s">
        <v>1988</v>
      </c>
      <c r="I2055" s="31" t="s">
        <v>7157</v>
      </c>
      <c r="J2055" s="31" t="s">
        <v>7188</v>
      </c>
      <c r="K2055" s="31"/>
      <c r="N2055" s="31" t="s">
        <v>7189</v>
      </c>
      <c r="O2055" s="31" t="s">
        <v>857</v>
      </c>
      <c r="Q2055" s="31" t="s">
        <v>842</v>
      </c>
      <c r="R2055" s="31" t="s">
        <v>1454</v>
      </c>
      <c r="S2055" s="31" t="s">
        <v>844</v>
      </c>
    </row>
    <row r="2056" spans="1:19" x14ac:dyDescent="0.25">
      <c r="A2056" s="31" t="s">
        <v>7190</v>
      </c>
      <c r="B2056" s="31" t="s">
        <v>7187</v>
      </c>
      <c r="C2056" s="31">
        <v>11957925</v>
      </c>
      <c r="D2056" s="31">
        <v>59595</v>
      </c>
      <c r="E2056" s="31" t="s">
        <v>833</v>
      </c>
      <c r="F2056" s="31" t="s">
        <v>834</v>
      </c>
      <c r="G2056" s="31" t="s">
        <v>7151</v>
      </c>
      <c r="H2056" s="31" t="s">
        <v>1988</v>
      </c>
      <c r="I2056" s="31" t="s">
        <v>7157</v>
      </c>
      <c r="J2056" s="31" t="s">
        <v>7191</v>
      </c>
      <c r="K2056" s="31"/>
      <c r="N2056" s="31" t="s">
        <v>7192</v>
      </c>
      <c r="O2056" s="31" t="s">
        <v>871</v>
      </c>
      <c r="Q2056" s="31" t="s">
        <v>842</v>
      </c>
      <c r="R2056" s="31" t="s">
        <v>858</v>
      </c>
      <c r="S2056" s="31" t="s">
        <v>844</v>
      </c>
    </row>
    <row r="2057" spans="1:19" x14ac:dyDescent="0.25">
      <c r="A2057" s="31" t="s">
        <v>7193</v>
      </c>
      <c r="B2057" s="31" t="s">
        <v>7187</v>
      </c>
      <c r="C2057" s="31">
        <v>11958158</v>
      </c>
      <c r="D2057" s="31">
        <v>59596</v>
      </c>
      <c r="E2057" s="31" t="s">
        <v>833</v>
      </c>
      <c r="F2057" s="31" t="s">
        <v>834</v>
      </c>
      <c r="G2057" s="31" t="s">
        <v>7151</v>
      </c>
      <c r="H2057" s="31" t="s">
        <v>1988</v>
      </c>
      <c r="I2057" s="31" t="s">
        <v>7157</v>
      </c>
      <c r="J2057" s="31" t="s">
        <v>7194</v>
      </c>
      <c r="K2057" s="31"/>
      <c r="N2057" s="31" t="s">
        <v>7174</v>
      </c>
      <c r="O2057" s="31" t="s">
        <v>871</v>
      </c>
      <c r="Q2057" s="31" t="s">
        <v>842</v>
      </c>
      <c r="R2057" s="31" t="s">
        <v>858</v>
      </c>
      <c r="S2057" s="31" t="s">
        <v>844</v>
      </c>
    </row>
    <row r="2058" spans="1:19" x14ac:dyDescent="0.25">
      <c r="A2058" s="31" t="s">
        <v>7195</v>
      </c>
      <c r="B2058" s="31" t="s">
        <v>7162</v>
      </c>
      <c r="C2058" s="31">
        <v>11958955</v>
      </c>
      <c r="D2058" s="31">
        <v>59530</v>
      </c>
      <c r="E2058" s="31" t="s">
        <v>833</v>
      </c>
      <c r="F2058" s="31" t="s">
        <v>834</v>
      </c>
      <c r="G2058" s="31" t="s">
        <v>7151</v>
      </c>
      <c r="H2058" s="31" t="s">
        <v>1988</v>
      </c>
      <c r="I2058" s="31" t="s">
        <v>7161</v>
      </c>
      <c r="J2058" s="31" t="s">
        <v>7196</v>
      </c>
      <c r="K2058" s="31"/>
      <c r="N2058" s="31" t="s">
        <v>1350</v>
      </c>
      <c r="O2058" s="31" t="s">
        <v>857</v>
      </c>
      <c r="Q2058" s="31" t="s">
        <v>842</v>
      </c>
      <c r="R2058" s="31" t="s">
        <v>858</v>
      </c>
      <c r="S2058" s="31" t="s">
        <v>844</v>
      </c>
    </row>
    <row r="2059" spans="1:19" x14ac:dyDescent="0.25">
      <c r="A2059" s="31" t="s">
        <v>7197</v>
      </c>
      <c r="B2059" s="31" t="s">
        <v>7198</v>
      </c>
      <c r="C2059" s="31">
        <v>11959503</v>
      </c>
      <c r="D2059" s="31">
        <v>59599</v>
      </c>
      <c r="E2059" s="31" t="s">
        <v>833</v>
      </c>
      <c r="F2059" s="31" t="s">
        <v>834</v>
      </c>
      <c r="G2059" s="31" t="s">
        <v>7151</v>
      </c>
      <c r="H2059" s="31" t="s">
        <v>1988</v>
      </c>
      <c r="I2059" s="31" t="s">
        <v>7152</v>
      </c>
      <c r="J2059" s="31" t="s">
        <v>7199</v>
      </c>
      <c r="K2059" s="31"/>
      <c r="N2059" s="31" t="s">
        <v>6760</v>
      </c>
    </row>
    <row r="2060" spans="1:19" x14ac:dyDescent="0.25">
      <c r="A2060" s="31" t="s">
        <v>7200</v>
      </c>
      <c r="B2060" s="31" t="s">
        <v>7201</v>
      </c>
      <c r="C2060" s="31">
        <v>11959925</v>
      </c>
      <c r="D2060" s="31">
        <v>59534</v>
      </c>
      <c r="E2060" s="31" t="s">
        <v>833</v>
      </c>
      <c r="F2060" s="31" t="s">
        <v>834</v>
      </c>
      <c r="G2060" s="31" t="s">
        <v>7151</v>
      </c>
      <c r="H2060" s="31" t="s">
        <v>1988</v>
      </c>
      <c r="I2060" s="31" t="s">
        <v>7152</v>
      </c>
      <c r="J2060" s="31" t="s">
        <v>7202</v>
      </c>
      <c r="K2060" s="31"/>
      <c r="N2060" s="31" t="s">
        <v>7203</v>
      </c>
    </row>
    <row r="2061" spans="1:19" x14ac:dyDescent="0.25">
      <c r="A2061" s="31" t="s">
        <v>7204</v>
      </c>
      <c r="B2061" s="31" t="s">
        <v>7201</v>
      </c>
      <c r="C2061" s="31">
        <v>11960054</v>
      </c>
      <c r="D2061" s="31">
        <v>59535</v>
      </c>
      <c r="E2061" s="31" t="s">
        <v>833</v>
      </c>
      <c r="F2061" s="31" t="s">
        <v>834</v>
      </c>
      <c r="G2061" s="31" t="s">
        <v>7151</v>
      </c>
      <c r="H2061" s="31" t="s">
        <v>1988</v>
      </c>
      <c r="I2061" s="31" t="s">
        <v>7152</v>
      </c>
      <c r="J2061" s="31" t="s">
        <v>7205</v>
      </c>
      <c r="K2061" s="31"/>
      <c r="N2061" s="31" t="s">
        <v>7174</v>
      </c>
      <c r="O2061" s="31" t="s">
        <v>871</v>
      </c>
      <c r="Q2061" s="31" t="s">
        <v>842</v>
      </c>
      <c r="R2061" s="31" t="s">
        <v>858</v>
      </c>
      <c r="S2061" s="31" t="s">
        <v>844</v>
      </c>
    </row>
    <row r="2062" spans="1:19" x14ac:dyDescent="0.25">
      <c r="A2062" s="31" t="s">
        <v>7206</v>
      </c>
      <c r="B2062" s="31" t="s">
        <v>7201</v>
      </c>
      <c r="C2062" s="31">
        <v>11960172</v>
      </c>
      <c r="D2062" s="31">
        <v>59536</v>
      </c>
      <c r="E2062" s="31" t="s">
        <v>833</v>
      </c>
      <c r="F2062" s="31" t="s">
        <v>834</v>
      </c>
      <c r="G2062" s="31" t="s">
        <v>7151</v>
      </c>
      <c r="H2062" s="31" t="s">
        <v>1988</v>
      </c>
      <c r="I2062" s="31" t="s">
        <v>7152</v>
      </c>
      <c r="J2062" s="31" t="s">
        <v>7207</v>
      </c>
      <c r="K2062" s="31"/>
      <c r="N2062" s="31" t="s">
        <v>7167</v>
      </c>
    </row>
    <row r="2063" spans="1:19" x14ac:dyDescent="0.25">
      <c r="A2063" s="31" t="s">
        <v>7208</v>
      </c>
      <c r="B2063" s="31" t="s">
        <v>7201</v>
      </c>
      <c r="C2063" s="31">
        <v>11960301</v>
      </c>
      <c r="D2063" s="31">
        <v>59537</v>
      </c>
      <c r="E2063" s="31" t="s">
        <v>833</v>
      </c>
      <c r="F2063" s="31" t="s">
        <v>834</v>
      </c>
      <c r="G2063" s="31" t="s">
        <v>7151</v>
      </c>
      <c r="H2063" s="31" t="s">
        <v>1988</v>
      </c>
      <c r="I2063" s="31" t="s">
        <v>7152</v>
      </c>
      <c r="J2063" s="31" t="s">
        <v>7209</v>
      </c>
      <c r="K2063" s="31"/>
      <c r="N2063" s="31" t="s">
        <v>6976</v>
      </c>
    </row>
    <row r="2064" spans="1:19" x14ac:dyDescent="0.25">
      <c r="A2064" s="31" t="s">
        <v>7210</v>
      </c>
      <c r="B2064" s="31" t="s">
        <v>7201</v>
      </c>
      <c r="C2064" s="31">
        <v>11960466</v>
      </c>
      <c r="D2064" s="31">
        <v>59538</v>
      </c>
      <c r="E2064" s="31" t="s">
        <v>833</v>
      </c>
      <c r="F2064" s="31" t="s">
        <v>834</v>
      </c>
      <c r="G2064" s="31" t="s">
        <v>7151</v>
      </c>
      <c r="H2064" s="31" t="s">
        <v>1988</v>
      </c>
      <c r="I2064" s="31" t="s">
        <v>7152</v>
      </c>
      <c r="J2064" s="31" t="s">
        <v>7211</v>
      </c>
      <c r="K2064" s="31"/>
      <c r="N2064" s="31" t="s">
        <v>7212</v>
      </c>
    </row>
    <row r="2065" spans="1:19" x14ac:dyDescent="0.25">
      <c r="A2065" s="31" t="s">
        <v>7213</v>
      </c>
      <c r="B2065" s="31" t="s">
        <v>7201</v>
      </c>
      <c r="C2065" s="31">
        <v>11960725</v>
      </c>
      <c r="D2065" s="31">
        <v>59540</v>
      </c>
      <c r="E2065" s="31" t="s">
        <v>833</v>
      </c>
      <c r="F2065" s="31" t="s">
        <v>834</v>
      </c>
      <c r="G2065" s="31" t="s">
        <v>7151</v>
      </c>
      <c r="H2065" s="31" t="s">
        <v>1988</v>
      </c>
      <c r="I2065" s="31" t="s">
        <v>7152</v>
      </c>
      <c r="J2065" s="31" t="s">
        <v>7214</v>
      </c>
      <c r="K2065" s="31"/>
      <c r="N2065" s="31" t="s">
        <v>7167</v>
      </c>
    </row>
    <row r="2066" spans="1:19" x14ac:dyDescent="0.25">
      <c r="A2066" s="31" t="s">
        <v>7215</v>
      </c>
      <c r="B2066" s="31" t="s">
        <v>7201</v>
      </c>
      <c r="C2066" s="31">
        <v>11960849</v>
      </c>
      <c r="D2066" s="31">
        <v>59541</v>
      </c>
      <c r="E2066" s="31" t="s">
        <v>833</v>
      </c>
      <c r="F2066" s="31" t="s">
        <v>834</v>
      </c>
      <c r="G2066" s="31" t="s">
        <v>7151</v>
      </c>
      <c r="H2066" s="31" t="s">
        <v>1988</v>
      </c>
      <c r="I2066" s="31" t="s">
        <v>7152</v>
      </c>
      <c r="J2066" s="31" t="s">
        <v>7216</v>
      </c>
      <c r="K2066" s="31"/>
      <c r="N2066" s="31" t="s">
        <v>7217</v>
      </c>
    </row>
    <row r="2067" spans="1:19" x14ac:dyDescent="0.25">
      <c r="A2067" s="31" t="s">
        <v>7218</v>
      </c>
      <c r="B2067" s="31" t="s">
        <v>7219</v>
      </c>
      <c r="C2067" s="31">
        <v>11964201</v>
      </c>
      <c r="D2067" s="31">
        <v>59569</v>
      </c>
      <c r="E2067" s="31" t="s">
        <v>833</v>
      </c>
      <c r="F2067" s="31" t="s">
        <v>834</v>
      </c>
      <c r="G2067" s="31" t="s">
        <v>7151</v>
      </c>
      <c r="H2067" s="31" t="s">
        <v>1988</v>
      </c>
      <c r="I2067" s="31" t="s">
        <v>7157</v>
      </c>
      <c r="J2067" s="31" t="s">
        <v>209</v>
      </c>
      <c r="K2067" s="31"/>
      <c r="N2067" s="31" t="s">
        <v>7220</v>
      </c>
      <c r="O2067" s="31" t="s">
        <v>871</v>
      </c>
      <c r="Q2067" s="31" t="s">
        <v>842</v>
      </c>
      <c r="R2067" s="31" t="s">
        <v>858</v>
      </c>
      <c r="S2067" s="31" t="s">
        <v>844</v>
      </c>
    </row>
    <row r="2068" spans="1:19" x14ac:dyDescent="0.25">
      <c r="A2068" s="31" t="s">
        <v>7221</v>
      </c>
      <c r="B2068" s="31" t="s">
        <v>7166</v>
      </c>
      <c r="C2068" s="31">
        <v>11964901</v>
      </c>
      <c r="D2068" s="31">
        <v>59571</v>
      </c>
      <c r="E2068" s="31" t="s">
        <v>833</v>
      </c>
      <c r="F2068" s="31" t="s">
        <v>834</v>
      </c>
      <c r="G2068" s="31" t="s">
        <v>7151</v>
      </c>
      <c r="H2068" s="31" t="s">
        <v>1988</v>
      </c>
      <c r="I2068" s="31" t="s">
        <v>7157</v>
      </c>
      <c r="J2068" s="31" t="s">
        <v>7222</v>
      </c>
      <c r="K2068" s="31"/>
      <c r="N2068" s="31" t="s">
        <v>7223</v>
      </c>
    </row>
    <row r="2069" spans="1:19" x14ac:dyDescent="0.25">
      <c r="A2069" s="31" t="s">
        <v>7224</v>
      </c>
      <c r="B2069" s="31" t="s">
        <v>7166</v>
      </c>
      <c r="C2069" s="31">
        <v>11965042</v>
      </c>
      <c r="D2069" s="31">
        <v>59572</v>
      </c>
      <c r="E2069" s="31" t="s">
        <v>833</v>
      </c>
      <c r="F2069" s="31" t="s">
        <v>834</v>
      </c>
      <c r="G2069" s="31" t="s">
        <v>7151</v>
      </c>
      <c r="H2069" s="31" t="s">
        <v>1988</v>
      </c>
      <c r="I2069" s="31" t="s">
        <v>7157</v>
      </c>
      <c r="J2069" s="31" t="s">
        <v>7225</v>
      </c>
      <c r="K2069" s="31"/>
      <c r="N2069" s="31" t="s">
        <v>7226</v>
      </c>
      <c r="O2069" s="31" t="s">
        <v>871</v>
      </c>
      <c r="Q2069" s="31" t="s">
        <v>842</v>
      </c>
      <c r="R2069" s="31" t="s">
        <v>858</v>
      </c>
      <c r="S2069" s="31" t="s">
        <v>844</v>
      </c>
    </row>
    <row r="2070" spans="1:19" x14ac:dyDescent="0.25">
      <c r="A2070" s="31" t="s">
        <v>7227</v>
      </c>
      <c r="B2070" s="31" t="s">
        <v>7198</v>
      </c>
      <c r="C2070" s="31">
        <v>11965462</v>
      </c>
      <c r="D2070" s="31">
        <v>59600</v>
      </c>
      <c r="E2070" s="31" t="s">
        <v>833</v>
      </c>
      <c r="F2070" s="31" t="s">
        <v>834</v>
      </c>
      <c r="G2070" s="31" t="s">
        <v>7151</v>
      </c>
      <c r="H2070" s="31" t="s">
        <v>1988</v>
      </c>
      <c r="I2070" s="31" t="s">
        <v>7152</v>
      </c>
      <c r="J2070" s="31" t="s">
        <v>7228</v>
      </c>
      <c r="K2070" s="31"/>
      <c r="N2070" s="31" t="s">
        <v>7229</v>
      </c>
    </row>
    <row r="2071" spans="1:19" x14ac:dyDescent="0.25">
      <c r="A2071" s="31" t="s">
        <v>7230</v>
      </c>
      <c r="B2071" s="31" t="s">
        <v>7232</v>
      </c>
      <c r="C2071" s="31">
        <v>11965583</v>
      </c>
      <c r="D2071" s="31">
        <v>59659</v>
      </c>
      <c r="E2071" s="31" t="s">
        <v>833</v>
      </c>
      <c r="F2071" s="31" t="s">
        <v>834</v>
      </c>
      <c r="G2071" s="31" t="s">
        <v>1987</v>
      </c>
      <c r="H2071" s="31" t="s">
        <v>1988</v>
      </c>
      <c r="I2071" s="31" t="s">
        <v>7231</v>
      </c>
      <c r="J2071" s="31" t="s">
        <v>7233</v>
      </c>
      <c r="K2071" s="31"/>
      <c r="N2071" s="31" t="s">
        <v>7234</v>
      </c>
      <c r="O2071" s="31" t="s">
        <v>857</v>
      </c>
      <c r="Q2071" s="31" t="s">
        <v>842</v>
      </c>
      <c r="R2071" s="31" t="s">
        <v>843</v>
      </c>
      <c r="S2071" s="31" t="s">
        <v>844</v>
      </c>
    </row>
    <row r="2072" spans="1:19" x14ac:dyDescent="0.25">
      <c r="A2072" s="31" t="s">
        <v>7235</v>
      </c>
      <c r="B2072" s="31" t="s">
        <v>7237</v>
      </c>
      <c r="C2072" s="31">
        <v>11975214</v>
      </c>
      <c r="D2072" s="31">
        <v>59643</v>
      </c>
      <c r="E2072" s="31" t="s">
        <v>833</v>
      </c>
      <c r="F2072" s="31" t="s">
        <v>834</v>
      </c>
      <c r="G2072" s="31" t="s">
        <v>7151</v>
      </c>
      <c r="H2072" s="31" t="s">
        <v>1988</v>
      </c>
      <c r="I2072" s="31" t="s">
        <v>7236</v>
      </c>
      <c r="J2072" s="31" t="s">
        <v>7238</v>
      </c>
      <c r="K2072" s="31"/>
      <c r="N2072" s="31" t="s">
        <v>7164</v>
      </c>
      <c r="O2072" s="31" t="s">
        <v>857</v>
      </c>
      <c r="Q2072" s="31" t="s">
        <v>842</v>
      </c>
      <c r="R2072" s="31" t="s">
        <v>858</v>
      </c>
      <c r="S2072" s="31" t="s">
        <v>844</v>
      </c>
    </row>
    <row r="2073" spans="1:19" x14ac:dyDescent="0.25">
      <c r="A2073" s="31" t="s">
        <v>7239</v>
      </c>
      <c r="B2073" s="31" t="s">
        <v>7237</v>
      </c>
      <c r="C2073" s="31">
        <v>11975672</v>
      </c>
      <c r="D2073" s="31">
        <v>59647</v>
      </c>
      <c r="E2073" s="31" t="s">
        <v>833</v>
      </c>
      <c r="F2073" s="31" t="s">
        <v>834</v>
      </c>
      <c r="G2073" s="31" t="s">
        <v>7151</v>
      </c>
      <c r="H2073" s="31" t="s">
        <v>1988</v>
      </c>
      <c r="I2073" s="31" t="s">
        <v>7236</v>
      </c>
      <c r="J2073" s="31" t="s">
        <v>7240</v>
      </c>
      <c r="K2073" s="31"/>
      <c r="N2073" s="31" t="s">
        <v>7241</v>
      </c>
      <c r="O2073" s="31" t="s">
        <v>857</v>
      </c>
      <c r="Q2073" s="31" t="s">
        <v>842</v>
      </c>
      <c r="R2073" s="31" t="s">
        <v>858</v>
      </c>
      <c r="S2073" s="31" t="s">
        <v>844</v>
      </c>
    </row>
    <row r="2074" spans="1:19" x14ac:dyDescent="0.25">
      <c r="A2074" s="31" t="s">
        <v>7242</v>
      </c>
      <c r="B2074" s="31" t="s">
        <v>7244</v>
      </c>
      <c r="C2074" s="31">
        <v>11992000</v>
      </c>
      <c r="D2074" s="31">
        <v>59714</v>
      </c>
      <c r="E2074" s="31" t="s">
        <v>833</v>
      </c>
      <c r="F2074" s="31" t="s">
        <v>850</v>
      </c>
      <c r="G2074" s="31" t="s">
        <v>2678</v>
      </c>
      <c r="H2074" s="31" t="s">
        <v>852</v>
      </c>
      <c r="I2074" s="31" t="s">
        <v>7243</v>
      </c>
      <c r="J2074" s="31" t="s">
        <v>7245</v>
      </c>
      <c r="K2074" s="31"/>
      <c r="N2074" s="31" t="s">
        <v>3906</v>
      </c>
      <c r="O2074" s="31" t="s">
        <v>871</v>
      </c>
      <c r="Q2074" s="31" t="s">
        <v>842</v>
      </c>
      <c r="R2074" s="31" t="s">
        <v>858</v>
      </c>
      <c r="S2074" s="31" t="s">
        <v>844</v>
      </c>
    </row>
    <row r="2075" spans="1:19" x14ac:dyDescent="0.25">
      <c r="A2075" s="31" t="s">
        <v>7246</v>
      </c>
      <c r="B2075" s="31" t="s">
        <v>2680</v>
      </c>
      <c r="C2075" s="31">
        <v>12010532</v>
      </c>
      <c r="D2075" s="31">
        <v>59739</v>
      </c>
      <c r="E2075" s="31" t="s">
        <v>833</v>
      </c>
      <c r="F2075" s="31" t="s">
        <v>850</v>
      </c>
      <c r="G2075" s="31" t="s">
        <v>2678</v>
      </c>
      <c r="H2075" s="31" t="s">
        <v>852</v>
      </c>
      <c r="I2075" s="31" t="s">
        <v>2679</v>
      </c>
      <c r="J2075" s="31" t="s">
        <v>7247</v>
      </c>
      <c r="K2075" s="31"/>
      <c r="N2075" s="31" t="s">
        <v>3462</v>
      </c>
      <c r="O2075" s="31" t="s">
        <v>871</v>
      </c>
      <c r="Q2075" s="31" t="s">
        <v>842</v>
      </c>
      <c r="R2075" s="31" t="s">
        <v>858</v>
      </c>
      <c r="S2075" s="31" t="s">
        <v>844</v>
      </c>
    </row>
    <row r="2076" spans="1:19" x14ac:dyDescent="0.25">
      <c r="A2076" s="31" t="s">
        <v>7248</v>
      </c>
      <c r="B2076" s="31" t="s">
        <v>7249</v>
      </c>
      <c r="C2076" s="31">
        <v>12119218</v>
      </c>
      <c r="D2076" s="31">
        <v>5990</v>
      </c>
      <c r="E2076" s="31" t="s">
        <v>833</v>
      </c>
      <c r="F2076" s="31" t="s">
        <v>850</v>
      </c>
      <c r="G2076" s="31" t="s">
        <v>1282</v>
      </c>
      <c r="H2076" s="31" t="s">
        <v>852</v>
      </c>
      <c r="I2076" s="31" t="s">
        <v>2630</v>
      </c>
      <c r="J2076" s="31" t="s">
        <v>7250</v>
      </c>
      <c r="K2076" s="31"/>
      <c r="N2076" s="31" t="s">
        <v>7251</v>
      </c>
      <c r="O2076" s="31" t="s">
        <v>847</v>
      </c>
      <c r="P2076" s="31" t="s">
        <v>2633</v>
      </c>
      <c r="Q2076" s="31" t="s">
        <v>2590</v>
      </c>
      <c r="S2076" s="31" t="s">
        <v>844</v>
      </c>
    </row>
    <row r="2077" spans="1:19" x14ac:dyDescent="0.25">
      <c r="A2077" s="31" t="s">
        <v>7252</v>
      </c>
      <c r="B2077" s="31" t="s">
        <v>7253</v>
      </c>
      <c r="C2077" s="31">
        <v>12300074</v>
      </c>
      <c r="D2077" s="31">
        <v>60161</v>
      </c>
      <c r="E2077" s="31" t="s">
        <v>833</v>
      </c>
      <c r="F2077" s="31" t="s">
        <v>834</v>
      </c>
      <c r="G2077" s="31" t="s">
        <v>2578</v>
      </c>
      <c r="H2077" s="31" t="s">
        <v>1291</v>
      </c>
      <c r="I2077" s="31" t="s">
        <v>3912</v>
      </c>
      <c r="J2077" s="31" t="s">
        <v>7254</v>
      </c>
      <c r="K2077" s="31"/>
      <c r="N2077" s="31" t="s">
        <v>7255</v>
      </c>
      <c r="O2077" s="31" t="s">
        <v>871</v>
      </c>
      <c r="Q2077" s="31" t="s">
        <v>842</v>
      </c>
      <c r="R2077" s="31" t="s">
        <v>858</v>
      </c>
      <c r="S2077" s="31" t="s">
        <v>844</v>
      </c>
    </row>
    <row r="2078" spans="1:19" x14ac:dyDescent="0.25">
      <c r="A2078" s="31" t="s">
        <v>7256</v>
      </c>
      <c r="B2078" s="31" t="s">
        <v>7257</v>
      </c>
      <c r="C2078" s="31">
        <v>12302769</v>
      </c>
      <c r="D2078" s="31">
        <v>60109</v>
      </c>
      <c r="E2078" s="31" t="s">
        <v>833</v>
      </c>
      <c r="F2078" s="31" t="s">
        <v>834</v>
      </c>
      <c r="G2078" s="31" t="s">
        <v>2578</v>
      </c>
      <c r="H2078" s="31" t="s">
        <v>1291</v>
      </c>
      <c r="I2078" s="31" t="s">
        <v>5418</v>
      </c>
      <c r="J2078" s="31" t="s">
        <v>7258</v>
      </c>
      <c r="K2078" s="31"/>
      <c r="N2078" s="31" t="s">
        <v>7259</v>
      </c>
      <c r="O2078" s="31" t="s">
        <v>857</v>
      </c>
      <c r="Q2078" s="31" t="s">
        <v>842</v>
      </c>
      <c r="R2078" s="31" t="s">
        <v>858</v>
      </c>
      <c r="S2078" s="31" t="s">
        <v>844</v>
      </c>
    </row>
    <row r="2079" spans="1:19" x14ac:dyDescent="0.25">
      <c r="A2079" s="31" t="s">
        <v>7260</v>
      </c>
      <c r="B2079" s="31" t="s">
        <v>7262</v>
      </c>
      <c r="C2079" s="31">
        <v>12305055</v>
      </c>
      <c r="D2079" s="31">
        <v>60115</v>
      </c>
      <c r="E2079" s="31" t="s">
        <v>833</v>
      </c>
      <c r="F2079" s="31" t="s">
        <v>834</v>
      </c>
      <c r="G2079" s="31" t="s">
        <v>2578</v>
      </c>
      <c r="H2079" s="31" t="s">
        <v>1291</v>
      </c>
      <c r="I2079" s="31" t="s">
        <v>7261</v>
      </c>
      <c r="J2079" s="31" t="s">
        <v>7263</v>
      </c>
      <c r="K2079" s="31"/>
      <c r="N2079" s="31" t="s">
        <v>1446</v>
      </c>
    </row>
    <row r="2080" spans="1:19" x14ac:dyDescent="0.25">
      <c r="A2080" s="31" t="s">
        <v>7264</v>
      </c>
      <c r="B2080" s="31" t="s">
        <v>5410</v>
      </c>
      <c r="C2080" s="31">
        <v>12310195</v>
      </c>
      <c r="D2080" s="31">
        <v>60128</v>
      </c>
      <c r="E2080" s="31" t="s">
        <v>833</v>
      </c>
      <c r="F2080" s="31" t="s">
        <v>834</v>
      </c>
      <c r="G2080" s="31" t="s">
        <v>2578</v>
      </c>
      <c r="H2080" s="31" t="s">
        <v>1291</v>
      </c>
      <c r="I2080" s="31" t="s">
        <v>5409</v>
      </c>
      <c r="J2080" s="31" t="s">
        <v>7265</v>
      </c>
      <c r="K2080" s="31"/>
      <c r="N2080" s="31" t="s">
        <v>2222</v>
      </c>
      <c r="O2080" s="31" t="s">
        <v>841</v>
      </c>
      <c r="Q2080" s="31" t="s">
        <v>842</v>
      </c>
      <c r="R2080" s="31" t="s">
        <v>858</v>
      </c>
      <c r="S2080" s="31" t="s">
        <v>844</v>
      </c>
    </row>
    <row r="2081" spans="1:19" x14ac:dyDescent="0.25">
      <c r="A2081" s="31" t="s">
        <v>7266</v>
      </c>
      <c r="B2081" s="31" t="s">
        <v>3957</v>
      </c>
      <c r="C2081" s="31">
        <v>12311366</v>
      </c>
      <c r="D2081" s="31">
        <v>60135</v>
      </c>
      <c r="E2081" s="31" t="s">
        <v>833</v>
      </c>
      <c r="F2081" s="31" t="s">
        <v>834</v>
      </c>
      <c r="G2081" s="31" t="s">
        <v>2578</v>
      </c>
      <c r="H2081" s="31" t="s">
        <v>1291</v>
      </c>
      <c r="I2081" s="31" t="s">
        <v>3956</v>
      </c>
      <c r="J2081" s="31" t="s">
        <v>7267</v>
      </c>
      <c r="K2081" s="31"/>
      <c r="N2081" s="31" t="s">
        <v>7268</v>
      </c>
      <c r="O2081" s="31" t="s">
        <v>871</v>
      </c>
      <c r="Q2081" s="31" t="s">
        <v>842</v>
      </c>
      <c r="R2081" s="31" t="s">
        <v>858</v>
      </c>
      <c r="S2081" s="31" t="s">
        <v>844</v>
      </c>
    </row>
    <row r="2082" spans="1:19" x14ac:dyDescent="0.25">
      <c r="A2082" s="31" t="s">
        <v>7269</v>
      </c>
      <c r="B2082" s="31" t="s">
        <v>7270</v>
      </c>
      <c r="C2082" s="31">
        <v>12314601</v>
      </c>
      <c r="D2082" s="31">
        <v>60154</v>
      </c>
      <c r="E2082" s="31" t="s">
        <v>833</v>
      </c>
      <c r="F2082" s="31" t="s">
        <v>834</v>
      </c>
      <c r="G2082" s="31" t="s">
        <v>1297</v>
      </c>
      <c r="H2082" s="31" t="s">
        <v>1291</v>
      </c>
      <c r="I2082" s="31" t="s">
        <v>1298</v>
      </c>
      <c r="J2082" s="31" t="s">
        <v>7271</v>
      </c>
      <c r="K2082" s="31"/>
      <c r="N2082" s="31" t="s">
        <v>7272</v>
      </c>
    </row>
    <row r="2083" spans="1:19" x14ac:dyDescent="0.25">
      <c r="A2083" s="31" t="s">
        <v>7273</v>
      </c>
      <c r="B2083" s="31" t="s">
        <v>2529</v>
      </c>
      <c r="C2083" s="31">
        <v>12317805</v>
      </c>
      <c r="D2083" s="31">
        <v>60201</v>
      </c>
      <c r="E2083" s="31" t="s">
        <v>833</v>
      </c>
      <c r="F2083" s="31" t="s">
        <v>834</v>
      </c>
      <c r="G2083" s="31" t="s">
        <v>2522</v>
      </c>
      <c r="H2083" s="31" t="s">
        <v>1291</v>
      </c>
      <c r="I2083" s="31" t="s">
        <v>2528</v>
      </c>
      <c r="J2083" s="31" t="s">
        <v>7274</v>
      </c>
      <c r="K2083" s="31"/>
      <c r="N2083" s="31" t="s">
        <v>7275</v>
      </c>
      <c r="O2083" s="31" t="s">
        <v>871</v>
      </c>
      <c r="Q2083" s="31" t="s">
        <v>842</v>
      </c>
      <c r="R2083" s="31" t="s">
        <v>858</v>
      </c>
      <c r="S2083" s="31" t="s">
        <v>844</v>
      </c>
    </row>
    <row r="2084" spans="1:19" x14ac:dyDescent="0.25">
      <c r="A2084" s="31" t="s">
        <v>7276</v>
      </c>
      <c r="B2084" s="31" t="s">
        <v>2529</v>
      </c>
      <c r="C2084" s="31">
        <v>12318061</v>
      </c>
      <c r="D2084" s="31">
        <v>60202</v>
      </c>
      <c r="E2084" s="31" t="s">
        <v>833</v>
      </c>
      <c r="F2084" s="31" t="s">
        <v>834</v>
      </c>
      <c r="G2084" s="31" t="s">
        <v>2522</v>
      </c>
      <c r="H2084" s="31" t="s">
        <v>1291</v>
      </c>
      <c r="I2084" s="31" t="s">
        <v>2528</v>
      </c>
      <c r="J2084" s="31" t="s">
        <v>7277</v>
      </c>
      <c r="K2084" s="31"/>
      <c r="N2084" s="31" t="s">
        <v>7278</v>
      </c>
      <c r="O2084" s="31" t="s">
        <v>847</v>
      </c>
      <c r="P2084" s="31" t="s">
        <v>7279</v>
      </c>
      <c r="Q2084" s="31" t="s">
        <v>842</v>
      </c>
      <c r="R2084" s="31" t="s">
        <v>843</v>
      </c>
      <c r="S2084" s="31" t="s">
        <v>844</v>
      </c>
    </row>
    <row r="2085" spans="1:19" x14ac:dyDescent="0.25">
      <c r="A2085" s="31" t="s">
        <v>7280</v>
      </c>
      <c r="B2085" s="31" t="s">
        <v>3941</v>
      </c>
      <c r="C2085" s="31">
        <v>12318268</v>
      </c>
      <c r="D2085" s="31">
        <v>60203</v>
      </c>
      <c r="E2085" s="31" t="s">
        <v>833</v>
      </c>
      <c r="F2085" s="31" t="s">
        <v>834</v>
      </c>
      <c r="G2085" s="31" t="s">
        <v>2522</v>
      </c>
      <c r="H2085" s="31" t="s">
        <v>1291</v>
      </c>
      <c r="I2085" s="31" t="s">
        <v>3940</v>
      </c>
      <c r="J2085" s="31" t="s">
        <v>7281</v>
      </c>
      <c r="K2085" s="31"/>
      <c r="N2085" s="31" t="s">
        <v>3943</v>
      </c>
      <c r="O2085" s="31" t="s">
        <v>1601</v>
      </c>
      <c r="P2085" s="31" t="s">
        <v>5214</v>
      </c>
      <c r="Q2085" s="31" t="s">
        <v>842</v>
      </c>
      <c r="R2085" s="31" t="s">
        <v>843</v>
      </c>
      <c r="S2085" s="31" t="s">
        <v>844</v>
      </c>
    </row>
    <row r="2086" spans="1:19" x14ac:dyDescent="0.25">
      <c r="A2086" s="31" t="s">
        <v>7282</v>
      </c>
      <c r="B2086" s="31" t="s">
        <v>3941</v>
      </c>
      <c r="C2086" s="31">
        <v>12318622</v>
      </c>
      <c r="D2086" s="31">
        <v>60204</v>
      </c>
      <c r="E2086" s="31" t="s">
        <v>833</v>
      </c>
      <c r="F2086" s="31" t="s">
        <v>834</v>
      </c>
      <c r="G2086" s="31" t="s">
        <v>2522</v>
      </c>
      <c r="H2086" s="31" t="s">
        <v>1291</v>
      </c>
      <c r="I2086" s="31" t="s">
        <v>3940</v>
      </c>
      <c r="J2086" s="31" t="s">
        <v>7283</v>
      </c>
      <c r="K2086" s="31"/>
      <c r="N2086" s="31" t="s">
        <v>5400</v>
      </c>
    </row>
    <row r="2087" spans="1:19" x14ac:dyDescent="0.25">
      <c r="A2087" s="31" t="s">
        <v>7284</v>
      </c>
      <c r="B2087" s="31" t="s">
        <v>7285</v>
      </c>
      <c r="C2087" s="31">
        <v>12320238</v>
      </c>
      <c r="D2087" s="31">
        <v>60209</v>
      </c>
      <c r="E2087" s="31" t="s">
        <v>833</v>
      </c>
      <c r="F2087" s="31" t="s">
        <v>834</v>
      </c>
      <c r="G2087" s="31" t="s">
        <v>1290</v>
      </c>
      <c r="H2087" s="31" t="s">
        <v>1291</v>
      </c>
      <c r="I2087" s="31" t="s">
        <v>2496</v>
      </c>
      <c r="J2087" s="31" t="s">
        <v>6423</v>
      </c>
      <c r="K2087" s="31"/>
      <c r="N2087" s="31" t="s">
        <v>7286</v>
      </c>
      <c r="O2087" s="31" t="s">
        <v>871</v>
      </c>
      <c r="Q2087" s="31" t="s">
        <v>842</v>
      </c>
      <c r="R2087" s="31" t="s">
        <v>858</v>
      </c>
      <c r="S2087" s="31" t="s">
        <v>844</v>
      </c>
    </row>
    <row r="2088" spans="1:19" x14ac:dyDescent="0.25">
      <c r="A2088" s="31" t="s">
        <v>7287</v>
      </c>
      <c r="B2088" s="31" t="s">
        <v>7288</v>
      </c>
      <c r="C2088" s="31">
        <v>12322117</v>
      </c>
      <c r="D2088" s="31">
        <v>60214</v>
      </c>
      <c r="E2088" s="31" t="s">
        <v>833</v>
      </c>
      <c r="F2088" s="31" t="s">
        <v>834</v>
      </c>
      <c r="G2088" s="31" t="s">
        <v>1290</v>
      </c>
      <c r="H2088" s="31" t="s">
        <v>1291</v>
      </c>
      <c r="I2088" s="31" t="s">
        <v>2534</v>
      </c>
      <c r="J2088" s="31" t="s">
        <v>7289</v>
      </c>
      <c r="K2088" s="31"/>
      <c r="N2088" s="31" t="s">
        <v>1825</v>
      </c>
    </row>
    <row r="2089" spans="1:19" x14ac:dyDescent="0.25">
      <c r="A2089" s="31" t="s">
        <v>7290</v>
      </c>
      <c r="B2089" s="31" t="s">
        <v>7292</v>
      </c>
      <c r="C2089" s="31">
        <v>12322535</v>
      </c>
      <c r="D2089" s="31">
        <v>60215</v>
      </c>
      <c r="E2089" s="31" t="s">
        <v>833</v>
      </c>
      <c r="F2089" s="31" t="s">
        <v>834</v>
      </c>
      <c r="G2089" s="31" t="s">
        <v>1290</v>
      </c>
      <c r="H2089" s="31" t="s">
        <v>1291</v>
      </c>
      <c r="I2089" s="31" t="s">
        <v>7291</v>
      </c>
      <c r="J2089" s="31" t="s">
        <v>7293</v>
      </c>
      <c r="K2089" s="31"/>
      <c r="N2089" s="31" t="s">
        <v>1948</v>
      </c>
      <c r="O2089" s="31" t="s">
        <v>871</v>
      </c>
      <c r="Q2089" s="31" t="s">
        <v>842</v>
      </c>
      <c r="R2089" s="31" t="s">
        <v>858</v>
      </c>
      <c r="S2089" s="31" t="s">
        <v>844</v>
      </c>
    </row>
    <row r="2090" spans="1:19" x14ac:dyDescent="0.25">
      <c r="A2090" s="31" t="s">
        <v>7294</v>
      </c>
      <c r="B2090" s="31" t="s">
        <v>3920</v>
      </c>
      <c r="C2090" s="31">
        <v>12323052</v>
      </c>
      <c r="D2090" s="31">
        <v>60217</v>
      </c>
      <c r="E2090" s="31" t="s">
        <v>833</v>
      </c>
      <c r="F2090" s="31" t="s">
        <v>834</v>
      </c>
      <c r="G2090" s="31" t="s">
        <v>2522</v>
      </c>
      <c r="H2090" s="31" t="s">
        <v>1291</v>
      </c>
      <c r="I2090" s="31" t="s">
        <v>2523</v>
      </c>
      <c r="J2090" s="31" t="s">
        <v>6488</v>
      </c>
      <c r="K2090" s="31"/>
      <c r="N2090" s="31" t="s">
        <v>7295</v>
      </c>
      <c r="O2090" s="31" t="s">
        <v>841</v>
      </c>
      <c r="Q2090" s="31" t="s">
        <v>842</v>
      </c>
      <c r="R2090" s="31" t="s">
        <v>843</v>
      </c>
      <c r="S2090" s="31" t="s">
        <v>844</v>
      </c>
    </row>
    <row r="2091" spans="1:19" x14ac:dyDescent="0.25">
      <c r="A2091" s="31" t="s">
        <v>7296</v>
      </c>
      <c r="B2091" s="31" t="s">
        <v>7297</v>
      </c>
      <c r="C2091" s="31">
        <v>12323498</v>
      </c>
      <c r="D2091" s="31">
        <v>60218</v>
      </c>
      <c r="E2091" s="31" t="s">
        <v>833</v>
      </c>
      <c r="F2091" s="31" t="s">
        <v>834</v>
      </c>
      <c r="G2091" s="31" t="s">
        <v>2522</v>
      </c>
      <c r="H2091" s="31" t="s">
        <v>1291</v>
      </c>
      <c r="I2091" s="31" t="s">
        <v>2523</v>
      </c>
      <c r="J2091" s="31" t="s">
        <v>7298</v>
      </c>
      <c r="K2091" s="31"/>
      <c r="N2091" s="31" t="s">
        <v>1806</v>
      </c>
    </row>
    <row r="2092" spans="1:19" x14ac:dyDescent="0.25">
      <c r="A2092" s="31" t="s">
        <v>7299</v>
      </c>
      <c r="B2092" s="31" t="s">
        <v>3920</v>
      </c>
      <c r="C2092" s="31">
        <v>12323765</v>
      </c>
      <c r="D2092" s="31">
        <v>60219</v>
      </c>
      <c r="E2092" s="31" t="s">
        <v>833</v>
      </c>
      <c r="F2092" s="31" t="s">
        <v>834</v>
      </c>
      <c r="G2092" s="31" t="s">
        <v>2522</v>
      </c>
      <c r="H2092" s="31" t="s">
        <v>1291</v>
      </c>
      <c r="I2092" s="31" t="s">
        <v>2523</v>
      </c>
      <c r="J2092" s="31" t="s">
        <v>7300</v>
      </c>
      <c r="K2092" s="31"/>
      <c r="N2092" s="31" t="s">
        <v>1803</v>
      </c>
      <c r="O2092" s="31" t="s">
        <v>847</v>
      </c>
      <c r="P2092" s="31" t="s">
        <v>5383</v>
      </c>
      <c r="Q2092" s="31" t="s">
        <v>842</v>
      </c>
      <c r="R2092" s="31" t="s">
        <v>843</v>
      </c>
      <c r="S2092" s="31" t="s">
        <v>844</v>
      </c>
    </row>
    <row r="2093" spans="1:19" x14ac:dyDescent="0.25">
      <c r="A2093" s="31" t="s">
        <v>7301</v>
      </c>
      <c r="B2093" s="31" t="s">
        <v>3920</v>
      </c>
      <c r="C2093" s="31">
        <v>12324372</v>
      </c>
      <c r="D2093" s="31">
        <v>60220</v>
      </c>
      <c r="E2093" s="31" t="s">
        <v>833</v>
      </c>
      <c r="F2093" s="31" t="s">
        <v>834</v>
      </c>
      <c r="G2093" s="31" t="s">
        <v>2522</v>
      </c>
      <c r="H2093" s="31" t="s">
        <v>1291</v>
      </c>
      <c r="I2093" s="31" t="s">
        <v>2523</v>
      </c>
      <c r="J2093" s="31" t="s">
        <v>7302</v>
      </c>
      <c r="K2093" s="31"/>
      <c r="N2093" s="31" t="s">
        <v>2318</v>
      </c>
      <c r="O2093" s="31" t="s">
        <v>871</v>
      </c>
      <c r="Q2093" s="31" t="s">
        <v>842</v>
      </c>
      <c r="R2093" s="31" t="s">
        <v>858</v>
      </c>
      <c r="S2093" s="31" t="s">
        <v>844</v>
      </c>
    </row>
    <row r="2094" spans="1:19" x14ac:dyDescent="0.25">
      <c r="A2094" s="31" t="s">
        <v>7303</v>
      </c>
      <c r="B2094" s="31" t="s">
        <v>7305</v>
      </c>
      <c r="C2094" s="31">
        <v>12325895</v>
      </c>
      <c r="D2094" s="31">
        <v>60223</v>
      </c>
      <c r="E2094" s="31" t="s">
        <v>833</v>
      </c>
      <c r="F2094" s="31" t="s">
        <v>834</v>
      </c>
      <c r="G2094" s="31" t="s">
        <v>2144</v>
      </c>
      <c r="H2094" s="31" t="s">
        <v>1291</v>
      </c>
      <c r="I2094" s="31" t="s">
        <v>7304</v>
      </c>
      <c r="J2094" s="31" t="s">
        <v>7306</v>
      </c>
      <c r="K2094" s="31"/>
      <c r="N2094" s="31" t="s">
        <v>2175</v>
      </c>
      <c r="O2094" s="31" t="s">
        <v>871</v>
      </c>
      <c r="Q2094" s="31" t="s">
        <v>842</v>
      </c>
      <c r="R2094" s="31" t="s">
        <v>858</v>
      </c>
      <c r="S2094" s="31" t="s">
        <v>844</v>
      </c>
    </row>
    <row r="2095" spans="1:19" x14ac:dyDescent="0.25">
      <c r="A2095" s="31" t="s">
        <v>7307</v>
      </c>
      <c r="B2095" s="31" t="s">
        <v>1293</v>
      </c>
      <c r="C2095" s="31">
        <v>12333418</v>
      </c>
      <c r="D2095" s="31">
        <v>60245</v>
      </c>
      <c r="E2095" s="31" t="s">
        <v>833</v>
      </c>
      <c r="F2095" s="31" t="s">
        <v>834</v>
      </c>
      <c r="G2095" s="31" t="s">
        <v>1290</v>
      </c>
      <c r="H2095" s="31" t="s">
        <v>1291</v>
      </c>
      <c r="I2095" s="31" t="s">
        <v>1292</v>
      </c>
      <c r="J2095" s="31" t="s">
        <v>1098</v>
      </c>
      <c r="K2095" s="31"/>
      <c r="N2095" s="31" t="s">
        <v>7308</v>
      </c>
    </row>
    <row r="2096" spans="1:19" x14ac:dyDescent="0.25">
      <c r="A2096" s="31" t="s">
        <v>7309</v>
      </c>
      <c r="B2096" s="31" t="s">
        <v>5192</v>
      </c>
      <c r="C2096" s="31">
        <v>12411256</v>
      </c>
      <c r="D2096" s="31">
        <v>6088</v>
      </c>
      <c r="E2096" s="31" t="s">
        <v>833</v>
      </c>
      <c r="F2096" s="31" t="s">
        <v>834</v>
      </c>
      <c r="G2096" s="31" t="s">
        <v>4145</v>
      </c>
      <c r="H2096" s="31" t="s">
        <v>836</v>
      </c>
      <c r="I2096" s="31" t="s">
        <v>4146</v>
      </c>
      <c r="J2096" s="31" t="s">
        <v>2369</v>
      </c>
      <c r="K2096" s="31"/>
      <c r="N2096" s="31" t="s">
        <v>5198</v>
      </c>
      <c r="O2096" s="31" t="s">
        <v>847</v>
      </c>
      <c r="P2096" s="31" t="s">
        <v>5194</v>
      </c>
      <c r="Q2096" s="31" t="s">
        <v>2590</v>
      </c>
      <c r="S2096" s="31" t="s">
        <v>844</v>
      </c>
    </row>
    <row r="2097" spans="1:19" x14ac:dyDescent="0.25">
      <c r="A2097" s="31" t="s">
        <v>7310</v>
      </c>
      <c r="B2097" s="31" t="s">
        <v>7311</v>
      </c>
      <c r="C2097" s="31">
        <v>12416027</v>
      </c>
      <c r="D2097" s="31">
        <v>6083</v>
      </c>
      <c r="E2097" s="31" t="s">
        <v>833</v>
      </c>
      <c r="F2097" s="31" t="s">
        <v>834</v>
      </c>
      <c r="G2097" s="31" t="s">
        <v>4145</v>
      </c>
      <c r="H2097" s="31" t="s">
        <v>836</v>
      </c>
      <c r="I2097" s="31" t="s">
        <v>4146</v>
      </c>
      <c r="J2097" s="31" t="s">
        <v>7312</v>
      </c>
      <c r="K2097" s="31"/>
      <c r="N2097" s="31" t="s">
        <v>7313</v>
      </c>
      <c r="O2097" s="31" t="s">
        <v>847</v>
      </c>
      <c r="P2097" s="31" t="s">
        <v>7314</v>
      </c>
      <c r="Q2097" s="31" t="s">
        <v>2590</v>
      </c>
      <c r="S2097" s="31" t="s">
        <v>844</v>
      </c>
    </row>
    <row r="2098" spans="1:19" x14ac:dyDescent="0.25">
      <c r="A2098" s="31" t="s">
        <v>7315</v>
      </c>
      <c r="B2098" s="31" t="s">
        <v>7316</v>
      </c>
      <c r="C2098" s="31">
        <v>12417201</v>
      </c>
      <c r="D2098" s="31">
        <v>6084</v>
      </c>
      <c r="E2098" s="31" t="s">
        <v>833</v>
      </c>
      <c r="F2098" s="31" t="s">
        <v>834</v>
      </c>
      <c r="G2098" s="31" t="s">
        <v>4145</v>
      </c>
      <c r="H2098" s="31" t="s">
        <v>836</v>
      </c>
      <c r="I2098" s="31" t="s">
        <v>4146</v>
      </c>
      <c r="J2098" s="31" t="s">
        <v>7317</v>
      </c>
      <c r="K2098" s="31"/>
      <c r="N2098" s="31" t="s">
        <v>7318</v>
      </c>
      <c r="O2098" s="31" t="s">
        <v>847</v>
      </c>
      <c r="P2098" s="31" t="s">
        <v>5194</v>
      </c>
      <c r="Q2098" s="31" t="s">
        <v>2590</v>
      </c>
      <c r="S2098" s="31" t="s">
        <v>844</v>
      </c>
    </row>
    <row r="2099" spans="1:19" x14ac:dyDescent="0.25">
      <c r="A2099" s="31" t="s">
        <v>7319</v>
      </c>
      <c r="B2099" s="31" t="s">
        <v>5423</v>
      </c>
      <c r="C2099" s="31">
        <v>12462475</v>
      </c>
      <c r="D2099" s="31">
        <v>61398</v>
      </c>
      <c r="E2099" s="31" t="s">
        <v>833</v>
      </c>
      <c r="F2099" s="31" t="s">
        <v>834</v>
      </c>
      <c r="G2099" s="31" t="s">
        <v>2578</v>
      </c>
      <c r="H2099" s="31" t="s">
        <v>1291</v>
      </c>
      <c r="I2099" s="31" t="s">
        <v>5385</v>
      </c>
      <c r="J2099" s="31" t="s">
        <v>7320</v>
      </c>
      <c r="K2099" s="31"/>
      <c r="N2099" s="31" t="s">
        <v>7321</v>
      </c>
      <c r="O2099" s="31" t="s">
        <v>847</v>
      </c>
      <c r="P2099" s="31" t="s">
        <v>7322</v>
      </c>
      <c r="Q2099" s="31" t="s">
        <v>842</v>
      </c>
      <c r="R2099" s="31" t="s">
        <v>843</v>
      </c>
      <c r="S2099" s="31" t="s">
        <v>844</v>
      </c>
    </row>
    <row r="2100" spans="1:19" x14ac:dyDescent="0.25">
      <c r="A2100" s="31" t="s">
        <v>7323</v>
      </c>
      <c r="B2100" s="31" t="s">
        <v>7324</v>
      </c>
      <c r="C2100" s="31">
        <v>12471946</v>
      </c>
      <c r="D2100" s="31">
        <v>61404</v>
      </c>
      <c r="E2100" s="31" t="s">
        <v>833</v>
      </c>
      <c r="F2100" s="31" t="s">
        <v>834</v>
      </c>
      <c r="G2100" s="31" t="s">
        <v>2578</v>
      </c>
      <c r="H2100" s="31" t="s">
        <v>1291</v>
      </c>
      <c r="I2100" s="31" t="s">
        <v>2579</v>
      </c>
      <c r="J2100" s="31" t="s">
        <v>5715</v>
      </c>
      <c r="K2100" s="31"/>
      <c r="N2100" s="31" t="s">
        <v>7325</v>
      </c>
      <c r="O2100" s="31" t="s">
        <v>847</v>
      </c>
      <c r="P2100" s="31" t="s">
        <v>5214</v>
      </c>
      <c r="Q2100" s="31" t="s">
        <v>842</v>
      </c>
      <c r="R2100" s="31" t="s">
        <v>858</v>
      </c>
      <c r="S2100" s="31" t="s">
        <v>844</v>
      </c>
    </row>
    <row r="2101" spans="1:19" x14ac:dyDescent="0.25">
      <c r="A2101" s="31" t="s">
        <v>7326</v>
      </c>
      <c r="B2101" s="31" t="s">
        <v>5433</v>
      </c>
      <c r="C2101" s="31">
        <v>12473033</v>
      </c>
      <c r="D2101" s="31">
        <v>61407</v>
      </c>
      <c r="E2101" s="31" t="s">
        <v>833</v>
      </c>
      <c r="F2101" s="31" t="s">
        <v>834</v>
      </c>
      <c r="G2101" s="31" t="s">
        <v>2522</v>
      </c>
      <c r="H2101" s="31" t="s">
        <v>1291</v>
      </c>
      <c r="I2101" s="31" t="s">
        <v>2523</v>
      </c>
      <c r="J2101" s="31" t="s">
        <v>7302</v>
      </c>
      <c r="K2101" s="31"/>
      <c r="N2101" s="31" t="s">
        <v>7327</v>
      </c>
      <c r="O2101" s="31" t="s">
        <v>857</v>
      </c>
      <c r="Q2101" s="31" t="s">
        <v>842</v>
      </c>
      <c r="R2101" s="31" t="s">
        <v>1454</v>
      </c>
      <c r="S2101" s="31" t="s">
        <v>844</v>
      </c>
    </row>
    <row r="2102" spans="1:19" x14ac:dyDescent="0.25">
      <c r="A2102" s="31" t="s">
        <v>7328</v>
      </c>
      <c r="B2102" s="31" t="s">
        <v>2497</v>
      </c>
      <c r="C2102" s="31">
        <v>12476876</v>
      </c>
      <c r="D2102" s="31">
        <v>61416</v>
      </c>
      <c r="E2102" s="31" t="s">
        <v>833</v>
      </c>
      <c r="F2102" s="31" t="s">
        <v>834</v>
      </c>
      <c r="G2102" s="31" t="s">
        <v>1290</v>
      </c>
      <c r="H2102" s="31" t="s">
        <v>1291</v>
      </c>
      <c r="I2102" s="31" t="s">
        <v>2496</v>
      </c>
      <c r="J2102" s="31" t="s">
        <v>2762</v>
      </c>
      <c r="K2102" s="31"/>
      <c r="N2102" s="31" t="s">
        <v>7329</v>
      </c>
      <c r="O2102" s="31" t="s">
        <v>871</v>
      </c>
      <c r="Q2102" s="31" t="s">
        <v>842</v>
      </c>
      <c r="R2102" s="31" t="s">
        <v>858</v>
      </c>
      <c r="S2102" s="31" t="s">
        <v>844</v>
      </c>
    </row>
    <row r="2103" spans="1:19" x14ac:dyDescent="0.25">
      <c r="A2103" s="31" t="s">
        <v>7330</v>
      </c>
      <c r="B2103" s="31" t="s">
        <v>7333</v>
      </c>
      <c r="C2103" s="31">
        <v>12478303</v>
      </c>
      <c r="D2103" s="31">
        <v>61419</v>
      </c>
      <c r="E2103" s="31" t="s">
        <v>833</v>
      </c>
      <c r="F2103" s="31" t="s">
        <v>834</v>
      </c>
      <c r="G2103" s="31" t="s">
        <v>7331</v>
      </c>
      <c r="H2103" s="31" t="s">
        <v>1291</v>
      </c>
      <c r="I2103" s="31" t="s">
        <v>7332</v>
      </c>
      <c r="J2103" s="31" t="s">
        <v>3312</v>
      </c>
      <c r="K2103" s="31"/>
      <c r="N2103" s="31" t="s">
        <v>1806</v>
      </c>
    </row>
    <row r="2104" spans="1:19" x14ac:dyDescent="0.25">
      <c r="A2104" s="31" t="s">
        <v>7334</v>
      </c>
      <c r="B2104" s="31" t="s">
        <v>2981</v>
      </c>
      <c r="C2104" s="31">
        <v>12536076</v>
      </c>
      <c r="D2104" s="31">
        <v>61756</v>
      </c>
      <c r="E2104" s="31" t="s">
        <v>833</v>
      </c>
      <c r="F2104" s="31" t="s">
        <v>834</v>
      </c>
      <c r="G2104" s="31" t="s">
        <v>1987</v>
      </c>
      <c r="H2104" s="31" t="s">
        <v>1988</v>
      </c>
      <c r="I2104" s="31" t="s">
        <v>2980</v>
      </c>
      <c r="J2104" s="31" t="s">
        <v>3000</v>
      </c>
      <c r="K2104" s="31"/>
      <c r="N2104" s="31" t="s">
        <v>7335</v>
      </c>
      <c r="O2104" s="31" t="s">
        <v>857</v>
      </c>
      <c r="Q2104" s="31" t="s">
        <v>842</v>
      </c>
      <c r="R2104" s="31" t="s">
        <v>858</v>
      </c>
      <c r="S2104" s="31" t="s">
        <v>844</v>
      </c>
    </row>
    <row r="2105" spans="1:19" x14ac:dyDescent="0.25">
      <c r="A2105" s="31" t="s">
        <v>7336</v>
      </c>
      <c r="B2105" s="31" t="s">
        <v>5593</v>
      </c>
      <c r="C2105" s="31">
        <v>12537590</v>
      </c>
      <c r="D2105" s="31">
        <v>61760</v>
      </c>
      <c r="E2105" s="31" t="s">
        <v>833</v>
      </c>
      <c r="F2105" s="31" t="s">
        <v>834</v>
      </c>
      <c r="G2105" s="31" t="s">
        <v>1987</v>
      </c>
      <c r="H2105" s="31" t="s">
        <v>1988</v>
      </c>
      <c r="I2105" s="31" t="s">
        <v>2980</v>
      </c>
      <c r="J2105" s="31" t="s">
        <v>7337</v>
      </c>
      <c r="K2105" s="31"/>
      <c r="N2105" s="31" t="s">
        <v>7338</v>
      </c>
      <c r="O2105" s="31" t="s">
        <v>871</v>
      </c>
      <c r="Q2105" s="31" t="s">
        <v>842</v>
      </c>
      <c r="R2105" s="31" t="s">
        <v>858</v>
      </c>
      <c r="S2105" s="31" t="s">
        <v>844</v>
      </c>
    </row>
    <row r="2106" spans="1:19" x14ac:dyDescent="0.25">
      <c r="A2106" s="31" t="s">
        <v>7339</v>
      </c>
      <c r="B2106" s="31" t="s">
        <v>5727</v>
      </c>
      <c r="C2106" s="31">
        <v>12537909</v>
      </c>
      <c r="D2106" s="31">
        <v>61770</v>
      </c>
      <c r="E2106" s="31" t="s">
        <v>833</v>
      </c>
      <c r="F2106" s="31" t="s">
        <v>834</v>
      </c>
      <c r="G2106" s="31" t="s">
        <v>1987</v>
      </c>
      <c r="H2106" s="31" t="s">
        <v>1988</v>
      </c>
      <c r="I2106" s="31" t="s">
        <v>2019</v>
      </c>
      <c r="J2106" s="31" t="s">
        <v>5125</v>
      </c>
      <c r="K2106" s="31"/>
      <c r="N2106" s="31" t="s">
        <v>7340</v>
      </c>
      <c r="O2106" s="31" t="s">
        <v>841</v>
      </c>
      <c r="Q2106" s="31" t="s">
        <v>842</v>
      </c>
      <c r="R2106" s="31" t="s">
        <v>858</v>
      </c>
      <c r="S2106" s="31" t="s">
        <v>844</v>
      </c>
    </row>
    <row r="2107" spans="1:19" x14ac:dyDescent="0.25">
      <c r="A2107" s="31" t="s">
        <v>7341</v>
      </c>
      <c r="B2107" s="31" t="s">
        <v>2598</v>
      </c>
      <c r="C2107" s="31">
        <v>12538275</v>
      </c>
      <c r="D2107" s="31">
        <v>61771</v>
      </c>
      <c r="E2107" s="31" t="s">
        <v>833</v>
      </c>
      <c r="F2107" s="31" t="s">
        <v>834</v>
      </c>
      <c r="G2107" s="31" t="s">
        <v>1987</v>
      </c>
      <c r="H2107" s="31" t="s">
        <v>1988</v>
      </c>
      <c r="I2107" s="31" t="s">
        <v>2019</v>
      </c>
      <c r="J2107" s="31" t="s">
        <v>7342</v>
      </c>
      <c r="K2107" s="31"/>
      <c r="N2107" s="31" t="s">
        <v>5938</v>
      </c>
    </row>
    <row r="2108" spans="1:19" x14ac:dyDescent="0.25">
      <c r="A2108" s="31" t="s">
        <v>7343</v>
      </c>
      <c r="B2108" s="31" t="s">
        <v>2598</v>
      </c>
      <c r="C2108" s="31">
        <v>12538635</v>
      </c>
      <c r="D2108" s="31">
        <v>61772</v>
      </c>
      <c r="E2108" s="31" t="s">
        <v>833</v>
      </c>
      <c r="F2108" s="31" t="s">
        <v>834</v>
      </c>
      <c r="G2108" s="31" t="s">
        <v>1987</v>
      </c>
      <c r="H2108" s="31" t="s">
        <v>1988</v>
      </c>
      <c r="I2108" s="31" t="s">
        <v>2019</v>
      </c>
      <c r="J2108" s="31" t="s">
        <v>3097</v>
      </c>
      <c r="K2108" s="31"/>
      <c r="N2108" s="31" t="s">
        <v>7344</v>
      </c>
      <c r="O2108" s="31" t="s">
        <v>857</v>
      </c>
      <c r="Q2108" s="31" t="s">
        <v>842</v>
      </c>
      <c r="R2108" s="31" t="s">
        <v>858</v>
      </c>
      <c r="S2108" s="31" t="s">
        <v>844</v>
      </c>
    </row>
    <row r="2109" spans="1:19" x14ac:dyDescent="0.25">
      <c r="A2109" s="31" t="s">
        <v>7345</v>
      </c>
      <c r="B2109" s="31" t="s">
        <v>2598</v>
      </c>
      <c r="C2109" s="31">
        <v>12539057</v>
      </c>
      <c r="D2109" s="31">
        <v>61773</v>
      </c>
      <c r="E2109" s="31" t="s">
        <v>833</v>
      </c>
      <c r="F2109" s="31" t="s">
        <v>834</v>
      </c>
      <c r="G2109" s="31" t="s">
        <v>1987</v>
      </c>
      <c r="H2109" s="31" t="s">
        <v>1988</v>
      </c>
      <c r="I2109" s="31" t="s">
        <v>2019</v>
      </c>
      <c r="J2109" s="31" t="s">
        <v>7346</v>
      </c>
      <c r="K2109" s="31"/>
      <c r="N2109" s="31" t="s">
        <v>7347</v>
      </c>
      <c r="O2109" s="31" t="s">
        <v>871</v>
      </c>
      <c r="Q2109" s="31" t="s">
        <v>842</v>
      </c>
      <c r="R2109" s="31" t="s">
        <v>858</v>
      </c>
      <c r="S2109" s="31" t="s">
        <v>844</v>
      </c>
    </row>
    <row r="2110" spans="1:19" x14ac:dyDescent="0.25">
      <c r="A2110" s="31" t="s">
        <v>7348</v>
      </c>
      <c r="B2110" s="31" t="s">
        <v>5773</v>
      </c>
      <c r="C2110" s="31">
        <v>12539883</v>
      </c>
      <c r="D2110" s="31">
        <v>61775</v>
      </c>
      <c r="E2110" s="31" t="s">
        <v>833</v>
      </c>
      <c r="F2110" s="31" t="s">
        <v>834</v>
      </c>
      <c r="G2110" s="31" t="s">
        <v>1987</v>
      </c>
      <c r="H2110" s="31" t="s">
        <v>1988</v>
      </c>
      <c r="I2110" s="31" t="s">
        <v>2019</v>
      </c>
      <c r="J2110" s="31" t="s">
        <v>7349</v>
      </c>
      <c r="K2110" s="31"/>
      <c r="N2110" s="31" t="s">
        <v>7350</v>
      </c>
      <c r="O2110" s="31" t="s">
        <v>871</v>
      </c>
      <c r="Q2110" s="31" t="s">
        <v>842</v>
      </c>
      <c r="R2110" s="31" t="s">
        <v>858</v>
      </c>
      <c r="S2110" s="31" t="s">
        <v>844</v>
      </c>
    </row>
    <row r="2111" spans="1:19" x14ac:dyDescent="0.25">
      <c r="A2111" s="31" t="s">
        <v>7351</v>
      </c>
      <c r="B2111" s="31" t="s">
        <v>2605</v>
      </c>
      <c r="C2111" s="31">
        <v>12540606</v>
      </c>
      <c r="D2111" s="31">
        <v>61777</v>
      </c>
      <c r="E2111" s="31" t="s">
        <v>833</v>
      </c>
      <c r="F2111" s="31" t="s">
        <v>834</v>
      </c>
      <c r="G2111" s="31" t="s">
        <v>1987</v>
      </c>
      <c r="H2111" s="31" t="s">
        <v>1988</v>
      </c>
      <c r="I2111" s="31" t="s">
        <v>2019</v>
      </c>
      <c r="J2111" s="31" t="s">
        <v>7352</v>
      </c>
      <c r="K2111" s="31"/>
      <c r="N2111" s="31" t="s">
        <v>7353</v>
      </c>
      <c r="O2111" s="31" t="s">
        <v>871</v>
      </c>
      <c r="Q2111" s="31" t="s">
        <v>842</v>
      </c>
      <c r="R2111" s="31" t="s">
        <v>858</v>
      </c>
      <c r="S2111" s="31" t="s">
        <v>844</v>
      </c>
    </row>
    <row r="2112" spans="1:19" x14ac:dyDescent="0.25">
      <c r="A2112" s="31" t="s">
        <v>7354</v>
      </c>
      <c r="B2112" s="31" t="s">
        <v>2605</v>
      </c>
      <c r="C2112" s="31">
        <v>12540948</v>
      </c>
      <c r="D2112" s="31">
        <v>61778</v>
      </c>
      <c r="E2112" s="31" t="s">
        <v>833</v>
      </c>
      <c r="F2112" s="31" t="s">
        <v>834</v>
      </c>
      <c r="G2112" s="31" t="s">
        <v>1987</v>
      </c>
      <c r="H2112" s="31" t="s">
        <v>1988</v>
      </c>
      <c r="I2112" s="31" t="s">
        <v>2019</v>
      </c>
      <c r="J2112" s="31" t="s">
        <v>7355</v>
      </c>
      <c r="K2112" s="31"/>
      <c r="N2112" s="31" t="s">
        <v>7350</v>
      </c>
      <c r="O2112" s="31" t="s">
        <v>871</v>
      </c>
      <c r="Q2112" s="31" t="s">
        <v>842</v>
      </c>
      <c r="R2112" s="31" t="s">
        <v>858</v>
      </c>
      <c r="S2112" s="31" t="s">
        <v>844</v>
      </c>
    </row>
    <row r="2113" spans="1:19" x14ac:dyDescent="0.25">
      <c r="A2113" s="31" t="s">
        <v>7356</v>
      </c>
      <c r="B2113" s="31" t="s">
        <v>2605</v>
      </c>
      <c r="C2113" s="31">
        <v>12541376</v>
      </c>
      <c r="D2113" s="31">
        <v>61779</v>
      </c>
      <c r="E2113" s="31" t="s">
        <v>833</v>
      </c>
      <c r="F2113" s="31" t="s">
        <v>834</v>
      </c>
      <c r="G2113" s="31" t="s">
        <v>1987</v>
      </c>
      <c r="H2113" s="31" t="s">
        <v>1988</v>
      </c>
      <c r="I2113" s="31" t="s">
        <v>2019</v>
      </c>
      <c r="J2113" s="31" t="s">
        <v>3000</v>
      </c>
      <c r="K2113" s="31"/>
      <c r="N2113" s="31" t="s">
        <v>7357</v>
      </c>
      <c r="O2113" s="31" t="s">
        <v>857</v>
      </c>
      <c r="Q2113" s="31" t="s">
        <v>842</v>
      </c>
      <c r="R2113" s="31" t="s">
        <v>858</v>
      </c>
      <c r="S2113" s="31" t="s">
        <v>844</v>
      </c>
    </row>
    <row r="2114" spans="1:19" x14ac:dyDescent="0.25">
      <c r="A2114" s="31" t="s">
        <v>7358</v>
      </c>
      <c r="B2114" s="31" t="s">
        <v>3100</v>
      </c>
      <c r="C2114" s="31">
        <v>12545832</v>
      </c>
      <c r="D2114" s="31">
        <v>61789</v>
      </c>
      <c r="E2114" s="31" t="s">
        <v>833</v>
      </c>
      <c r="F2114" s="31" t="s">
        <v>834</v>
      </c>
      <c r="G2114" s="31" t="s">
        <v>1987</v>
      </c>
      <c r="H2114" s="31" t="s">
        <v>1988</v>
      </c>
      <c r="I2114" s="31" t="s">
        <v>2019</v>
      </c>
      <c r="J2114" s="31" t="s">
        <v>2353</v>
      </c>
      <c r="K2114" s="31"/>
      <c r="N2114" s="31" t="s">
        <v>7359</v>
      </c>
      <c r="O2114" s="31" t="s">
        <v>871</v>
      </c>
      <c r="Q2114" s="31" t="s">
        <v>842</v>
      </c>
      <c r="R2114" s="31" t="s">
        <v>858</v>
      </c>
      <c r="S2114" s="31" t="s">
        <v>844</v>
      </c>
    </row>
    <row r="2115" spans="1:19" x14ac:dyDescent="0.25">
      <c r="A2115" s="31" t="s">
        <v>7360</v>
      </c>
      <c r="B2115" s="31" t="s">
        <v>3100</v>
      </c>
      <c r="C2115" s="31">
        <v>12546667</v>
      </c>
      <c r="D2115" s="31">
        <v>61790</v>
      </c>
      <c r="E2115" s="31" t="s">
        <v>833</v>
      </c>
      <c r="F2115" s="31" t="s">
        <v>834</v>
      </c>
      <c r="G2115" s="31" t="s">
        <v>1987</v>
      </c>
      <c r="H2115" s="31" t="s">
        <v>1988</v>
      </c>
      <c r="I2115" s="31" t="s">
        <v>2019</v>
      </c>
      <c r="J2115" s="31" t="s">
        <v>7361</v>
      </c>
      <c r="K2115" s="31"/>
      <c r="N2115" s="31" t="s">
        <v>6096</v>
      </c>
      <c r="O2115" s="31" t="s">
        <v>871</v>
      </c>
      <c r="Q2115" s="31" t="s">
        <v>842</v>
      </c>
      <c r="R2115" s="31" t="s">
        <v>858</v>
      </c>
      <c r="S2115" s="31" t="s">
        <v>844</v>
      </c>
    </row>
    <row r="2116" spans="1:19" x14ac:dyDescent="0.25">
      <c r="A2116" s="31" t="s">
        <v>7362</v>
      </c>
      <c r="B2116" s="31" t="s">
        <v>2024</v>
      </c>
      <c r="C2116" s="31">
        <v>12547466</v>
      </c>
      <c r="D2116" s="31">
        <v>61792</v>
      </c>
      <c r="E2116" s="31" t="s">
        <v>833</v>
      </c>
      <c r="F2116" s="31" t="s">
        <v>834</v>
      </c>
      <c r="G2116" s="31" t="s">
        <v>1987</v>
      </c>
      <c r="H2116" s="31" t="s">
        <v>1988</v>
      </c>
      <c r="I2116" s="31" t="s">
        <v>2019</v>
      </c>
      <c r="J2116" s="31" t="s">
        <v>7363</v>
      </c>
      <c r="K2116" s="31"/>
      <c r="N2116" s="31" t="s">
        <v>7364</v>
      </c>
      <c r="O2116" s="31" t="s">
        <v>871</v>
      </c>
      <c r="Q2116" s="31" t="s">
        <v>842</v>
      </c>
      <c r="R2116" s="31" t="s">
        <v>858</v>
      </c>
      <c r="S2116" s="31" t="s">
        <v>844</v>
      </c>
    </row>
    <row r="2117" spans="1:19" x14ac:dyDescent="0.25">
      <c r="A2117" s="31" t="s">
        <v>7365</v>
      </c>
      <c r="B2117" s="31" t="s">
        <v>2024</v>
      </c>
      <c r="C2117" s="31">
        <v>12547839</v>
      </c>
      <c r="D2117" s="31">
        <v>61793</v>
      </c>
      <c r="E2117" s="31" t="s">
        <v>833</v>
      </c>
      <c r="F2117" s="31" t="s">
        <v>834</v>
      </c>
      <c r="G2117" s="31" t="s">
        <v>1987</v>
      </c>
      <c r="H2117" s="31" t="s">
        <v>1988</v>
      </c>
      <c r="I2117" s="31" t="s">
        <v>2019</v>
      </c>
      <c r="J2117" s="31" t="s">
        <v>7366</v>
      </c>
      <c r="K2117" s="31"/>
      <c r="N2117" s="31" t="s">
        <v>7367</v>
      </c>
    </row>
    <row r="2118" spans="1:19" x14ac:dyDescent="0.25">
      <c r="A2118" s="31" t="s">
        <v>7368</v>
      </c>
      <c r="B2118" s="31" t="s">
        <v>2024</v>
      </c>
      <c r="C2118" s="31">
        <v>12548214</v>
      </c>
      <c r="D2118" s="31">
        <v>61794</v>
      </c>
      <c r="E2118" s="31" t="s">
        <v>833</v>
      </c>
      <c r="F2118" s="31" t="s">
        <v>834</v>
      </c>
      <c r="G2118" s="31" t="s">
        <v>1987</v>
      </c>
      <c r="H2118" s="31" t="s">
        <v>1988</v>
      </c>
      <c r="I2118" s="31" t="s">
        <v>2019</v>
      </c>
      <c r="J2118" s="31" t="s">
        <v>7369</v>
      </c>
      <c r="K2118" s="31"/>
      <c r="N2118" s="31" t="s">
        <v>7370</v>
      </c>
    </row>
    <row r="2119" spans="1:19" x14ac:dyDescent="0.25">
      <c r="A2119" s="31" t="s">
        <v>7371</v>
      </c>
      <c r="B2119" s="31" t="s">
        <v>2962</v>
      </c>
      <c r="C2119" s="31">
        <v>12553521</v>
      </c>
      <c r="D2119" s="31">
        <v>61746</v>
      </c>
      <c r="E2119" s="31" t="s">
        <v>833</v>
      </c>
      <c r="F2119" s="31" t="s">
        <v>834</v>
      </c>
      <c r="G2119" s="31" t="s">
        <v>1987</v>
      </c>
      <c r="H2119" s="31" t="s">
        <v>1988</v>
      </c>
      <c r="I2119" s="31" t="s">
        <v>2961</v>
      </c>
      <c r="J2119" s="31" t="s">
        <v>2340</v>
      </c>
      <c r="K2119" s="31"/>
      <c r="N2119" s="31" t="s">
        <v>7372</v>
      </c>
      <c r="O2119" s="31" t="s">
        <v>871</v>
      </c>
      <c r="Q2119" s="31" t="s">
        <v>842</v>
      </c>
      <c r="R2119" s="31" t="s">
        <v>858</v>
      </c>
      <c r="S2119" s="31" t="s">
        <v>844</v>
      </c>
    </row>
    <row r="2120" spans="1:19" x14ac:dyDescent="0.25">
      <c r="A2120" s="31" t="s">
        <v>7373</v>
      </c>
      <c r="B2120" s="31" t="s">
        <v>2962</v>
      </c>
      <c r="C2120" s="31">
        <v>12553638</v>
      </c>
      <c r="D2120" s="31">
        <v>61747</v>
      </c>
      <c r="E2120" s="31" t="s">
        <v>833</v>
      </c>
      <c r="F2120" s="31" t="s">
        <v>834</v>
      </c>
      <c r="G2120" s="31" t="s">
        <v>1987</v>
      </c>
      <c r="H2120" s="31" t="s">
        <v>1988</v>
      </c>
      <c r="I2120" s="31" t="s">
        <v>2961</v>
      </c>
      <c r="J2120" s="31" t="s">
        <v>2599</v>
      </c>
      <c r="K2120" s="31"/>
      <c r="N2120" s="31" t="s">
        <v>7372</v>
      </c>
      <c r="O2120" s="31" t="s">
        <v>871</v>
      </c>
      <c r="Q2120" s="31" t="s">
        <v>842</v>
      </c>
      <c r="R2120" s="31" t="s">
        <v>858</v>
      </c>
      <c r="S2120" s="31" t="s">
        <v>844</v>
      </c>
    </row>
    <row r="2121" spans="1:19" x14ac:dyDescent="0.25">
      <c r="A2121" s="31" t="s">
        <v>7374</v>
      </c>
      <c r="B2121" s="31" t="s">
        <v>2981</v>
      </c>
      <c r="C2121" s="31">
        <v>12553759</v>
      </c>
      <c r="D2121" s="31">
        <v>61748</v>
      </c>
      <c r="E2121" s="31" t="s">
        <v>833</v>
      </c>
      <c r="F2121" s="31" t="s">
        <v>834</v>
      </c>
      <c r="G2121" s="31" t="s">
        <v>1987</v>
      </c>
      <c r="H2121" s="31" t="s">
        <v>1988</v>
      </c>
      <c r="I2121" s="31" t="s">
        <v>2980</v>
      </c>
      <c r="J2121" s="31" t="s">
        <v>7375</v>
      </c>
      <c r="K2121" s="31"/>
      <c r="N2121" s="31" t="s">
        <v>7376</v>
      </c>
    </row>
    <row r="2122" spans="1:19" x14ac:dyDescent="0.25">
      <c r="A2122" s="31" t="s">
        <v>7377</v>
      </c>
      <c r="B2122" s="31" t="s">
        <v>2981</v>
      </c>
      <c r="C2122" s="31">
        <v>12554283</v>
      </c>
      <c r="D2122" s="31">
        <v>61752</v>
      </c>
      <c r="E2122" s="31" t="s">
        <v>833</v>
      </c>
      <c r="F2122" s="31" t="s">
        <v>834</v>
      </c>
      <c r="G2122" s="31" t="s">
        <v>1987</v>
      </c>
      <c r="H2122" s="31" t="s">
        <v>1988</v>
      </c>
      <c r="I2122" s="31" t="s">
        <v>2980</v>
      </c>
      <c r="J2122" s="31" t="s">
        <v>7378</v>
      </c>
      <c r="K2122" s="31"/>
      <c r="N2122" s="31" t="s">
        <v>7379</v>
      </c>
      <c r="O2122" s="31" t="s">
        <v>857</v>
      </c>
      <c r="Q2122" s="31" t="s">
        <v>842</v>
      </c>
      <c r="R2122" s="31" t="s">
        <v>858</v>
      </c>
      <c r="S2122" s="31" t="s">
        <v>844</v>
      </c>
    </row>
    <row r="2123" spans="1:19" x14ac:dyDescent="0.25">
      <c r="A2123" s="31" t="s">
        <v>7380</v>
      </c>
      <c r="B2123" s="31" t="s">
        <v>2981</v>
      </c>
      <c r="C2123" s="31">
        <v>12554682</v>
      </c>
      <c r="D2123" s="31">
        <v>61754</v>
      </c>
      <c r="E2123" s="31" t="s">
        <v>833</v>
      </c>
      <c r="F2123" s="31" t="s">
        <v>834</v>
      </c>
      <c r="G2123" s="31" t="s">
        <v>1987</v>
      </c>
      <c r="H2123" s="31" t="s">
        <v>1988</v>
      </c>
      <c r="I2123" s="31" t="s">
        <v>2980</v>
      </c>
      <c r="J2123" s="31" t="s">
        <v>3377</v>
      </c>
      <c r="K2123" s="31"/>
      <c r="N2123" s="31" t="s">
        <v>5476</v>
      </c>
      <c r="O2123" s="31" t="s">
        <v>857</v>
      </c>
      <c r="Q2123" s="31" t="s">
        <v>842</v>
      </c>
      <c r="R2123" s="31" t="s">
        <v>858</v>
      </c>
      <c r="S2123" s="31" t="s">
        <v>844</v>
      </c>
    </row>
    <row r="2124" spans="1:19" x14ac:dyDescent="0.25">
      <c r="A2124" s="31" t="s">
        <v>7381</v>
      </c>
      <c r="B2124" s="31" t="s">
        <v>5600</v>
      </c>
      <c r="C2124" s="31">
        <v>12555192</v>
      </c>
      <c r="D2124" s="31">
        <v>61763</v>
      </c>
      <c r="E2124" s="31" t="s">
        <v>833</v>
      </c>
      <c r="F2124" s="31" t="s">
        <v>834</v>
      </c>
      <c r="G2124" s="31" t="s">
        <v>1987</v>
      </c>
      <c r="H2124" s="31" t="s">
        <v>1988</v>
      </c>
      <c r="I2124" s="31" t="s">
        <v>5599</v>
      </c>
      <c r="J2124" s="31" t="s">
        <v>7382</v>
      </c>
      <c r="K2124" s="31"/>
      <c r="N2124" s="31" t="s">
        <v>7383</v>
      </c>
      <c r="O2124" s="31" t="s">
        <v>871</v>
      </c>
      <c r="Q2124" s="31" t="s">
        <v>842</v>
      </c>
      <c r="R2124" s="31" t="s">
        <v>858</v>
      </c>
      <c r="S2124" s="31" t="s">
        <v>844</v>
      </c>
    </row>
    <row r="2125" spans="1:19" x14ac:dyDescent="0.25">
      <c r="A2125" s="31" t="s">
        <v>7384</v>
      </c>
      <c r="B2125" s="31" t="s">
        <v>5618</v>
      </c>
      <c r="C2125" s="31">
        <v>12555743</v>
      </c>
      <c r="D2125" s="31">
        <v>61768</v>
      </c>
      <c r="E2125" s="31" t="s">
        <v>833</v>
      </c>
      <c r="F2125" s="31" t="s">
        <v>834</v>
      </c>
      <c r="G2125" s="31" t="s">
        <v>1987</v>
      </c>
      <c r="H2125" s="31" t="s">
        <v>1988</v>
      </c>
      <c r="I2125" s="31" t="s">
        <v>5617</v>
      </c>
      <c r="J2125" s="31" t="s">
        <v>7385</v>
      </c>
      <c r="K2125" s="31"/>
      <c r="N2125" s="31" t="s">
        <v>7386</v>
      </c>
      <c r="O2125" s="31" t="s">
        <v>871</v>
      </c>
      <c r="Q2125" s="31" t="s">
        <v>842</v>
      </c>
      <c r="R2125" s="31" t="s">
        <v>843</v>
      </c>
      <c r="S2125" s="31" t="s">
        <v>844</v>
      </c>
    </row>
    <row r="2126" spans="1:19" x14ac:dyDescent="0.25">
      <c r="A2126" s="31" t="s">
        <v>7387</v>
      </c>
      <c r="B2126" s="31" t="s">
        <v>3055</v>
      </c>
      <c r="C2126" s="31">
        <v>12557876</v>
      </c>
      <c r="D2126" s="31">
        <v>61805</v>
      </c>
      <c r="E2126" s="31" t="s">
        <v>833</v>
      </c>
      <c r="F2126" s="31" t="s">
        <v>834</v>
      </c>
      <c r="G2126" s="31" t="s">
        <v>1987</v>
      </c>
      <c r="H2126" s="31" t="s">
        <v>1988</v>
      </c>
      <c r="I2126" s="31" t="s">
        <v>3054</v>
      </c>
      <c r="J2126" s="31" t="s">
        <v>7388</v>
      </c>
      <c r="K2126" s="31"/>
      <c r="N2126" s="31" t="s">
        <v>7389</v>
      </c>
    </row>
    <row r="2127" spans="1:19" x14ac:dyDescent="0.25">
      <c r="A2127" s="31" t="s">
        <v>7390</v>
      </c>
      <c r="B2127" s="31" t="s">
        <v>3003</v>
      </c>
      <c r="C2127" s="31">
        <v>12565227</v>
      </c>
      <c r="D2127" s="31">
        <v>61832</v>
      </c>
      <c r="E2127" s="31" t="s">
        <v>833</v>
      </c>
      <c r="F2127" s="31" t="s">
        <v>834</v>
      </c>
      <c r="G2127" s="31" t="s">
        <v>1987</v>
      </c>
      <c r="H2127" s="31" t="s">
        <v>1988</v>
      </c>
      <c r="I2127" s="31" t="s">
        <v>2662</v>
      </c>
      <c r="J2127" s="31" t="s">
        <v>7391</v>
      </c>
      <c r="K2127" s="31"/>
      <c r="N2127" s="31" t="s">
        <v>7392</v>
      </c>
      <c r="O2127" s="31" t="s">
        <v>857</v>
      </c>
      <c r="Q2127" s="31" t="s">
        <v>842</v>
      </c>
      <c r="R2127" s="31" t="s">
        <v>858</v>
      </c>
      <c r="S2127" s="31" t="s">
        <v>844</v>
      </c>
    </row>
    <row r="2128" spans="1:19" x14ac:dyDescent="0.25">
      <c r="A2128" s="31" t="s">
        <v>7393</v>
      </c>
      <c r="B2128" s="31" t="s">
        <v>2555</v>
      </c>
      <c r="C2128" s="31">
        <v>12567010</v>
      </c>
      <c r="D2128" s="31">
        <v>61848</v>
      </c>
      <c r="E2128" s="31" t="s">
        <v>833</v>
      </c>
      <c r="F2128" s="31" t="s">
        <v>834</v>
      </c>
      <c r="G2128" s="31" t="s">
        <v>1987</v>
      </c>
      <c r="H2128" s="31" t="s">
        <v>1988</v>
      </c>
      <c r="I2128" s="31" t="s">
        <v>2554</v>
      </c>
      <c r="J2128" s="31" t="s">
        <v>7394</v>
      </c>
      <c r="K2128" s="31"/>
      <c r="N2128" s="31" t="s">
        <v>7395</v>
      </c>
      <c r="O2128" s="31" t="s">
        <v>871</v>
      </c>
      <c r="Q2128" s="31" t="s">
        <v>842</v>
      </c>
      <c r="R2128" s="31" t="s">
        <v>858</v>
      </c>
      <c r="S2128" s="31" t="s">
        <v>844</v>
      </c>
    </row>
    <row r="2129" spans="1:19" x14ac:dyDescent="0.25">
      <c r="A2129" s="31" t="s">
        <v>7396</v>
      </c>
      <c r="B2129" s="31" t="s">
        <v>2580</v>
      </c>
      <c r="C2129" s="31">
        <v>12602819</v>
      </c>
      <c r="D2129" s="31">
        <v>63157</v>
      </c>
      <c r="E2129" s="31" t="s">
        <v>833</v>
      </c>
      <c r="F2129" s="31" t="s">
        <v>834</v>
      </c>
      <c r="G2129" s="31" t="s">
        <v>2578</v>
      </c>
      <c r="H2129" s="31" t="s">
        <v>1291</v>
      </c>
      <c r="I2129" s="31" t="s">
        <v>2579</v>
      </c>
      <c r="J2129" s="31" t="s">
        <v>209</v>
      </c>
      <c r="K2129" s="31"/>
      <c r="N2129" s="31" t="s">
        <v>7397</v>
      </c>
      <c r="O2129" s="31" t="s">
        <v>871</v>
      </c>
      <c r="Q2129" s="31" t="s">
        <v>842</v>
      </c>
      <c r="R2129" s="31" t="s">
        <v>858</v>
      </c>
      <c r="S2129" s="31" t="s">
        <v>844</v>
      </c>
    </row>
    <row r="2130" spans="1:19" x14ac:dyDescent="0.25">
      <c r="A2130" s="31" t="s">
        <v>7398</v>
      </c>
      <c r="B2130" s="31" t="s">
        <v>5386</v>
      </c>
      <c r="C2130" s="31">
        <v>12603797</v>
      </c>
      <c r="D2130" s="31">
        <v>63101</v>
      </c>
      <c r="E2130" s="31" t="s">
        <v>833</v>
      </c>
      <c r="F2130" s="31" t="s">
        <v>834</v>
      </c>
      <c r="G2130" s="31" t="s">
        <v>2578</v>
      </c>
      <c r="H2130" s="31" t="s">
        <v>1291</v>
      </c>
      <c r="I2130" s="31" t="s">
        <v>5385</v>
      </c>
      <c r="J2130" s="31" t="s">
        <v>7399</v>
      </c>
      <c r="K2130" s="31"/>
      <c r="N2130" s="31" t="s">
        <v>7400</v>
      </c>
      <c r="O2130" s="31" t="s">
        <v>871</v>
      </c>
      <c r="Q2130" s="31" t="s">
        <v>842</v>
      </c>
      <c r="R2130" s="31" t="s">
        <v>858</v>
      </c>
      <c r="S2130" s="31" t="s">
        <v>844</v>
      </c>
    </row>
    <row r="2131" spans="1:19" x14ac:dyDescent="0.25">
      <c r="A2131" s="31" t="s">
        <v>7401</v>
      </c>
      <c r="B2131" s="31" t="s">
        <v>5446</v>
      </c>
      <c r="C2131" s="31">
        <v>12604430</v>
      </c>
      <c r="D2131" s="31">
        <v>63161</v>
      </c>
      <c r="E2131" s="31" t="s">
        <v>833</v>
      </c>
      <c r="F2131" s="31" t="s">
        <v>834</v>
      </c>
      <c r="G2131" s="31" t="s">
        <v>2578</v>
      </c>
      <c r="H2131" s="31" t="s">
        <v>1291</v>
      </c>
      <c r="I2131" s="31" t="s">
        <v>5445</v>
      </c>
      <c r="J2131" s="31" t="s">
        <v>1393</v>
      </c>
      <c r="K2131" s="31"/>
      <c r="N2131" s="31" t="s">
        <v>3910</v>
      </c>
    </row>
    <row r="2132" spans="1:19" x14ac:dyDescent="0.25">
      <c r="A2132" s="31" t="s">
        <v>7402</v>
      </c>
      <c r="B2132" s="31" t="s">
        <v>1293</v>
      </c>
      <c r="C2132" s="31">
        <v>12607168</v>
      </c>
      <c r="D2132" s="31">
        <v>63108</v>
      </c>
      <c r="E2132" s="31" t="s">
        <v>833</v>
      </c>
      <c r="F2132" s="31" t="s">
        <v>834</v>
      </c>
      <c r="G2132" s="31" t="s">
        <v>1290</v>
      </c>
      <c r="H2132" s="31" t="s">
        <v>1291</v>
      </c>
      <c r="I2132" s="31" t="s">
        <v>1292</v>
      </c>
      <c r="J2132" s="31" t="s">
        <v>7403</v>
      </c>
      <c r="K2132" s="31"/>
      <c r="N2132" s="31" t="s">
        <v>7404</v>
      </c>
      <c r="O2132" s="31" t="s">
        <v>857</v>
      </c>
      <c r="Q2132" s="31" t="s">
        <v>842</v>
      </c>
      <c r="R2132" s="31" t="s">
        <v>858</v>
      </c>
      <c r="S2132" s="31" t="s">
        <v>844</v>
      </c>
    </row>
    <row r="2133" spans="1:19" x14ac:dyDescent="0.25">
      <c r="A2133" s="31" t="s">
        <v>7405</v>
      </c>
      <c r="B2133" s="31" t="s">
        <v>7406</v>
      </c>
      <c r="C2133" s="31">
        <v>12607686</v>
      </c>
      <c r="D2133" s="31">
        <v>63109</v>
      </c>
      <c r="E2133" s="31" t="s">
        <v>833</v>
      </c>
      <c r="F2133" s="31" t="s">
        <v>834</v>
      </c>
      <c r="G2133" s="31" t="s">
        <v>2578</v>
      </c>
      <c r="H2133" s="31" t="s">
        <v>1291</v>
      </c>
      <c r="I2133" s="31" t="s">
        <v>5385</v>
      </c>
      <c r="J2133" s="31" t="s">
        <v>1416</v>
      </c>
      <c r="K2133" s="31"/>
      <c r="N2133" s="31" t="s">
        <v>1806</v>
      </c>
    </row>
    <row r="2134" spans="1:19" x14ac:dyDescent="0.25">
      <c r="A2134" s="31" t="s">
        <v>7407</v>
      </c>
      <c r="B2134" s="31" t="s">
        <v>5423</v>
      </c>
      <c r="C2134" s="31">
        <v>12608554</v>
      </c>
      <c r="D2134" s="31">
        <v>63110</v>
      </c>
      <c r="E2134" s="31" t="s">
        <v>833</v>
      </c>
      <c r="F2134" s="31" t="s">
        <v>834</v>
      </c>
      <c r="G2134" s="31" t="s">
        <v>2578</v>
      </c>
      <c r="H2134" s="31" t="s">
        <v>1291</v>
      </c>
      <c r="I2134" s="31" t="s">
        <v>5385</v>
      </c>
      <c r="J2134" s="31" t="s">
        <v>1787</v>
      </c>
      <c r="K2134" s="31"/>
      <c r="N2134" s="31" t="s">
        <v>3269</v>
      </c>
      <c r="O2134" s="31" t="s">
        <v>847</v>
      </c>
      <c r="P2134" s="31" t="s">
        <v>7408</v>
      </c>
      <c r="Q2134" s="31" t="s">
        <v>842</v>
      </c>
      <c r="R2134" s="31" t="s">
        <v>843</v>
      </c>
      <c r="S2134" s="31" t="s">
        <v>844</v>
      </c>
    </row>
    <row r="2135" spans="1:19" x14ac:dyDescent="0.25">
      <c r="A2135" s="31" t="s">
        <v>7409</v>
      </c>
      <c r="B2135" s="31" t="s">
        <v>7410</v>
      </c>
      <c r="C2135" s="31">
        <v>12609195</v>
      </c>
      <c r="D2135" s="31">
        <v>63111</v>
      </c>
      <c r="E2135" s="31" t="s">
        <v>833</v>
      </c>
      <c r="F2135" s="31" t="s">
        <v>834</v>
      </c>
      <c r="G2135" s="31" t="s">
        <v>2578</v>
      </c>
      <c r="H2135" s="31" t="s">
        <v>1291</v>
      </c>
      <c r="I2135" s="31" t="s">
        <v>5385</v>
      </c>
      <c r="J2135" s="31" t="s">
        <v>7411</v>
      </c>
      <c r="K2135" s="31"/>
      <c r="N2135" s="31" t="s">
        <v>7412</v>
      </c>
      <c r="O2135" s="31" t="s">
        <v>857</v>
      </c>
      <c r="Q2135" s="31" t="s">
        <v>842</v>
      </c>
      <c r="R2135" s="31" t="s">
        <v>858</v>
      </c>
      <c r="S2135" s="31" t="s">
        <v>844</v>
      </c>
    </row>
    <row r="2136" spans="1:19" x14ac:dyDescent="0.25">
      <c r="A2136" s="31" t="s">
        <v>7413</v>
      </c>
      <c r="B2136" s="31" t="s">
        <v>3923</v>
      </c>
      <c r="C2136" s="31">
        <v>12611753</v>
      </c>
      <c r="D2136" s="31">
        <v>63116</v>
      </c>
      <c r="E2136" s="31" t="s">
        <v>833</v>
      </c>
      <c r="F2136" s="31" t="s">
        <v>834</v>
      </c>
      <c r="G2136" s="31" t="s">
        <v>2578</v>
      </c>
      <c r="H2136" s="31" t="s">
        <v>1291</v>
      </c>
      <c r="I2136" s="31" t="s">
        <v>3908</v>
      </c>
      <c r="J2136" s="31" t="s">
        <v>7414</v>
      </c>
      <c r="K2136" s="31"/>
      <c r="N2136" s="31" t="s">
        <v>5440</v>
      </c>
    </row>
    <row r="2137" spans="1:19" x14ac:dyDescent="0.25">
      <c r="A2137" s="31" t="s">
        <v>7415</v>
      </c>
      <c r="B2137" s="31" t="s">
        <v>5386</v>
      </c>
      <c r="C2137" s="31">
        <v>12614979</v>
      </c>
      <c r="D2137" s="31">
        <v>63121</v>
      </c>
      <c r="E2137" s="31" t="s">
        <v>833</v>
      </c>
      <c r="F2137" s="31" t="s">
        <v>834</v>
      </c>
      <c r="G2137" s="31" t="s">
        <v>2578</v>
      </c>
      <c r="H2137" s="31" t="s">
        <v>1291</v>
      </c>
      <c r="I2137" s="31" t="s">
        <v>5385</v>
      </c>
      <c r="J2137" s="31" t="s">
        <v>7416</v>
      </c>
      <c r="K2137" s="31"/>
      <c r="N2137" s="31" t="s">
        <v>7417</v>
      </c>
      <c r="O2137" s="31" t="s">
        <v>871</v>
      </c>
      <c r="Q2137" s="31" t="s">
        <v>842</v>
      </c>
      <c r="R2137" s="31" t="s">
        <v>858</v>
      </c>
      <c r="S2137" s="31" t="s">
        <v>844</v>
      </c>
    </row>
    <row r="2138" spans="1:19" x14ac:dyDescent="0.25">
      <c r="A2138" s="31" t="s">
        <v>7418</v>
      </c>
      <c r="B2138" s="31" t="s">
        <v>3923</v>
      </c>
      <c r="C2138" s="31">
        <v>12616691</v>
      </c>
      <c r="D2138" s="31">
        <v>63124</v>
      </c>
      <c r="E2138" s="31" t="s">
        <v>833</v>
      </c>
      <c r="F2138" s="31" t="s">
        <v>834</v>
      </c>
      <c r="G2138" s="31" t="s">
        <v>2578</v>
      </c>
      <c r="H2138" s="31" t="s">
        <v>1291</v>
      </c>
      <c r="I2138" s="31" t="s">
        <v>3908</v>
      </c>
      <c r="J2138" s="31" t="s">
        <v>7419</v>
      </c>
      <c r="K2138" s="31"/>
      <c r="N2138" s="31" t="s">
        <v>7420</v>
      </c>
    </row>
    <row r="2139" spans="1:19" x14ac:dyDescent="0.25">
      <c r="A2139" s="31" t="s">
        <v>7421</v>
      </c>
      <c r="B2139" s="31" t="s">
        <v>7422</v>
      </c>
      <c r="C2139" s="31">
        <v>12621585</v>
      </c>
      <c r="D2139" s="31">
        <v>63133</v>
      </c>
      <c r="E2139" s="31" t="s">
        <v>833</v>
      </c>
      <c r="F2139" s="31" t="s">
        <v>834</v>
      </c>
      <c r="G2139" s="31" t="s">
        <v>2578</v>
      </c>
      <c r="H2139" s="31" t="s">
        <v>1291</v>
      </c>
      <c r="I2139" s="31" t="s">
        <v>3908</v>
      </c>
      <c r="J2139" s="31" t="s">
        <v>7423</v>
      </c>
      <c r="K2139" s="31"/>
      <c r="N2139" s="31" t="s">
        <v>7424</v>
      </c>
    </row>
    <row r="2140" spans="1:19" x14ac:dyDescent="0.25">
      <c r="A2140" s="31" t="s">
        <v>7425</v>
      </c>
      <c r="B2140" s="31" t="s">
        <v>7410</v>
      </c>
      <c r="C2140" s="31">
        <v>12621952</v>
      </c>
      <c r="D2140" s="31">
        <v>63137</v>
      </c>
      <c r="E2140" s="31" t="s">
        <v>833</v>
      </c>
      <c r="F2140" s="31" t="s">
        <v>834</v>
      </c>
      <c r="G2140" s="31" t="s">
        <v>2578</v>
      </c>
      <c r="H2140" s="31" t="s">
        <v>1291</v>
      </c>
      <c r="I2140" s="31" t="s">
        <v>5385</v>
      </c>
      <c r="J2140" s="31" t="s">
        <v>3917</v>
      </c>
      <c r="K2140" s="31"/>
      <c r="N2140" s="31" t="s">
        <v>7426</v>
      </c>
      <c r="O2140" s="31" t="s">
        <v>871</v>
      </c>
      <c r="Q2140" s="31" t="s">
        <v>842</v>
      </c>
      <c r="R2140" s="31" t="s">
        <v>858</v>
      </c>
      <c r="S2140" s="31" t="s">
        <v>844</v>
      </c>
    </row>
    <row r="2141" spans="1:19" x14ac:dyDescent="0.25">
      <c r="A2141" s="31" t="s">
        <v>7427</v>
      </c>
      <c r="B2141" s="31" t="s">
        <v>7429</v>
      </c>
      <c r="C2141" s="31">
        <v>12623883</v>
      </c>
      <c r="D2141" s="31">
        <v>63151</v>
      </c>
      <c r="E2141" s="31" t="s">
        <v>833</v>
      </c>
      <c r="F2141" s="31" t="s">
        <v>834</v>
      </c>
      <c r="G2141" s="31" t="s">
        <v>2559</v>
      </c>
      <c r="H2141" s="31" t="s">
        <v>1291</v>
      </c>
      <c r="I2141" s="31" t="s">
        <v>7428</v>
      </c>
      <c r="J2141" s="31" t="s">
        <v>7430</v>
      </c>
      <c r="K2141" s="31"/>
      <c r="N2141" s="31" t="s">
        <v>7431</v>
      </c>
    </row>
    <row r="2142" spans="1:19" x14ac:dyDescent="0.25">
      <c r="A2142" s="31" t="s">
        <v>7432</v>
      </c>
      <c r="B2142" s="31" t="s">
        <v>7262</v>
      </c>
      <c r="C2142" s="31">
        <v>12624290</v>
      </c>
      <c r="D2142" s="31">
        <v>63153</v>
      </c>
      <c r="E2142" s="31" t="s">
        <v>833</v>
      </c>
      <c r="F2142" s="31" t="s">
        <v>834</v>
      </c>
      <c r="G2142" s="31" t="s">
        <v>2578</v>
      </c>
      <c r="H2142" s="31" t="s">
        <v>1291</v>
      </c>
      <c r="I2142" s="31" t="s">
        <v>7261</v>
      </c>
      <c r="J2142" s="31" t="s">
        <v>7433</v>
      </c>
      <c r="K2142" s="31"/>
      <c r="N2142" s="31" t="s">
        <v>1280</v>
      </c>
      <c r="O2142" s="31" t="s">
        <v>847</v>
      </c>
      <c r="P2142" s="31" t="s">
        <v>2149</v>
      </c>
      <c r="Q2142" s="31" t="s">
        <v>842</v>
      </c>
      <c r="R2142" s="31" t="s">
        <v>843</v>
      </c>
      <c r="S2142" s="31" t="s">
        <v>844</v>
      </c>
    </row>
    <row r="2143" spans="1:19" x14ac:dyDescent="0.25">
      <c r="A2143" s="31" t="s">
        <v>7434</v>
      </c>
      <c r="B2143" s="31" t="s">
        <v>7436</v>
      </c>
      <c r="C2143" s="31">
        <v>12649851</v>
      </c>
      <c r="D2143" s="31">
        <v>6336</v>
      </c>
      <c r="E2143" s="31" t="s">
        <v>833</v>
      </c>
      <c r="F2143" s="31" t="s">
        <v>834</v>
      </c>
      <c r="G2143" s="31" t="s">
        <v>2618</v>
      </c>
      <c r="H2143" s="31" t="s">
        <v>1261</v>
      </c>
      <c r="I2143" s="31" t="s">
        <v>7435</v>
      </c>
      <c r="J2143" s="31" t="s">
        <v>7437</v>
      </c>
      <c r="K2143" s="31"/>
      <c r="N2143" s="31" t="s">
        <v>1350</v>
      </c>
      <c r="O2143" s="31" t="s">
        <v>857</v>
      </c>
      <c r="Q2143" s="31" t="s">
        <v>842</v>
      </c>
      <c r="R2143" s="31" t="s">
        <v>858</v>
      </c>
      <c r="S2143" s="31" t="s">
        <v>844</v>
      </c>
    </row>
    <row r="2144" spans="1:19" x14ac:dyDescent="0.25">
      <c r="A2144" s="31" t="s">
        <v>7438</v>
      </c>
      <c r="B2144" s="31" t="s">
        <v>7436</v>
      </c>
      <c r="C2144" s="31">
        <v>12663800</v>
      </c>
      <c r="D2144" s="31">
        <v>6337</v>
      </c>
      <c r="E2144" s="31" t="s">
        <v>833</v>
      </c>
      <c r="F2144" s="31" t="s">
        <v>834</v>
      </c>
      <c r="G2144" s="31" t="s">
        <v>2618</v>
      </c>
      <c r="H2144" s="31" t="s">
        <v>1261</v>
      </c>
      <c r="I2144" s="31" t="s">
        <v>7435</v>
      </c>
      <c r="J2144" s="31" t="s">
        <v>7439</v>
      </c>
      <c r="K2144" s="31"/>
      <c r="N2144" s="31" t="s">
        <v>7440</v>
      </c>
      <c r="O2144" s="31" t="s">
        <v>871</v>
      </c>
      <c r="Q2144" s="31" t="s">
        <v>842</v>
      </c>
      <c r="R2144" s="31" t="s">
        <v>858</v>
      </c>
      <c r="S2144" s="31" t="s">
        <v>844</v>
      </c>
    </row>
    <row r="2145" spans="1:19" x14ac:dyDescent="0.25">
      <c r="A2145" s="31" t="s">
        <v>7441</v>
      </c>
      <c r="B2145" s="31" t="s">
        <v>4844</v>
      </c>
      <c r="C2145" s="31">
        <v>12791636</v>
      </c>
      <c r="D2145" s="31">
        <v>6631</v>
      </c>
      <c r="E2145" s="31" t="s">
        <v>833</v>
      </c>
      <c r="F2145" s="31" t="s">
        <v>1268</v>
      </c>
      <c r="G2145" s="31" t="s">
        <v>3993</v>
      </c>
      <c r="H2145" s="31" t="s">
        <v>1468</v>
      </c>
      <c r="I2145" s="31" t="s">
        <v>4816</v>
      </c>
      <c r="J2145" s="31" t="s">
        <v>7442</v>
      </c>
      <c r="K2145" s="31"/>
      <c r="N2145" s="31" t="s">
        <v>7443</v>
      </c>
      <c r="O2145" s="31" t="s">
        <v>1601</v>
      </c>
      <c r="P2145" s="31" t="s">
        <v>5302</v>
      </c>
      <c r="Q2145" s="31" t="s">
        <v>2590</v>
      </c>
      <c r="S2145" s="31" t="s">
        <v>844</v>
      </c>
    </row>
    <row r="2146" spans="1:19" x14ac:dyDescent="0.25">
      <c r="A2146" s="31" t="s">
        <v>7444</v>
      </c>
      <c r="B2146" s="31" t="s">
        <v>4844</v>
      </c>
      <c r="C2146" s="31">
        <v>12791687</v>
      </c>
      <c r="D2146" s="31">
        <v>6632</v>
      </c>
      <c r="E2146" s="31" t="s">
        <v>833</v>
      </c>
      <c r="F2146" s="31" t="s">
        <v>1268</v>
      </c>
      <c r="G2146" s="31" t="s">
        <v>3993</v>
      </c>
      <c r="H2146" s="31" t="s">
        <v>1468</v>
      </c>
      <c r="I2146" s="31" t="s">
        <v>4816</v>
      </c>
      <c r="J2146" s="31" t="s">
        <v>7445</v>
      </c>
      <c r="K2146" s="31"/>
      <c r="N2146" s="31" t="s">
        <v>7446</v>
      </c>
      <c r="O2146" s="31" t="s">
        <v>847</v>
      </c>
      <c r="P2146" s="31" t="s">
        <v>5302</v>
      </c>
      <c r="Q2146" s="31" t="s">
        <v>2590</v>
      </c>
      <c r="S2146" s="31" t="s">
        <v>844</v>
      </c>
    </row>
    <row r="2147" spans="1:19" x14ac:dyDescent="0.25">
      <c r="A2147" s="31" t="s">
        <v>7447</v>
      </c>
      <c r="B2147" s="31" t="s">
        <v>4844</v>
      </c>
      <c r="C2147" s="31">
        <v>12791718</v>
      </c>
      <c r="D2147" s="31">
        <v>6633</v>
      </c>
      <c r="E2147" s="31" t="s">
        <v>833</v>
      </c>
      <c r="F2147" s="31" t="s">
        <v>1268</v>
      </c>
      <c r="G2147" s="31" t="s">
        <v>3993</v>
      </c>
      <c r="H2147" s="31" t="s">
        <v>1468</v>
      </c>
      <c r="I2147" s="31" t="s">
        <v>4816</v>
      </c>
      <c r="J2147" s="31" t="s">
        <v>7448</v>
      </c>
      <c r="K2147" s="31"/>
      <c r="N2147" s="31" t="s">
        <v>7449</v>
      </c>
      <c r="O2147" s="31" t="s">
        <v>1601</v>
      </c>
      <c r="P2147" s="31" t="s">
        <v>5302</v>
      </c>
      <c r="Q2147" s="31" t="s">
        <v>2590</v>
      </c>
      <c r="S2147" s="31" t="s">
        <v>844</v>
      </c>
    </row>
    <row r="2148" spans="1:19" x14ac:dyDescent="0.25">
      <c r="A2148" s="31" t="s">
        <v>7450</v>
      </c>
      <c r="B2148" s="31" t="s">
        <v>4844</v>
      </c>
      <c r="C2148" s="31">
        <v>12791749</v>
      </c>
      <c r="D2148" s="31">
        <v>6634</v>
      </c>
      <c r="E2148" s="31" t="s">
        <v>833</v>
      </c>
      <c r="F2148" s="31" t="s">
        <v>1268</v>
      </c>
      <c r="G2148" s="31" t="s">
        <v>3993</v>
      </c>
      <c r="H2148" s="31" t="s">
        <v>1468</v>
      </c>
      <c r="I2148" s="31" t="s">
        <v>4816</v>
      </c>
      <c r="J2148" s="31" t="s">
        <v>7451</v>
      </c>
      <c r="K2148" s="31"/>
      <c r="N2148" s="31" t="s">
        <v>7452</v>
      </c>
      <c r="O2148" s="31" t="s">
        <v>847</v>
      </c>
      <c r="P2148" s="31" t="s">
        <v>5302</v>
      </c>
      <c r="Q2148" s="31" t="s">
        <v>2590</v>
      </c>
      <c r="S2148" s="31" t="s">
        <v>844</v>
      </c>
    </row>
    <row r="2149" spans="1:19" x14ac:dyDescent="0.25">
      <c r="A2149" s="31" t="s">
        <v>7453</v>
      </c>
      <c r="B2149" s="31" t="s">
        <v>5138</v>
      </c>
      <c r="C2149" s="31">
        <v>12810470</v>
      </c>
      <c r="D2149" s="31">
        <v>6845</v>
      </c>
      <c r="E2149" s="31" t="s">
        <v>833</v>
      </c>
      <c r="F2149" s="31" t="s">
        <v>1268</v>
      </c>
      <c r="G2149" s="31" t="s">
        <v>2584</v>
      </c>
      <c r="H2149" s="31" t="s">
        <v>1270</v>
      </c>
      <c r="I2149" s="31" t="s">
        <v>5137</v>
      </c>
      <c r="J2149" s="31" t="s">
        <v>7378</v>
      </c>
      <c r="K2149" s="31"/>
      <c r="N2149" s="31" t="s">
        <v>7454</v>
      </c>
      <c r="O2149" s="31" t="s">
        <v>847</v>
      </c>
      <c r="P2149" s="31" t="s">
        <v>1215</v>
      </c>
      <c r="Q2149" s="31" t="s">
        <v>2590</v>
      </c>
      <c r="S2149" s="31" t="s">
        <v>844</v>
      </c>
    </row>
    <row r="2150" spans="1:19" x14ac:dyDescent="0.25">
      <c r="A2150" s="31" t="s">
        <v>7455</v>
      </c>
      <c r="B2150" s="31" t="s">
        <v>7456</v>
      </c>
      <c r="C2150" s="31">
        <v>12814890</v>
      </c>
      <c r="D2150" s="31">
        <v>6924</v>
      </c>
      <c r="E2150" s="31" t="s">
        <v>833</v>
      </c>
      <c r="F2150" s="31" t="s">
        <v>834</v>
      </c>
      <c r="G2150" s="31" t="s">
        <v>5036</v>
      </c>
      <c r="H2150" s="31" t="s">
        <v>1261</v>
      </c>
      <c r="I2150" s="31" t="s">
        <v>5037</v>
      </c>
      <c r="J2150" s="31" t="s">
        <v>7457</v>
      </c>
      <c r="K2150" s="31"/>
      <c r="N2150" s="31" t="s">
        <v>7458</v>
      </c>
      <c r="O2150" s="31" t="s">
        <v>841</v>
      </c>
      <c r="Q2150" s="31" t="s">
        <v>842</v>
      </c>
      <c r="R2150" s="31" t="s">
        <v>843</v>
      </c>
      <c r="S2150" s="31" t="s">
        <v>844</v>
      </c>
    </row>
    <row r="2151" spans="1:19" x14ac:dyDescent="0.25">
      <c r="A2151" s="31" t="s">
        <v>7459</v>
      </c>
      <c r="B2151" s="31" t="s">
        <v>7460</v>
      </c>
      <c r="C2151" s="31">
        <v>12815527</v>
      </c>
      <c r="D2151" s="31">
        <v>6926</v>
      </c>
      <c r="E2151" s="31" t="s">
        <v>833</v>
      </c>
      <c r="F2151" s="31" t="s">
        <v>834</v>
      </c>
      <c r="G2151" s="31" t="s">
        <v>5036</v>
      </c>
      <c r="H2151" s="31" t="s">
        <v>1261</v>
      </c>
      <c r="I2151" s="31" t="s">
        <v>5037</v>
      </c>
      <c r="J2151" s="31" t="s">
        <v>7461</v>
      </c>
      <c r="K2151" s="31"/>
      <c r="N2151" s="31" t="s">
        <v>7462</v>
      </c>
      <c r="O2151" s="31" t="s">
        <v>857</v>
      </c>
      <c r="Q2151" s="31" t="s">
        <v>842</v>
      </c>
      <c r="R2151" s="31" t="s">
        <v>858</v>
      </c>
      <c r="S2151" s="31" t="s">
        <v>844</v>
      </c>
    </row>
    <row r="2152" spans="1:19" x14ac:dyDescent="0.25">
      <c r="A2152" s="31" t="s">
        <v>7463</v>
      </c>
      <c r="B2152" s="31" t="s">
        <v>7464</v>
      </c>
      <c r="C2152" s="31">
        <v>12881238</v>
      </c>
      <c r="D2152" s="31">
        <v>8005</v>
      </c>
      <c r="E2152" s="31" t="s">
        <v>833</v>
      </c>
      <c r="F2152" s="31" t="s">
        <v>834</v>
      </c>
      <c r="G2152" s="31" t="s">
        <v>1458</v>
      </c>
      <c r="H2152" s="31" t="s">
        <v>1459</v>
      </c>
      <c r="I2152" s="31" t="s">
        <v>2657</v>
      </c>
      <c r="J2152" s="31" t="s">
        <v>7465</v>
      </c>
      <c r="K2152" s="31"/>
      <c r="N2152" s="31" t="s">
        <v>1898</v>
      </c>
      <c r="O2152" s="31" t="s">
        <v>1464</v>
      </c>
      <c r="P2152" s="31" t="s">
        <v>848</v>
      </c>
      <c r="Q2152" s="31" t="s">
        <v>842</v>
      </c>
      <c r="R2152" s="31" t="s">
        <v>843</v>
      </c>
      <c r="S2152" s="31" t="s">
        <v>844</v>
      </c>
    </row>
    <row r="2153" spans="1:19" x14ac:dyDescent="0.25">
      <c r="A2153" s="31" t="s">
        <v>7466</v>
      </c>
      <c r="B2153" s="31" t="s">
        <v>7468</v>
      </c>
      <c r="C2153" s="31">
        <v>12949796</v>
      </c>
      <c r="D2153" s="31">
        <v>9008</v>
      </c>
      <c r="E2153" s="31" t="s">
        <v>833</v>
      </c>
      <c r="F2153" s="31" t="s">
        <v>834</v>
      </c>
      <c r="G2153" s="31" t="s">
        <v>1458</v>
      </c>
      <c r="H2153" s="31" t="s">
        <v>1459</v>
      </c>
      <c r="I2153" s="31" t="s">
        <v>7467</v>
      </c>
      <c r="J2153" s="31" t="s">
        <v>7469</v>
      </c>
      <c r="K2153" s="31"/>
      <c r="N2153" s="31" t="s">
        <v>1898</v>
      </c>
      <c r="O2153" s="31" t="s">
        <v>847</v>
      </c>
      <c r="P2153" s="31" t="s">
        <v>7470</v>
      </c>
      <c r="Q2153" s="31" t="s">
        <v>2590</v>
      </c>
      <c r="S2153" s="31" t="s">
        <v>844</v>
      </c>
    </row>
    <row r="2154" spans="1:19" x14ac:dyDescent="0.25">
      <c r="A2154" s="31" t="s">
        <v>7471</v>
      </c>
      <c r="B2154" s="31" t="s">
        <v>7472</v>
      </c>
      <c r="C2154" s="31">
        <v>12982872</v>
      </c>
      <c r="D2154" s="31">
        <v>9397</v>
      </c>
      <c r="E2154" s="31" t="s">
        <v>833</v>
      </c>
      <c r="F2154" s="31" t="s">
        <v>1268</v>
      </c>
      <c r="G2154" s="31" t="s">
        <v>2584</v>
      </c>
      <c r="H2154" s="31" t="s">
        <v>1270</v>
      </c>
      <c r="I2154" s="31" t="s">
        <v>2585</v>
      </c>
      <c r="J2154" s="31" t="s">
        <v>5105</v>
      </c>
      <c r="K2154" s="31"/>
      <c r="N2154" s="31" t="s">
        <v>7473</v>
      </c>
      <c r="O2154" s="31" t="s">
        <v>847</v>
      </c>
      <c r="P2154" s="31" t="s">
        <v>1215</v>
      </c>
      <c r="Q2154" s="31" t="s">
        <v>2590</v>
      </c>
      <c r="S2154" s="31" t="s">
        <v>844</v>
      </c>
    </row>
    <row r="2155" spans="1:19" x14ac:dyDescent="0.25">
      <c r="A2155" s="31" t="s">
        <v>7474</v>
      </c>
      <c r="B2155" s="31" t="s">
        <v>7472</v>
      </c>
      <c r="C2155" s="31">
        <v>12982907</v>
      </c>
      <c r="D2155" s="31">
        <v>9398</v>
      </c>
      <c r="E2155" s="31" t="s">
        <v>833</v>
      </c>
      <c r="F2155" s="31" t="s">
        <v>1268</v>
      </c>
      <c r="G2155" s="31" t="s">
        <v>2584</v>
      </c>
      <c r="H2155" s="31" t="s">
        <v>1270</v>
      </c>
      <c r="I2155" s="31" t="s">
        <v>2585</v>
      </c>
      <c r="J2155" s="31" t="s">
        <v>7475</v>
      </c>
      <c r="K2155" s="31"/>
      <c r="N2155" s="31" t="s">
        <v>7476</v>
      </c>
      <c r="O2155" s="31" t="s">
        <v>1464</v>
      </c>
      <c r="P2155" s="31" t="s">
        <v>2589</v>
      </c>
      <c r="Q2155" s="31" t="s">
        <v>2590</v>
      </c>
      <c r="S2155" s="31" t="s">
        <v>844</v>
      </c>
    </row>
    <row r="2156" spans="1:19" x14ac:dyDescent="0.25">
      <c r="A2156" s="31" t="s">
        <v>7477</v>
      </c>
      <c r="B2156" s="31" t="s">
        <v>7479</v>
      </c>
      <c r="C2156" s="31">
        <v>13018123</v>
      </c>
      <c r="D2156" s="31">
        <v>9804</v>
      </c>
      <c r="E2156" s="31" t="s">
        <v>833</v>
      </c>
      <c r="F2156" s="31" t="s">
        <v>850</v>
      </c>
      <c r="G2156" s="31" t="s">
        <v>1282</v>
      </c>
      <c r="H2156" s="31" t="s">
        <v>852</v>
      </c>
      <c r="I2156" s="31" t="s">
        <v>7478</v>
      </c>
      <c r="J2156" s="31" t="s">
        <v>2296</v>
      </c>
      <c r="K2156" s="31"/>
      <c r="N2156" s="31" t="s">
        <v>7480</v>
      </c>
      <c r="O2156" s="31" t="s">
        <v>1464</v>
      </c>
      <c r="P2156" s="31" t="s">
        <v>2633</v>
      </c>
      <c r="Q2156" s="31" t="s">
        <v>2590</v>
      </c>
      <c r="S2156" s="31" t="s">
        <v>844</v>
      </c>
    </row>
    <row r="2157" spans="1:19" x14ac:dyDescent="0.25">
      <c r="A2157" s="31" t="s">
        <v>7481</v>
      </c>
      <c r="B2157" s="31" t="s">
        <v>258</v>
      </c>
      <c r="C2157" s="31">
        <v>13094890</v>
      </c>
      <c r="D2157" s="31">
        <v>918</v>
      </c>
      <c r="E2157" s="31" t="s">
        <v>833</v>
      </c>
      <c r="F2157" s="31" t="s">
        <v>834</v>
      </c>
      <c r="G2157" s="31" t="s">
        <v>2635</v>
      </c>
      <c r="H2157" s="31" t="s">
        <v>1261</v>
      </c>
      <c r="I2157" s="31" t="s">
        <v>2636</v>
      </c>
      <c r="J2157" s="31" t="s">
        <v>7482</v>
      </c>
      <c r="K2157" s="31"/>
      <c r="N2157" s="31" t="s">
        <v>7483</v>
      </c>
      <c r="O2157" s="31" t="s">
        <v>1601</v>
      </c>
      <c r="P2157" s="31" t="s">
        <v>5072</v>
      </c>
      <c r="Q2157" s="31" t="s">
        <v>842</v>
      </c>
      <c r="R2157" s="31" t="s">
        <v>843</v>
      </c>
      <c r="S2157" s="31" t="s">
        <v>844</v>
      </c>
    </row>
    <row r="2158" spans="1:19" x14ac:dyDescent="0.25">
      <c r="A2158" s="31" t="s">
        <v>7484</v>
      </c>
      <c r="B2158" s="31" t="s">
        <v>7486</v>
      </c>
      <c r="C2158" s="31">
        <v>13462780</v>
      </c>
      <c r="D2158" s="31">
        <v>13458323</v>
      </c>
      <c r="E2158" s="31" t="s">
        <v>833</v>
      </c>
      <c r="F2158" s="31" t="s">
        <v>834</v>
      </c>
      <c r="G2158" s="31" t="s">
        <v>835</v>
      </c>
      <c r="H2158" s="31" t="s">
        <v>836</v>
      </c>
      <c r="I2158" s="31" t="s">
        <v>7485</v>
      </c>
      <c r="J2158" s="31" t="s">
        <v>7487</v>
      </c>
      <c r="K2158" s="31"/>
      <c r="N2158" s="31" t="s">
        <v>2382</v>
      </c>
    </row>
    <row r="2159" spans="1:19" x14ac:dyDescent="0.25">
      <c r="A2159" s="31" t="s">
        <v>7488</v>
      </c>
      <c r="B2159" s="31" t="s">
        <v>2218</v>
      </c>
      <c r="C2159" s="31">
        <v>13489078</v>
      </c>
      <c r="D2159" s="31">
        <v>13462325</v>
      </c>
      <c r="E2159" s="31" t="s">
        <v>833</v>
      </c>
      <c r="F2159" s="31" t="s">
        <v>834</v>
      </c>
      <c r="G2159" s="31" t="s">
        <v>2216</v>
      </c>
      <c r="H2159" s="31" t="s">
        <v>836</v>
      </c>
      <c r="I2159" s="31" t="s">
        <v>2217</v>
      </c>
      <c r="J2159" s="31" t="s">
        <v>7489</v>
      </c>
      <c r="K2159" s="31"/>
      <c r="N2159" s="31" t="s">
        <v>7490</v>
      </c>
      <c r="O2159" s="31" t="s">
        <v>857</v>
      </c>
      <c r="Q2159" s="31" t="s">
        <v>842</v>
      </c>
      <c r="R2159" s="31" t="s">
        <v>858</v>
      </c>
      <c r="S2159" s="31" t="s">
        <v>844</v>
      </c>
    </row>
    <row r="2160" spans="1:19" x14ac:dyDescent="0.25">
      <c r="A2160" s="31" t="s">
        <v>7491</v>
      </c>
      <c r="B2160" s="31" t="s">
        <v>7493</v>
      </c>
      <c r="C2160" s="31">
        <v>14895982</v>
      </c>
      <c r="D2160" s="31">
        <v>3921</v>
      </c>
      <c r="E2160" s="31" t="s">
        <v>833</v>
      </c>
      <c r="F2160" s="31" t="s">
        <v>834</v>
      </c>
      <c r="G2160" s="31" t="s">
        <v>1260</v>
      </c>
      <c r="H2160" s="31" t="s">
        <v>1261</v>
      </c>
      <c r="I2160" s="31" t="s">
        <v>7492</v>
      </c>
      <c r="J2160" s="31" t="s">
        <v>7494</v>
      </c>
      <c r="K2160" s="31"/>
      <c r="N2160" s="31" t="s">
        <v>7495</v>
      </c>
      <c r="O2160" s="31" t="s">
        <v>871</v>
      </c>
      <c r="Q2160" s="31" t="s">
        <v>842</v>
      </c>
      <c r="R2160" s="31" t="s">
        <v>858</v>
      </c>
      <c r="S2160" s="31" t="s">
        <v>844</v>
      </c>
    </row>
    <row r="2161" spans="1:19" x14ac:dyDescent="0.25">
      <c r="A2161" s="31" t="s">
        <v>7496</v>
      </c>
      <c r="B2161" s="31" t="s">
        <v>7499</v>
      </c>
      <c r="C2161" s="31">
        <v>15147728</v>
      </c>
      <c r="D2161" s="31">
        <v>15147725</v>
      </c>
      <c r="E2161" s="31" t="s">
        <v>833</v>
      </c>
      <c r="F2161" s="31" t="s">
        <v>834</v>
      </c>
      <c r="G2161" s="31" t="s">
        <v>7497</v>
      </c>
      <c r="H2161" s="31" t="s">
        <v>836</v>
      </c>
      <c r="I2161" s="31" t="s">
        <v>7498</v>
      </c>
      <c r="J2161" s="31" t="s">
        <v>1613</v>
      </c>
      <c r="K2161" s="31"/>
      <c r="N2161" s="31" t="s">
        <v>7500</v>
      </c>
      <c r="O2161" s="31" t="s">
        <v>857</v>
      </c>
      <c r="Q2161" s="31" t="s">
        <v>842</v>
      </c>
      <c r="R2161" s="31" t="s">
        <v>1454</v>
      </c>
      <c r="S2161" s="31" t="s">
        <v>844</v>
      </c>
    </row>
    <row r="2162" spans="1:19" x14ac:dyDescent="0.25">
      <c r="A2162" s="31" t="s">
        <v>7501</v>
      </c>
      <c r="B2162" s="31" t="s">
        <v>7502</v>
      </c>
      <c r="C2162" s="31">
        <v>15147819</v>
      </c>
      <c r="D2162" s="31">
        <v>15147816</v>
      </c>
      <c r="E2162" s="31" t="s">
        <v>833</v>
      </c>
      <c r="F2162" s="31" t="s">
        <v>834</v>
      </c>
      <c r="G2162" s="31" t="s">
        <v>7497</v>
      </c>
      <c r="H2162" s="31" t="s">
        <v>836</v>
      </c>
      <c r="I2162" s="31" t="s">
        <v>7498</v>
      </c>
      <c r="J2162" s="31" t="s">
        <v>7503</v>
      </c>
      <c r="K2162" s="31"/>
      <c r="N2162" s="31" t="s">
        <v>7504</v>
      </c>
      <c r="O2162" s="31" t="s">
        <v>857</v>
      </c>
      <c r="Q2162" s="31" t="s">
        <v>842</v>
      </c>
      <c r="R2162" s="31" t="s">
        <v>858</v>
      </c>
      <c r="S2162" s="31" t="s">
        <v>844</v>
      </c>
    </row>
    <row r="2163" spans="1:19" x14ac:dyDescent="0.25">
      <c r="A2163" s="31" t="s">
        <v>7505</v>
      </c>
      <c r="B2163" s="31" t="s">
        <v>7506</v>
      </c>
      <c r="C2163" s="31">
        <v>15147878</v>
      </c>
      <c r="D2163" s="31">
        <v>15147860</v>
      </c>
      <c r="E2163" s="31" t="s">
        <v>833</v>
      </c>
      <c r="F2163" s="31" t="s">
        <v>834</v>
      </c>
      <c r="G2163" s="31" t="s">
        <v>7497</v>
      </c>
      <c r="H2163" s="31" t="s">
        <v>836</v>
      </c>
      <c r="I2163" s="31" t="s">
        <v>7498</v>
      </c>
      <c r="J2163" s="31" t="s">
        <v>2174</v>
      </c>
      <c r="K2163" s="31"/>
      <c r="N2163" s="31" t="s">
        <v>1985</v>
      </c>
    </row>
    <row r="2164" spans="1:19" x14ac:dyDescent="0.25">
      <c r="A2164" s="31" t="s">
        <v>7507</v>
      </c>
      <c r="B2164" s="31" t="s">
        <v>7508</v>
      </c>
      <c r="C2164" s="31">
        <v>15148008</v>
      </c>
      <c r="D2164" s="31">
        <v>190265</v>
      </c>
      <c r="E2164" s="31" t="s">
        <v>833</v>
      </c>
      <c r="F2164" s="31" t="s">
        <v>834</v>
      </c>
      <c r="G2164" s="31" t="s">
        <v>7497</v>
      </c>
      <c r="H2164" s="31" t="s">
        <v>836</v>
      </c>
      <c r="I2164" s="31" t="s">
        <v>7498</v>
      </c>
      <c r="J2164" s="31" t="s">
        <v>7509</v>
      </c>
      <c r="K2164" s="31"/>
      <c r="N2164" s="31" t="s">
        <v>7510</v>
      </c>
      <c r="O2164" s="31" t="s">
        <v>857</v>
      </c>
      <c r="Q2164" s="31" t="s">
        <v>842</v>
      </c>
      <c r="R2164" s="31" t="s">
        <v>858</v>
      </c>
      <c r="S2164" s="31" t="s">
        <v>844</v>
      </c>
    </row>
    <row r="2165" spans="1:19" x14ac:dyDescent="0.25">
      <c r="A2165" s="31" t="s">
        <v>7511</v>
      </c>
      <c r="B2165" s="31" t="s">
        <v>7512</v>
      </c>
      <c r="C2165" s="31">
        <v>15148082</v>
      </c>
      <c r="D2165" s="31">
        <v>190298</v>
      </c>
      <c r="E2165" s="31" t="s">
        <v>833</v>
      </c>
      <c r="F2165" s="31" t="s">
        <v>834</v>
      </c>
      <c r="G2165" s="31" t="s">
        <v>7497</v>
      </c>
      <c r="H2165" s="31" t="s">
        <v>836</v>
      </c>
      <c r="I2165" s="31" t="s">
        <v>7498</v>
      </c>
      <c r="J2165" s="31" t="s">
        <v>7513</v>
      </c>
      <c r="K2165" s="31"/>
      <c r="N2165" s="31" t="s">
        <v>7514</v>
      </c>
      <c r="O2165" s="31" t="s">
        <v>857</v>
      </c>
      <c r="Q2165" s="31" t="s">
        <v>842</v>
      </c>
      <c r="R2165" s="31" t="s">
        <v>858</v>
      </c>
      <c r="S2165" s="31" t="s">
        <v>844</v>
      </c>
    </row>
    <row r="2166" spans="1:19" x14ac:dyDescent="0.25">
      <c r="A2166" s="31" t="s">
        <v>7515</v>
      </c>
      <c r="B2166" s="31" t="s">
        <v>7516</v>
      </c>
      <c r="C2166" s="31">
        <v>15148170</v>
      </c>
      <c r="D2166" s="31">
        <v>190198</v>
      </c>
      <c r="E2166" s="31" t="s">
        <v>833</v>
      </c>
      <c r="F2166" s="31" t="s">
        <v>834</v>
      </c>
      <c r="G2166" s="31" t="s">
        <v>7497</v>
      </c>
      <c r="H2166" s="31" t="s">
        <v>836</v>
      </c>
      <c r="I2166" s="31" t="s">
        <v>7498</v>
      </c>
      <c r="J2166" s="31" t="s">
        <v>2124</v>
      </c>
      <c r="K2166" s="31"/>
      <c r="N2166" s="31" t="s">
        <v>2382</v>
      </c>
    </row>
    <row r="2167" spans="1:19" x14ac:dyDescent="0.25">
      <c r="A2167" s="31" t="s">
        <v>7517</v>
      </c>
      <c r="B2167" s="31" t="s">
        <v>7518</v>
      </c>
      <c r="C2167" s="31">
        <v>15148525</v>
      </c>
      <c r="D2167" s="31">
        <v>15148522</v>
      </c>
      <c r="E2167" s="31" t="s">
        <v>833</v>
      </c>
      <c r="F2167" s="31" t="s">
        <v>834</v>
      </c>
      <c r="G2167" s="31" t="s">
        <v>7497</v>
      </c>
      <c r="H2167" s="31" t="s">
        <v>836</v>
      </c>
      <c r="I2167" s="31" t="s">
        <v>7498</v>
      </c>
      <c r="J2167" s="31" t="s">
        <v>7519</v>
      </c>
      <c r="K2167" s="31"/>
      <c r="N2167" s="31" t="s">
        <v>2200</v>
      </c>
      <c r="O2167" s="31" t="s">
        <v>857</v>
      </c>
      <c r="Q2167" s="31" t="s">
        <v>842</v>
      </c>
      <c r="R2167" s="31" t="s">
        <v>858</v>
      </c>
      <c r="S2167" s="31" t="s">
        <v>844</v>
      </c>
    </row>
    <row r="2168" spans="1:19" x14ac:dyDescent="0.25">
      <c r="A2168" s="31" t="s">
        <v>7520</v>
      </c>
      <c r="B2168" s="31" t="s">
        <v>7521</v>
      </c>
      <c r="C2168" s="31">
        <v>15148754</v>
      </c>
      <c r="D2168" s="31">
        <v>15148742</v>
      </c>
      <c r="E2168" s="31" t="s">
        <v>833</v>
      </c>
      <c r="F2168" s="31" t="s">
        <v>834</v>
      </c>
      <c r="G2168" s="31" t="s">
        <v>7497</v>
      </c>
      <c r="H2168" s="31" t="s">
        <v>836</v>
      </c>
      <c r="I2168" s="31" t="s">
        <v>7498</v>
      </c>
      <c r="J2168" s="31" t="s">
        <v>4274</v>
      </c>
      <c r="K2168" s="31"/>
      <c r="N2168" s="31" t="s">
        <v>7522</v>
      </c>
      <c r="O2168" s="31" t="s">
        <v>857</v>
      </c>
      <c r="Q2168" s="31" t="s">
        <v>842</v>
      </c>
      <c r="R2168" s="31" t="s">
        <v>858</v>
      </c>
      <c r="S2168" s="31" t="s">
        <v>844</v>
      </c>
    </row>
    <row r="2169" spans="1:19" x14ac:dyDescent="0.25">
      <c r="A2169" s="31" t="s">
        <v>7523</v>
      </c>
      <c r="B2169" s="31" t="s">
        <v>7524</v>
      </c>
      <c r="C2169" s="31">
        <v>15148923</v>
      </c>
      <c r="D2169" s="31">
        <v>15148858</v>
      </c>
      <c r="E2169" s="31" t="s">
        <v>833</v>
      </c>
      <c r="F2169" s="31" t="s">
        <v>834</v>
      </c>
      <c r="G2169" s="31" t="s">
        <v>7497</v>
      </c>
      <c r="H2169" s="31" t="s">
        <v>836</v>
      </c>
      <c r="I2169" s="31" t="s">
        <v>7498</v>
      </c>
      <c r="J2169" s="31" t="s">
        <v>5006</v>
      </c>
      <c r="K2169" s="31"/>
      <c r="N2169" s="31" t="s">
        <v>7525</v>
      </c>
    </row>
    <row r="2170" spans="1:19" x14ac:dyDescent="0.25">
      <c r="A2170" s="31" t="s">
        <v>7526</v>
      </c>
      <c r="B2170" s="31" t="s">
        <v>7527</v>
      </c>
      <c r="C2170" s="31">
        <v>15148993</v>
      </c>
      <c r="D2170" s="31">
        <v>15148964</v>
      </c>
      <c r="E2170" s="31" t="s">
        <v>833</v>
      </c>
      <c r="F2170" s="31" t="s">
        <v>834</v>
      </c>
      <c r="G2170" s="31" t="s">
        <v>7497</v>
      </c>
      <c r="H2170" s="31" t="s">
        <v>836</v>
      </c>
      <c r="I2170" s="31" t="s">
        <v>7498</v>
      </c>
      <c r="J2170" s="31" t="s">
        <v>4416</v>
      </c>
      <c r="K2170" s="31"/>
      <c r="N2170" s="31" t="s">
        <v>7528</v>
      </c>
      <c r="O2170" s="31" t="s">
        <v>857</v>
      </c>
      <c r="Q2170" s="31" t="s">
        <v>842</v>
      </c>
      <c r="R2170" s="31" t="s">
        <v>858</v>
      </c>
      <c r="S2170" s="31" t="s">
        <v>844</v>
      </c>
    </row>
    <row r="2171" spans="1:19" x14ac:dyDescent="0.25">
      <c r="A2171" s="31" t="s">
        <v>7529</v>
      </c>
      <c r="B2171" s="31" t="s">
        <v>7530</v>
      </c>
      <c r="C2171" s="31">
        <v>15149143</v>
      </c>
      <c r="D2171" s="31">
        <v>15149121</v>
      </c>
      <c r="E2171" s="31" t="s">
        <v>833</v>
      </c>
      <c r="F2171" s="31" t="s">
        <v>834</v>
      </c>
      <c r="G2171" s="31" t="s">
        <v>7497</v>
      </c>
      <c r="H2171" s="31" t="s">
        <v>836</v>
      </c>
      <c r="I2171" s="31" t="s">
        <v>7498</v>
      </c>
      <c r="J2171" s="31" t="s">
        <v>7531</v>
      </c>
      <c r="K2171" s="31"/>
      <c r="N2171" s="31" t="s">
        <v>2200</v>
      </c>
      <c r="O2171" s="31" t="s">
        <v>857</v>
      </c>
      <c r="Q2171" s="31" t="s">
        <v>842</v>
      </c>
      <c r="R2171" s="31" t="s">
        <v>858</v>
      </c>
      <c r="S2171" s="31" t="s">
        <v>844</v>
      </c>
    </row>
    <row r="2172" spans="1:19" x14ac:dyDescent="0.25">
      <c r="A2172" s="31" t="s">
        <v>7532</v>
      </c>
      <c r="B2172" s="31" t="s">
        <v>7516</v>
      </c>
      <c r="C2172" s="31">
        <v>15149223</v>
      </c>
      <c r="D2172" s="31">
        <v>15149175</v>
      </c>
      <c r="E2172" s="31" t="s">
        <v>833</v>
      </c>
      <c r="F2172" s="31" t="s">
        <v>834</v>
      </c>
      <c r="G2172" s="31" t="s">
        <v>7497</v>
      </c>
      <c r="H2172" s="31" t="s">
        <v>836</v>
      </c>
      <c r="I2172" s="31" t="s">
        <v>7498</v>
      </c>
      <c r="J2172" s="31" t="s">
        <v>7533</v>
      </c>
      <c r="K2172" s="31"/>
      <c r="N2172" s="31" t="s">
        <v>2200</v>
      </c>
      <c r="O2172" s="31" t="s">
        <v>857</v>
      </c>
      <c r="Q2172" s="31" t="s">
        <v>842</v>
      </c>
      <c r="R2172" s="31" t="s">
        <v>858</v>
      </c>
      <c r="S2172" s="31" t="s">
        <v>844</v>
      </c>
    </row>
    <row r="2173" spans="1:19" x14ac:dyDescent="0.25">
      <c r="A2173" s="31" t="s">
        <v>7534</v>
      </c>
      <c r="B2173" s="31" t="s">
        <v>7535</v>
      </c>
      <c r="C2173" s="31">
        <v>15149338</v>
      </c>
      <c r="D2173" s="31">
        <v>15149335</v>
      </c>
      <c r="E2173" s="31" t="s">
        <v>833</v>
      </c>
      <c r="F2173" s="31" t="s">
        <v>834</v>
      </c>
      <c r="G2173" s="31" t="s">
        <v>7497</v>
      </c>
      <c r="H2173" s="31" t="s">
        <v>836</v>
      </c>
      <c r="I2173" s="31" t="s">
        <v>7498</v>
      </c>
      <c r="J2173" s="31" t="s">
        <v>7536</v>
      </c>
      <c r="K2173" s="31"/>
      <c r="N2173" s="31" t="s">
        <v>7537</v>
      </c>
      <c r="O2173" s="31" t="s">
        <v>857</v>
      </c>
      <c r="Q2173" s="31" t="s">
        <v>842</v>
      </c>
      <c r="R2173" s="31" t="s">
        <v>858</v>
      </c>
      <c r="S2173" s="31" t="s">
        <v>844</v>
      </c>
    </row>
    <row r="2174" spans="1:19" x14ac:dyDescent="0.25">
      <c r="A2174" s="31" t="s">
        <v>7538</v>
      </c>
      <c r="B2174" s="31" t="s">
        <v>7539</v>
      </c>
      <c r="C2174" s="31">
        <v>15155489</v>
      </c>
      <c r="D2174" s="31">
        <v>15155355</v>
      </c>
      <c r="E2174" s="31" t="s">
        <v>833</v>
      </c>
      <c r="F2174" s="31" t="s">
        <v>834</v>
      </c>
      <c r="G2174" s="31" t="s">
        <v>1478</v>
      </c>
      <c r="H2174" s="31" t="s">
        <v>1459</v>
      </c>
      <c r="I2174" s="31" t="s">
        <v>2243</v>
      </c>
      <c r="J2174" s="31" t="s">
        <v>7540</v>
      </c>
      <c r="K2174" s="31"/>
      <c r="N2174" s="31" t="s">
        <v>7541</v>
      </c>
      <c r="O2174" s="31" t="s">
        <v>871</v>
      </c>
      <c r="Q2174" s="31" t="s">
        <v>842</v>
      </c>
      <c r="R2174" s="31" t="s">
        <v>858</v>
      </c>
      <c r="S2174" s="31" t="s">
        <v>844</v>
      </c>
    </row>
    <row r="2175" spans="1:19" x14ac:dyDescent="0.25">
      <c r="A2175" s="31" t="s">
        <v>7542</v>
      </c>
      <c r="B2175" s="31" t="s">
        <v>4540</v>
      </c>
      <c r="C2175" s="31">
        <v>15158409</v>
      </c>
      <c r="D2175" s="31">
        <v>15158400</v>
      </c>
      <c r="E2175" s="31" t="s">
        <v>833</v>
      </c>
      <c r="F2175" s="31" t="s">
        <v>834</v>
      </c>
      <c r="G2175" s="31" t="s">
        <v>1478</v>
      </c>
      <c r="H2175" s="31" t="s">
        <v>1459</v>
      </c>
      <c r="I2175" s="31" t="s">
        <v>2243</v>
      </c>
      <c r="J2175" s="31" t="s">
        <v>2878</v>
      </c>
      <c r="K2175" s="31"/>
      <c r="N2175" s="31" t="s">
        <v>3313</v>
      </c>
      <c r="O2175" s="31" t="s">
        <v>857</v>
      </c>
      <c r="Q2175" s="31" t="s">
        <v>842</v>
      </c>
      <c r="R2175" s="31" t="s">
        <v>1454</v>
      </c>
      <c r="S2175" s="31" t="s">
        <v>844</v>
      </c>
    </row>
    <row r="2176" spans="1:19" x14ac:dyDescent="0.25">
      <c r="A2176" s="31" t="s">
        <v>7543</v>
      </c>
      <c r="B2176" s="31" t="s">
        <v>7544</v>
      </c>
      <c r="C2176" s="31">
        <v>15177775</v>
      </c>
      <c r="D2176" s="31">
        <v>15177651</v>
      </c>
      <c r="E2176" s="31" t="s">
        <v>833</v>
      </c>
      <c r="F2176" s="31" t="s">
        <v>834</v>
      </c>
      <c r="G2176" s="31" t="s">
        <v>1478</v>
      </c>
      <c r="H2176" s="31" t="s">
        <v>1459</v>
      </c>
      <c r="I2176" s="31" t="s">
        <v>2243</v>
      </c>
      <c r="J2176" s="31" t="s">
        <v>7545</v>
      </c>
      <c r="K2176" s="31"/>
      <c r="N2176" s="31" t="s">
        <v>7546</v>
      </c>
      <c r="O2176" s="31" t="s">
        <v>857</v>
      </c>
      <c r="Q2176" s="31" t="s">
        <v>842</v>
      </c>
      <c r="R2176" s="31" t="s">
        <v>858</v>
      </c>
      <c r="S2176" s="31" t="s">
        <v>844</v>
      </c>
    </row>
    <row r="2177" spans="1:19" x14ac:dyDescent="0.25">
      <c r="A2177" s="31" t="s">
        <v>7547</v>
      </c>
      <c r="B2177" s="31" t="s">
        <v>7548</v>
      </c>
      <c r="C2177" s="31">
        <v>15178570</v>
      </c>
      <c r="D2177" s="31">
        <v>15178559</v>
      </c>
      <c r="E2177" s="31" t="s">
        <v>833</v>
      </c>
      <c r="F2177" s="31" t="s">
        <v>834</v>
      </c>
      <c r="G2177" s="31" t="s">
        <v>1478</v>
      </c>
      <c r="H2177" s="31" t="s">
        <v>1459</v>
      </c>
      <c r="I2177" s="31" t="s">
        <v>2243</v>
      </c>
      <c r="J2177" s="31" t="s">
        <v>7549</v>
      </c>
      <c r="K2177" s="31"/>
      <c r="N2177" s="31" t="s">
        <v>7550</v>
      </c>
      <c r="O2177" s="31" t="s">
        <v>857</v>
      </c>
      <c r="Q2177" s="31" t="s">
        <v>842</v>
      </c>
      <c r="R2177" s="31" t="s">
        <v>858</v>
      </c>
      <c r="S2177" s="31" t="s">
        <v>844</v>
      </c>
    </row>
    <row r="2178" spans="1:19" x14ac:dyDescent="0.25">
      <c r="A2178" s="31" t="s">
        <v>7551</v>
      </c>
      <c r="B2178" s="31" t="s">
        <v>2244</v>
      </c>
      <c r="C2178" s="31">
        <v>15179185</v>
      </c>
      <c r="D2178" s="31">
        <v>15179176</v>
      </c>
      <c r="E2178" s="31" t="s">
        <v>833</v>
      </c>
      <c r="F2178" s="31" t="s">
        <v>834</v>
      </c>
      <c r="G2178" s="31" t="s">
        <v>1478</v>
      </c>
      <c r="H2178" s="31" t="s">
        <v>1459</v>
      </c>
      <c r="I2178" s="31" t="s">
        <v>2243</v>
      </c>
      <c r="J2178" s="31" t="s">
        <v>7552</v>
      </c>
      <c r="K2178" s="31"/>
      <c r="N2178" s="31" t="s">
        <v>7553</v>
      </c>
      <c r="O2178" s="31" t="s">
        <v>857</v>
      </c>
      <c r="Q2178" s="31" t="s">
        <v>842</v>
      </c>
      <c r="R2178" s="31" t="s">
        <v>1454</v>
      </c>
      <c r="S2178" s="31" t="s">
        <v>844</v>
      </c>
    </row>
    <row r="2179" spans="1:19" x14ac:dyDescent="0.25">
      <c r="A2179" s="31" t="s">
        <v>7554</v>
      </c>
      <c r="B2179" s="31" t="s">
        <v>4625</v>
      </c>
      <c r="C2179" s="31">
        <v>15179403</v>
      </c>
      <c r="D2179" s="31">
        <v>15179400</v>
      </c>
      <c r="E2179" s="31" t="s">
        <v>833</v>
      </c>
      <c r="F2179" s="31" t="s">
        <v>834</v>
      </c>
      <c r="G2179" s="31" t="s">
        <v>1478</v>
      </c>
      <c r="H2179" s="31" t="s">
        <v>1459</v>
      </c>
      <c r="I2179" s="31" t="s">
        <v>2243</v>
      </c>
      <c r="J2179" s="31" t="s">
        <v>7555</v>
      </c>
      <c r="K2179" s="31"/>
      <c r="N2179" s="31" t="s">
        <v>7541</v>
      </c>
      <c r="O2179" s="31" t="s">
        <v>857</v>
      </c>
      <c r="Q2179" s="31" t="s">
        <v>842</v>
      </c>
      <c r="R2179" s="31" t="s">
        <v>1454</v>
      </c>
      <c r="S2179" s="31" t="s">
        <v>844</v>
      </c>
    </row>
    <row r="2180" spans="1:19" x14ac:dyDescent="0.25">
      <c r="A2180" s="31" t="s">
        <v>7556</v>
      </c>
      <c r="B2180" s="31" t="s">
        <v>4632</v>
      </c>
      <c r="C2180" s="31">
        <v>15179492</v>
      </c>
      <c r="D2180" s="31">
        <v>15179489</v>
      </c>
      <c r="E2180" s="31" t="s">
        <v>833</v>
      </c>
      <c r="F2180" s="31" t="s">
        <v>834</v>
      </c>
      <c r="G2180" s="31" t="s">
        <v>1478</v>
      </c>
      <c r="H2180" s="31" t="s">
        <v>1459</v>
      </c>
      <c r="I2180" s="31" t="s">
        <v>2243</v>
      </c>
      <c r="J2180" s="31" t="s">
        <v>7557</v>
      </c>
      <c r="K2180" s="31"/>
      <c r="N2180" s="31" t="s">
        <v>7558</v>
      </c>
    </row>
    <row r="2181" spans="1:19" x14ac:dyDescent="0.25">
      <c r="A2181" s="31" t="s">
        <v>7559</v>
      </c>
      <c r="B2181" s="31" t="s">
        <v>4544</v>
      </c>
      <c r="C2181" s="31">
        <v>15182384</v>
      </c>
      <c r="D2181" s="31">
        <v>15182335</v>
      </c>
      <c r="E2181" s="31" t="s">
        <v>833</v>
      </c>
      <c r="F2181" s="31" t="s">
        <v>834</v>
      </c>
      <c r="G2181" s="31" t="s">
        <v>1478</v>
      </c>
      <c r="H2181" s="31" t="s">
        <v>1459</v>
      </c>
      <c r="I2181" s="31" t="s">
        <v>2243</v>
      </c>
      <c r="J2181" s="31" t="s">
        <v>7560</v>
      </c>
      <c r="K2181" s="31"/>
      <c r="N2181" s="31" t="s">
        <v>7561</v>
      </c>
      <c r="O2181" s="31" t="s">
        <v>857</v>
      </c>
      <c r="Q2181" s="31" t="s">
        <v>842</v>
      </c>
      <c r="R2181" s="31" t="s">
        <v>858</v>
      </c>
      <c r="S2181" s="31" t="s">
        <v>844</v>
      </c>
    </row>
    <row r="2182" spans="1:19" x14ac:dyDescent="0.25">
      <c r="A2182" s="31" t="s">
        <v>7562</v>
      </c>
      <c r="B2182" s="31" t="s">
        <v>4608</v>
      </c>
      <c r="C2182" s="31">
        <v>15182501</v>
      </c>
      <c r="D2182" s="31">
        <v>15182493</v>
      </c>
      <c r="E2182" s="31" t="s">
        <v>833</v>
      </c>
      <c r="F2182" s="31" t="s">
        <v>834</v>
      </c>
      <c r="G2182" s="31" t="s">
        <v>1478</v>
      </c>
      <c r="H2182" s="31" t="s">
        <v>1459</v>
      </c>
      <c r="I2182" s="31" t="s">
        <v>2243</v>
      </c>
      <c r="J2182" s="31" t="s">
        <v>7563</v>
      </c>
      <c r="K2182" s="31"/>
      <c r="N2182" s="31" t="s">
        <v>4612</v>
      </c>
      <c r="O2182" s="31" t="s">
        <v>857</v>
      </c>
      <c r="Q2182" s="31" t="s">
        <v>842</v>
      </c>
      <c r="R2182" s="31" t="s">
        <v>1454</v>
      </c>
      <c r="S2182" s="31" t="s">
        <v>844</v>
      </c>
    </row>
    <row r="2183" spans="1:19" x14ac:dyDescent="0.25">
      <c r="A2183" s="31" t="s">
        <v>7564</v>
      </c>
      <c r="B2183" s="31" t="s">
        <v>7565</v>
      </c>
      <c r="C2183" s="31">
        <v>15182912</v>
      </c>
      <c r="D2183" s="31">
        <v>15182904</v>
      </c>
      <c r="E2183" s="31" t="s">
        <v>833</v>
      </c>
      <c r="F2183" s="31" t="s">
        <v>834</v>
      </c>
      <c r="G2183" s="31" t="s">
        <v>1478</v>
      </c>
      <c r="H2183" s="31" t="s">
        <v>1459</v>
      </c>
      <c r="I2183" s="31" t="s">
        <v>2243</v>
      </c>
      <c r="J2183" s="31" t="s">
        <v>3312</v>
      </c>
      <c r="K2183" s="31"/>
      <c r="N2183" s="31" t="s">
        <v>6279</v>
      </c>
      <c r="O2183" s="31" t="s">
        <v>857</v>
      </c>
      <c r="Q2183" s="31" t="s">
        <v>842</v>
      </c>
      <c r="R2183" s="31" t="s">
        <v>1454</v>
      </c>
      <c r="S2183" s="31" t="s">
        <v>844</v>
      </c>
    </row>
    <row r="2184" spans="1:19" x14ac:dyDescent="0.25">
      <c r="A2184" s="31" t="s">
        <v>7566</v>
      </c>
      <c r="B2184" s="31" t="s">
        <v>4548</v>
      </c>
      <c r="C2184" s="31">
        <v>15183370</v>
      </c>
      <c r="D2184" s="31">
        <v>15183361</v>
      </c>
      <c r="E2184" s="31" t="s">
        <v>833</v>
      </c>
      <c r="F2184" s="31" t="s">
        <v>834</v>
      </c>
      <c r="G2184" s="31" t="s">
        <v>1478</v>
      </c>
      <c r="H2184" s="31" t="s">
        <v>1459</v>
      </c>
      <c r="I2184" s="31" t="s">
        <v>2243</v>
      </c>
      <c r="J2184" s="31" t="s">
        <v>4938</v>
      </c>
      <c r="K2184" s="31"/>
      <c r="N2184" s="31" t="s">
        <v>4640</v>
      </c>
    </row>
    <row r="2185" spans="1:19" x14ac:dyDescent="0.25">
      <c r="A2185" s="31" t="s">
        <v>7567</v>
      </c>
      <c r="B2185" s="31" t="s">
        <v>4548</v>
      </c>
      <c r="C2185" s="31">
        <v>15183668</v>
      </c>
      <c r="D2185" s="31">
        <v>15183645</v>
      </c>
      <c r="E2185" s="31" t="s">
        <v>833</v>
      </c>
      <c r="F2185" s="31" t="s">
        <v>834</v>
      </c>
      <c r="G2185" s="31" t="s">
        <v>1478</v>
      </c>
      <c r="H2185" s="31" t="s">
        <v>1459</v>
      </c>
      <c r="I2185" s="31" t="s">
        <v>2243</v>
      </c>
      <c r="J2185" s="31" t="s">
        <v>7568</v>
      </c>
      <c r="K2185" s="31"/>
      <c r="N2185" s="31" t="s">
        <v>7541</v>
      </c>
      <c r="O2185" s="31" t="s">
        <v>857</v>
      </c>
      <c r="Q2185" s="31" t="s">
        <v>842</v>
      </c>
      <c r="R2185" s="31" t="s">
        <v>1454</v>
      </c>
      <c r="S2185" s="31" t="s">
        <v>844</v>
      </c>
    </row>
    <row r="2186" spans="1:19" x14ac:dyDescent="0.25">
      <c r="A2186" s="31" t="s">
        <v>7569</v>
      </c>
      <c r="B2186" s="31" t="s">
        <v>7570</v>
      </c>
      <c r="C2186" s="31">
        <v>15202193</v>
      </c>
      <c r="D2186" s="31">
        <v>15201853</v>
      </c>
      <c r="E2186" s="31" t="s">
        <v>833</v>
      </c>
      <c r="F2186" s="31" t="s">
        <v>834</v>
      </c>
      <c r="G2186" s="31" t="s">
        <v>1478</v>
      </c>
      <c r="H2186" s="31" t="s">
        <v>1459</v>
      </c>
      <c r="I2186" s="31" t="s">
        <v>4552</v>
      </c>
      <c r="J2186" s="31" t="s">
        <v>7571</v>
      </c>
      <c r="K2186" s="31"/>
      <c r="N2186" s="31" t="s">
        <v>7572</v>
      </c>
      <c r="O2186" s="31" t="s">
        <v>857</v>
      </c>
      <c r="Q2186" s="31" t="s">
        <v>842</v>
      </c>
      <c r="R2186" s="31" t="s">
        <v>858</v>
      </c>
      <c r="S2186" s="31" t="s">
        <v>844</v>
      </c>
    </row>
    <row r="2187" spans="1:19" x14ac:dyDescent="0.25">
      <c r="A2187" s="31" t="s">
        <v>7573</v>
      </c>
      <c r="B2187" s="31" t="s">
        <v>7575</v>
      </c>
      <c r="C2187" s="31">
        <v>15202965</v>
      </c>
      <c r="D2187" s="31">
        <v>15202956</v>
      </c>
      <c r="E2187" s="31" t="s">
        <v>833</v>
      </c>
      <c r="F2187" s="31" t="s">
        <v>834</v>
      </c>
      <c r="G2187" s="31" t="s">
        <v>1478</v>
      </c>
      <c r="H2187" s="31" t="s">
        <v>1459</v>
      </c>
      <c r="I2187" s="31" t="s">
        <v>7574</v>
      </c>
      <c r="J2187" s="31" t="s">
        <v>7576</v>
      </c>
      <c r="K2187" s="31"/>
      <c r="N2187" s="31" t="s">
        <v>7577</v>
      </c>
      <c r="O2187" s="31" t="s">
        <v>857</v>
      </c>
      <c r="Q2187" s="31" t="s">
        <v>842</v>
      </c>
      <c r="R2187" s="31" t="s">
        <v>858</v>
      </c>
      <c r="S2187" s="31" t="s">
        <v>844</v>
      </c>
    </row>
    <row r="2188" spans="1:19" x14ac:dyDescent="0.25">
      <c r="A2188" s="31" t="s">
        <v>7578</v>
      </c>
      <c r="B2188" s="31" t="s">
        <v>7580</v>
      </c>
      <c r="C2188" s="31">
        <v>15203018</v>
      </c>
      <c r="D2188" s="31">
        <v>15203013</v>
      </c>
      <c r="E2188" s="31" t="s">
        <v>833</v>
      </c>
      <c r="F2188" s="31" t="s">
        <v>834</v>
      </c>
      <c r="G2188" s="31" t="s">
        <v>1478</v>
      </c>
      <c r="H2188" s="31" t="s">
        <v>1459</v>
      </c>
      <c r="I2188" s="31" t="s">
        <v>7579</v>
      </c>
      <c r="J2188" s="31" t="s">
        <v>7581</v>
      </c>
      <c r="K2188" s="31"/>
      <c r="N2188" s="31" t="s">
        <v>7582</v>
      </c>
      <c r="O2188" s="31" t="s">
        <v>857</v>
      </c>
      <c r="Q2188" s="31" t="s">
        <v>842</v>
      </c>
      <c r="R2188" s="31" t="s">
        <v>858</v>
      </c>
      <c r="S2188" s="31" t="s">
        <v>844</v>
      </c>
    </row>
    <row r="2189" spans="1:19" x14ac:dyDescent="0.25">
      <c r="A2189" s="31" t="s">
        <v>7583</v>
      </c>
      <c r="B2189" s="31" t="s">
        <v>4692</v>
      </c>
      <c r="C2189" s="31">
        <v>15203298</v>
      </c>
      <c r="D2189" s="31">
        <v>15203290</v>
      </c>
      <c r="E2189" s="31" t="s">
        <v>833</v>
      </c>
      <c r="F2189" s="31" t="s">
        <v>834</v>
      </c>
      <c r="G2189" s="31" t="s">
        <v>1478</v>
      </c>
      <c r="H2189" s="31" t="s">
        <v>1459</v>
      </c>
      <c r="I2189" s="31" t="s">
        <v>4691</v>
      </c>
      <c r="J2189" s="31" t="s">
        <v>7584</v>
      </c>
      <c r="K2189" s="31"/>
      <c r="N2189" s="31" t="s">
        <v>4623</v>
      </c>
      <c r="O2189" s="31" t="s">
        <v>857</v>
      </c>
      <c r="Q2189" s="31" t="s">
        <v>842</v>
      </c>
      <c r="R2189" s="31" t="s">
        <v>858</v>
      </c>
      <c r="S2189" s="31" t="s">
        <v>844</v>
      </c>
    </row>
    <row r="2190" spans="1:19" x14ac:dyDescent="0.25">
      <c r="A2190" s="31" t="s">
        <v>7585</v>
      </c>
      <c r="B2190" s="31" t="s">
        <v>4692</v>
      </c>
      <c r="C2190" s="31">
        <v>15203411</v>
      </c>
      <c r="D2190" s="31">
        <v>15203324</v>
      </c>
      <c r="E2190" s="31" t="s">
        <v>833</v>
      </c>
      <c r="F2190" s="31" t="s">
        <v>834</v>
      </c>
      <c r="G2190" s="31" t="s">
        <v>1478</v>
      </c>
      <c r="H2190" s="31" t="s">
        <v>1459</v>
      </c>
      <c r="I2190" s="31" t="s">
        <v>4691</v>
      </c>
      <c r="J2190" s="31" t="s">
        <v>7586</v>
      </c>
      <c r="K2190" s="31"/>
      <c r="N2190" s="31" t="s">
        <v>5868</v>
      </c>
      <c r="O2190" s="31" t="s">
        <v>857</v>
      </c>
      <c r="Q2190" s="31" t="s">
        <v>842</v>
      </c>
      <c r="R2190" s="31" t="s">
        <v>858</v>
      </c>
      <c r="S2190" s="31" t="s">
        <v>844</v>
      </c>
    </row>
    <row r="2191" spans="1:19" x14ac:dyDescent="0.25">
      <c r="A2191" s="31" t="s">
        <v>7587</v>
      </c>
      <c r="B2191" s="31" t="s">
        <v>4692</v>
      </c>
      <c r="C2191" s="31">
        <v>15203530</v>
      </c>
      <c r="D2191" s="31">
        <v>15203510</v>
      </c>
      <c r="E2191" s="31" t="s">
        <v>833</v>
      </c>
      <c r="F2191" s="31" t="s">
        <v>834</v>
      </c>
      <c r="G2191" s="31" t="s">
        <v>1478</v>
      </c>
      <c r="H2191" s="31" t="s">
        <v>1459</v>
      </c>
      <c r="I2191" s="31" t="s">
        <v>4691</v>
      </c>
      <c r="J2191" s="31" t="s">
        <v>7588</v>
      </c>
      <c r="K2191" s="31"/>
      <c r="N2191" s="31" t="s">
        <v>7589</v>
      </c>
      <c r="O2191" s="31" t="s">
        <v>857</v>
      </c>
      <c r="Q2191" s="31" t="s">
        <v>842</v>
      </c>
      <c r="R2191" s="31" t="s">
        <v>858</v>
      </c>
      <c r="S2191" s="31" t="s">
        <v>844</v>
      </c>
    </row>
    <row r="2192" spans="1:19" x14ac:dyDescent="0.25">
      <c r="A2192" s="31" t="s">
        <v>7590</v>
      </c>
      <c r="B2192" s="31" t="s">
        <v>4692</v>
      </c>
      <c r="C2192" s="31">
        <v>15203553</v>
      </c>
      <c r="D2192" s="31">
        <v>15203544</v>
      </c>
      <c r="E2192" s="31" t="s">
        <v>833</v>
      </c>
      <c r="F2192" s="31" t="s">
        <v>834</v>
      </c>
      <c r="G2192" s="31" t="s">
        <v>1478</v>
      </c>
      <c r="H2192" s="31" t="s">
        <v>1459</v>
      </c>
      <c r="I2192" s="31" t="s">
        <v>4691</v>
      </c>
      <c r="J2192" s="31" t="s">
        <v>7591</v>
      </c>
      <c r="K2192" s="31"/>
      <c r="N2192" s="31" t="s">
        <v>6010</v>
      </c>
      <c r="O2192" s="31" t="s">
        <v>857</v>
      </c>
      <c r="Q2192" s="31" t="s">
        <v>842</v>
      </c>
      <c r="R2192" s="31" t="s">
        <v>858</v>
      </c>
      <c r="S2192" s="31" t="s">
        <v>844</v>
      </c>
    </row>
    <row r="2193" spans="1:19" x14ac:dyDescent="0.25">
      <c r="A2193" s="31" t="s">
        <v>7592</v>
      </c>
      <c r="B2193" s="31" t="s">
        <v>4692</v>
      </c>
      <c r="C2193" s="31">
        <v>15203769</v>
      </c>
      <c r="D2193" s="31">
        <v>15203757</v>
      </c>
      <c r="E2193" s="31" t="s">
        <v>833</v>
      </c>
      <c r="F2193" s="31" t="s">
        <v>834</v>
      </c>
      <c r="G2193" s="31" t="s">
        <v>1478</v>
      </c>
      <c r="H2193" s="31" t="s">
        <v>1459</v>
      </c>
      <c r="I2193" s="31" t="s">
        <v>4691</v>
      </c>
      <c r="J2193" s="31" t="s">
        <v>7593</v>
      </c>
      <c r="K2193" s="31"/>
      <c r="N2193" s="31" t="s">
        <v>7594</v>
      </c>
      <c r="O2193" s="31" t="s">
        <v>857</v>
      </c>
      <c r="Q2193" s="31" t="s">
        <v>842</v>
      </c>
      <c r="R2193" s="31" t="s">
        <v>1454</v>
      </c>
      <c r="S2193" s="31" t="s">
        <v>844</v>
      </c>
    </row>
    <row r="2194" spans="1:19" x14ac:dyDescent="0.25">
      <c r="A2194" s="31" t="s">
        <v>7595</v>
      </c>
      <c r="B2194" s="31" t="s">
        <v>7596</v>
      </c>
      <c r="C2194" s="31">
        <v>15204050</v>
      </c>
      <c r="D2194" s="31">
        <v>15204044</v>
      </c>
      <c r="E2194" s="31" t="s">
        <v>833</v>
      </c>
      <c r="F2194" s="31" t="s">
        <v>834</v>
      </c>
      <c r="G2194" s="31" t="s">
        <v>1478</v>
      </c>
      <c r="H2194" s="31" t="s">
        <v>1459</v>
      </c>
      <c r="I2194" s="31" t="s">
        <v>4691</v>
      </c>
      <c r="J2194" s="31" t="s">
        <v>7597</v>
      </c>
      <c r="K2194" s="31"/>
      <c r="N2194" s="31" t="s">
        <v>7598</v>
      </c>
      <c r="O2194" s="31" t="s">
        <v>857</v>
      </c>
      <c r="Q2194" s="31" t="s">
        <v>842</v>
      </c>
      <c r="R2194" s="31" t="s">
        <v>858</v>
      </c>
      <c r="S2194" s="31" t="s">
        <v>844</v>
      </c>
    </row>
    <row r="2195" spans="1:19" x14ac:dyDescent="0.25">
      <c r="A2195" s="31" t="s">
        <v>7599</v>
      </c>
      <c r="B2195" s="31" t="s">
        <v>7601</v>
      </c>
      <c r="C2195" s="31">
        <v>15204086</v>
      </c>
      <c r="D2195" s="31">
        <v>167047</v>
      </c>
      <c r="E2195" s="31" t="s">
        <v>833</v>
      </c>
      <c r="F2195" s="31" t="s">
        <v>834</v>
      </c>
      <c r="G2195" s="31" t="s">
        <v>1478</v>
      </c>
      <c r="H2195" s="31" t="s">
        <v>1459</v>
      </c>
      <c r="I2195" s="31" t="s">
        <v>7600</v>
      </c>
      <c r="J2195" s="31" t="s">
        <v>7602</v>
      </c>
      <c r="K2195" s="31"/>
      <c r="N2195" s="31" t="s">
        <v>1280</v>
      </c>
      <c r="O2195" s="31" t="s">
        <v>857</v>
      </c>
      <c r="Q2195" s="31" t="s">
        <v>842</v>
      </c>
      <c r="R2195" s="31" t="s">
        <v>1454</v>
      </c>
      <c r="S2195" s="31" t="s">
        <v>844</v>
      </c>
    </row>
    <row r="2196" spans="1:19" x14ac:dyDescent="0.25">
      <c r="A2196" s="31" t="s">
        <v>7603</v>
      </c>
      <c r="B2196" s="31" t="s">
        <v>7605</v>
      </c>
      <c r="C2196" s="31">
        <v>15535158</v>
      </c>
      <c r="D2196" s="31">
        <v>195001</v>
      </c>
      <c r="E2196" s="31" t="s">
        <v>833</v>
      </c>
      <c r="F2196" s="31" t="s">
        <v>834</v>
      </c>
      <c r="G2196" s="31" t="s">
        <v>3211</v>
      </c>
      <c r="H2196" s="31" t="s">
        <v>836</v>
      </c>
      <c r="I2196" s="31" t="s">
        <v>7604</v>
      </c>
      <c r="J2196" s="31" t="s">
        <v>7606</v>
      </c>
      <c r="K2196" s="31"/>
      <c r="N2196" s="31" t="s">
        <v>7510</v>
      </c>
      <c r="O2196" s="31" t="s">
        <v>857</v>
      </c>
      <c r="Q2196" s="31" t="s">
        <v>842</v>
      </c>
      <c r="R2196" s="31" t="s">
        <v>858</v>
      </c>
      <c r="S2196" s="31" t="s">
        <v>844</v>
      </c>
    </row>
    <row r="2197" spans="1:19" x14ac:dyDescent="0.25">
      <c r="A2197" s="31" t="s">
        <v>7607</v>
      </c>
      <c r="B2197" s="31" t="s">
        <v>7608</v>
      </c>
      <c r="C2197" s="31">
        <v>15537844</v>
      </c>
      <c r="D2197" s="31">
        <v>189820</v>
      </c>
      <c r="E2197" s="31" t="s">
        <v>833</v>
      </c>
      <c r="F2197" s="31" t="s">
        <v>834</v>
      </c>
      <c r="G2197" s="31" t="s">
        <v>1249</v>
      </c>
      <c r="H2197" s="31" t="s">
        <v>836</v>
      </c>
      <c r="I2197" s="31" t="s">
        <v>1255</v>
      </c>
      <c r="J2197" s="31" t="s">
        <v>7609</v>
      </c>
      <c r="K2197" s="31"/>
      <c r="N2197" s="31" t="s">
        <v>7610</v>
      </c>
      <c r="O2197" s="31" t="s">
        <v>857</v>
      </c>
      <c r="Q2197" s="31" t="s">
        <v>842</v>
      </c>
      <c r="R2197" s="31" t="s">
        <v>858</v>
      </c>
      <c r="S2197" s="31" t="s">
        <v>844</v>
      </c>
    </row>
    <row r="2198" spans="1:19" x14ac:dyDescent="0.25">
      <c r="A2198" s="31" t="s">
        <v>7611</v>
      </c>
      <c r="B2198" s="31" t="s">
        <v>7613</v>
      </c>
      <c r="C2198" s="31">
        <v>15540447</v>
      </c>
      <c r="D2198" s="31">
        <v>194993</v>
      </c>
      <c r="E2198" s="31" t="s">
        <v>833</v>
      </c>
      <c r="F2198" s="31" t="s">
        <v>834</v>
      </c>
      <c r="G2198" s="31" t="s">
        <v>3211</v>
      </c>
      <c r="H2198" s="31" t="s">
        <v>836</v>
      </c>
      <c r="I2198" s="31" t="s">
        <v>7612</v>
      </c>
      <c r="J2198" s="31" t="s">
        <v>7614</v>
      </c>
      <c r="K2198" s="31"/>
      <c r="N2198" s="31" t="s">
        <v>7615</v>
      </c>
      <c r="O2198" s="31" t="s">
        <v>857</v>
      </c>
      <c r="Q2198" s="31" t="s">
        <v>842</v>
      </c>
      <c r="R2198" s="31" t="s">
        <v>858</v>
      </c>
      <c r="S2198" s="31" t="s">
        <v>844</v>
      </c>
    </row>
    <row r="2199" spans="1:19" x14ac:dyDescent="0.25">
      <c r="A2199" s="31" t="s">
        <v>7616</v>
      </c>
      <c r="B2199" s="31" t="s">
        <v>7618</v>
      </c>
      <c r="C2199" s="31">
        <v>15548062</v>
      </c>
      <c r="D2199" s="31">
        <v>194995</v>
      </c>
      <c r="E2199" s="31" t="s">
        <v>833</v>
      </c>
      <c r="F2199" s="31" t="s">
        <v>834</v>
      </c>
      <c r="G2199" s="31" t="s">
        <v>3211</v>
      </c>
      <c r="H2199" s="31" t="s">
        <v>836</v>
      </c>
      <c r="I2199" s="31" t="s">
        <v>7617</v>
      </c>
      <c r="J2199" s="31" t="s">
        <v>7619</v>
      </c>
      <c r="K2199" s="31"/>
      <c r="N2199" s="31" t="s">
        <v>7620</v>
      </c>
      <c r="O2199" s="31" t="s">
        <v>857</v>
      </c>
      <c r="Q2199" s="31" t="s">
        <v>842</v>
      </c>
      <c r="R2199" s="31" t="s">
        <v>858</v>
      </c>
      <c r="S2199" s="31" t="s">
        <v>844</v>
      </c>
    </row>
    <row r="2200" spans="1:19" x14ac:dyDescent="0.25">
      <c r="A2200" s="31" t="s">
        <v>7621</v>
      </c>
      <c r="B2200" s="31" t="s">
        <v>3277</v>
      </c>
      <c r="C2200" s="31">
        <v>15548597</v>
      </c>
      <c r="D2200" s="31">
        <v>198576</v>
      </c>
      <c r="E2200" s="31" t="s">
        <v>833</v>
      </c>
      <c r="F2200" s="31" t="s">
        <v>834</v>
      </c>
      <c r="G2200" s="31" t="s">
        <v>1249</v>
      </c>
      <c r="H2200" s="31" t="s">
        <v>836</v>
      </c>
      <c r="I2200" s="31" t="s">
        <v>3276</v>
      </c>
      <c r="J2200" s="31" t="s">
        <v>7622</v>
      </c>
      <c r="K2200" s="31"/>
      <c r="N2200" s="31" t="s">
        <v>4517</v>
      </c>
      <c r="O2200" s="31" t="s">
        <v>857</v>
      </c>
      <c r="Q2200" s="31" t="s">
        <v>842</v>
      </c>
      <c r="R2200" s="31" t="s">
        <v>858</v>
      </c>
      <c r="S2200" s="31" t="s">
        <v>844</v>
      </c>
    </row>
    <row r="2201" spans="1:19" x14ac:dyDescent="0.25">
      <c r="A2201" s="31" t="s">
        <v>7623</v>
      </c>
      <c r="B2201" s="31" t="s">
        <v>7624</v>
      </c>
      <c r="C2201" s="31">
        <v>15549494</v>
      </c>
      <c r="D2201" s="31">
        <v>190163</v>
      </c>
      <c r="E2201" s="31" t="s">
        <v>833</v>
      </c>
      <c r="F2201" s="31" t="s">
        <v>834</v>
      </c>
      <c r="G2201" s="31" t="s">
        <v>1249</v>
      </c>
      <c r="H2201" s="31" t="s">
        <v>836</v>
      </c>
      <c r="I2201" s="31" t="s">
        <v>3276</v>
      </c>
      <c r="J2201" s="31" t="s">
        <v>7625</v>
      </c>
      <c r="K2201" s="31"/>
      <c r="N2201" s="31" t="s">
        <v>7626</v>
      </c>
      <c r="O2201" s="31" t="s">
        <v>857</v>
      </c>
      <c r="Q2201" s="31" t="s">
        <v>842</v>
      </c>
      <c r="R2201" s="31" t="s">
        <v>858</v>
      </c>
      <c r="S2201" s="31" t="s">
        <v>844</v>
      </c>
    </row>
    <row r="2202" spans="1:19" x14ac:dyDescent="0.25">
      <c r="A2202" s="31" t="s">
        <v>7627</v>
      </c>
      <c r="B2202" s="31" t="s">
        <v>7624</v>
      </c>
      <c r="C2202" s="31">
        <v>15550246</v>
      </c>
      <c r="D2202" s="31">
        <v>198566</v>
      </c>
      <c r="E2202" s="31" t="s">
        <v>833</v>
      </c>
      <c r="F2202" s="31" t="s">
        <v>834</v>
      </c>
      <c r="G2202" s="31" t="s">
        <v>1249</v>
      </c>
      <c r="H2202" s="31" t="s">
        <v>836</v>
      </c>
      <c r="I2202" s="31" t="s">
        <v>3276</v>
      </c>
      <c r="J2202" s="31" t="s">
        <v>1622</v>
      </c>
      <c r="K2202" s="31"/>
      <c r="N2202" s="31" t="s">
        <v>1350</v>
      </c>
      <c r="O2202" s="31" t="s">
        <v>857</v>
      </c>
      <c r="Q2202" s="31" t="s">
        <v>842</v>
      </c>
      <c r="R2202" s="31" t="s">
        <v>858</v>
      </c>
      <c r="S2202" s="31" t="s">
        <v>844</v>
      </c>
    </row>
    <row r="2203" spans="1:19" x14ac:dyDescent="0.25">
      <c r="A2203" s="31" t="s">
        <v>7628</v>
      </c>
      <c r="B2203" s="31" t="s">
        <v>7629</v>
      </c>
      <c r="C2203" s="31">
        <v>15551447</v>
      </c>
      <c r="D2203" s="31">
        <v>190292</v>
      </c>
      <c r="E2203" s="31" t="s">
        <v>833</v>
      </c>
      <c r="F2203" s="31" t="s">
        <v>834</v>
      </c>
      <c r="G2203" s="31" t="s">
        <v>1249</v>
      </c>
      <c r="H2203" s="31" t="s">
        <v>836</v>
      </c>
      <c r="I2203" s="31" t="s">
        <v>3276</v>
      </c>
      <c r="J2203" s="31" t="s">
        <v>7630</v>
      </c>
      <c r="K2203" s="31"/>
      <c r="N2203" s="31" t="s">
        <v>1253</v>
      </c>
      <c r="O2203" s="31" t="s">
        <v>857</v>
      </c>
      <c r="Q2203" s="31" t="s">
        <v>842</v>
      </c>
      <c r="R2203" s="31" t="s">
        <v>858</v>
      </c>
      <c r="S2203" s="31" t="s">
        <v>844</v>
      </c>
    </row>
    <row r="2204" spans="1:19" x14ac:dyDescent="0.25">
      <c r="A2204" s="31" t="s">
        <v>7631</v>
      </c>
      <c r="B2204" s="31" t="s">
        <v>7633</v>
      </c>
      <c r="C2204" s="31">
        <v>15571915</v>
      </c>
      <c r="D2204" s="31">
        <v>194992</v>
      </c>
      <c r="E2204" s="31" t="s">
        <v>833</v>
      </c>
      <c r="F2204" s="31" t="s">
        <v>834</v>
      </c>
      <c r="G2204" s="31" t="s">
        <v>3211</v>
      </c>
      <c r="H2204" s="31" t="s">
        <v>836</v>
      </c>
      <c r="I2204" s="31" t="s">
        <v>7632</v>
      </c>
      <c r="J2204" s="31" t="s">
        <v>7634</v>
      </c>
      <c r="K2204" s="31"/>
      <c r="N2204" s="31" t="s">
        <v>2382</v>
      </c>
    </row>
    <row r="2205" spans="1:19" x14ac:dyDescent="0.25">
      <c r="A2205" s="31" t="s">
        <v>7635</v>
      </c>
      <c r="B2205" s="31" t="s">
        <v>7638</v>
      </c>
      <c r="C2205" s="31">
        <v>15574311</v>
      </c>
      <c r="D2205" s="31">
        <v>198596</v>
      </c>
      <c r="E2205" s="31" t="s">
        <v>833</v>
      </c>
      <c r="F2205" s="31" t="s">
        <v>834</v>
      </c>
      <c r="G2205" s="31" t="s">
        <v>7636</v>
      </c>
      <c r="H2205" s="31" t="s">
        <v>836</v>
      </c>
      <c r="I2205" s="31" t="s">
        <v>7637</v>
      </c>
      <c r="J2205" s="31" t="s">
        <v>7639</v>
      </c>
      <c r="K2205" s="31"/>
      <c r="N2205" s="31" t="s">
        <v>7640</v>
      </c>
      <c r="O2205" s="31" t="s">
        <v>857</v>
      </c>
      <c r="Q2205" s="31" t="s">
        <v>842</v>
      </c>
      <c r="R2205" s="31" t="s">
        <v>858</v>
      </c>
      <c r="S2205" s="31" t="s">
        <v>844</v>
      </c>
    </row>
    <row r="2206" spans="1:19" x14ac:dyDescent="0.25">
      <c r="A2206" s="31" t="s">
        <v>7641</v>
      </c>
      <c r="B2206" s="31" t="s">
        <v>7642</v>
      </c>
      <c r="C2206" s="31">
        <v>15575063</v>
      </c>
      <c r="D2206" s="31">
        <v>198597</v>
      </c>
      <c r="E2206" s="31" t="s">
        <v>833</v>
      </c>
      <c r="F2206" s="31" t="s">
        <v>834</v>
      </c>
      <c r="G2206" s="31" t="s">
        <v>7636</v>
      </c>
      <c r="H2206" s="31" t="s">
        <v>836</v>
      </c>
      <c r="I2206" s="31" t="s">
        <v>7637</v>
      </c>
      <c r="J2206" s="31" t="s">
        <v>7643</v>
      </c>
      <c r="K2206" s="31"/>
      <c r="N2206" s="31" t="s">
        <v>1943</v>
      </c>
      <c r="O2206" s="31" t="s">
        <v>857</v>
      </c>
      <c r="Q2206" s="31" t="s">
        <v>842</v>
      </c>
      <c r="R2206" s="31" t="s">
        <v>858</v>
      </c>
      <c r="S2206" s="31" t="s">
        <v>844</v>
      </c>
    </row>
    <row r="2207" spans="1:19" x14ac:dyDescent="0.25">
      <c r="A2207" s="31" t="s">
        <v>7644</v>
      </c>
      <c r="B2207" s="31" t="s">
        <v>7647</v>
      </c>
      <c r="C2207" s="31">
        <v>15580024</v>
      </c>
      <c r="D2207" s="31">
        <v>198613</v>
      </c>
      <c r="E2207" s="31" t="s">
        <v>833</v>
      </c>
      <c r="F2207" s="31" t="s">
        <v>834</v>
      </c>
      <c r="G2207" s="31" t="s">
        <v>7645</v>
      </c>
      <c r="H2207" s="31" t="s">
        <v>836</v>
      </c>
      <c r="I2207" s="31" t="s">
        <v>7646</v>
      </c>
      <c r="J2207" s="31" t="s">
        <v>7648</v>
      </c>
      <c r="K2207" s="31"/>
      <c r="N2207" s="31" t="s">
        <v>7649</v>
      </c>
      <c r="O2207" s="31" t="s">
        <v>857</v>
      </c>
      <c r="Q2207" s="31" t="s">
        <v>842</v>
      </c>
      <c r="R2207" s="31" t="s">
        <v>858</v>
      </c>
      <c r="S2207" s="31" t="s">
        <v>844</v>
      </c>
    </row>
    <row r="2208" spans="1:19" x14ac:dyDescent="0.25">
      <c r="A2208" s="31" t="s">
        <v>7650</v>
      </c>
      <c r="B2208" s="31" t="s">
        <v>7651</v>
      </c>
      <c r="C2208" s="31">
        <v>15581533</v>
      </c>
      <c r="D2208" s="31">
        <v>198614</v>
      </c>
      <c r="E2208" s="31" t="s">
        <v>833</v>
      </c>
      <c r="F2208" s="31" t="s">
        <v>834</v>
      </c>
      <c r="G2208" s="31" t="s">
        <v>7645</v>
      </c>
      <c r="H2208" s="31" t="s">
        <v>836</v>
      </c>
      <c r="I2208" s="31" t="s">
        <v>7646</v>
      </c>
      <c r="J2208" s="31" t="s">
        <v>1366</v>
      </c>
      <c r="K2208" s="31"/>
      <c r="N2208" s="31" t="s">
        <v>7652</v>
      </c>
      <c r="O2208" s="31" t="s">
        <v>857</v>
      </c>
      <c r="Q2208" s="31" t="s">
        <v>842</v>
      </c>
      <c r="R2208" s="31" t="s">
        <v>1454</v>
      </c>
      <c r="S2208" s="31" t="s">
        <v>844</v>
      </c>
    </row>
    <row r="2209" spans="1:19" x14ac:dyDescent="0.25">
      <c r="A2209" s="31" t="s">
        <v>7653</v>
      </c>
      <c r="B2209" s="31" t="s">
        <v>7654</v>
      </c>
      <c r="C2209" s="31">
        <v>15582753</v>
      </c>
      <c r="D2209" s="31">
        <v>198615</v>
      </c>
      <c r="E2209" s="31" t="s">
        <v>833</v>
      </c>
      <c r="F2209" s="31" t="s">
        <v>834</v>
      </c>
      <c r="G2209" s="31" t="s">
        <v>7645</v>
      </c>
      <c r="H2209" s="31" t="s">
        <v>836</v>
      </c>
      <c r="I2209" s="31" t="s">
        <v>7646</v>
      </c>
      <c r="J2209" s="31" t="s">
        <v>7655</v>
      </c>
      <c r="K2209" s="31"/>
      <c r="N2209" s="31" t="s">
        <v>7649</v>
      </c>
      <c r="O2209" s="31" t="s">
        <v>857</v>
      </c>
      <c r="Q2209" s="31" t="s">
        <v>842</v>
      </c>
      <c r="R2209" s="31" t="s">
        <v>858</v>
      </c>
      <c r="S2209" s="31" t="s">
        <v>844</v>
      </c>
    </row>
    <row r="2210" spans="1:19" x14ac:dyDescent="0.25">
      <c r="A2210" s="31" t="s">
        <v>7656</v>
      </c>
      <c r="B2210" s="31" t="s">
        <v>7657</v>
      </c>
      <c r="C2210" s="31">
        <v>15583995</v>
      </c>
      <c r="D2210" s="31">
        <v>198617</v>
      </c>
      <c r="E2210" s="31" t="s">
        <v>833</v>
      </c>
      <c r="F2210" s="31" t="s">
        <v>834</v>
      </c>
      <c r="G2210" s="31" t="s">
        <v>7645</v>
      </c>
      <c r="H2210" s="31" t="s">
        <v>836</v>
      </c>
      <c r="I2210" s="31" t="s">
        <v>7646</v>
      </c>
      <c r="J2210" s="31" t="s">
        <v>7658</v>
      </c>
      <c r="K2210" s="31"/>
      <c r="N2210" s="31" t="s">
        <v>7659</v>
      </c>
      <c r="O2210" s="31" t="s">
        <v>857</v>
      </c>
      <c r="Q2210" s="31" t="s">
        <v>842</v>
      </c>
      <c r="R2210" s="31" t="s">
        <v>858</v>
      </c>
      <c r="S2210" s="31" t="s">
        <v>844</v>
      </c>
    </row>
    <row r="2211" spans="1:19" x14ac:dyDescent="0.25">
      <c r="A2211" s="31" t="s">
        <v>7660</v>
      </c>
      <c r="B2211" s="31" t="s">
        <v>7661</v>
      </c>
      <c r="C2211" s="31">
        <v>15585115</v>
      </c>
      <c r="D2211" s="31">
        <v>198619</v>
      </c>
      <c r="E2211" s="31" t="s">
        <v>833</v>
      </c>
      <c r="F2211" s="31" t="s">
        <v>834</v>
      </c>
      <c r="G2211" s="31" t="s">
        <v>7645</v>
      </c>
      <c r="H2211" s="31" t="s">
        <v>836</v>
      </c>
      <c r="I2211" s="31" t="s">
        <v>7646</v>
      </c>
      <c r="J2211" s="31" t="s">
        <v>3929</v>
      </c>
      <c r="K2211" s="31"/>
      <c r="N2211" s="31" t="s">
        <v>7662</v>
      </c>
      <c r="O2211" s="31" t="s">
        <v>857</v>
      </c>
      <c r="Q2211" s="31" t="s">
        <v>842</v>
      </c>
      <c r="R2211" s="31" t="s">
        <v>858</v>
      </c>
      <c r="S2211" s="31" t="s">
        <v>844</v>
      </c>
    </row>
    <row r="2212" spans="1:19" x14ac:dyDescent="0.25">
      <c r="A2212" s="31" t="s">
        <v>7663</v>
      </c>
      <c r="B2212" s="31" t="s">
        <v>7664</v>
      </c>
      <c r="C2212" s="31">
        <v>15585818</v>
      </c>
      <c r="D2212" s="31">
        <v>198620</v>
      </c>
      <c r="E2212" s="31" t="s">
        <v>833</v>
      </c>
      <c r="F2212" s="31" t="s">
        <v>834</v>
      </c>
      <c r="G2212" s="31" t="s">
        <v>7645</v>
      </c>
      <c r="H2212" s="31" t="s">
        <v>836</v>
      </c>
      <c r="I2212" s="31" t="s">
        <v>7646</v>
      </c>
      <c r="J2212" s="31" t="s">
        <v>7665</v>
      </c>
      <c r="K2212" s="31"/>
      <c r="N2212" s="31" t="s">
        <v>7666</v>
      </c>
      <c r="O2212" s="31" t="s">
        <v>857</v>
      </c>
      <c r="Q2212" s="31" t="s">
        <v>842</v>
      </c>
      <c r="R2212" s="31" t="s">
        <v>1454</v>
      </c>
      <c r="S2212" s="31" t="s">
        <v>844</v>
      </c>
    </row>
    <row r="2213" spans="1:19" x14ac:dyDescent="0.25">
      <c r="A2213" s="31" t="s">
        <v>7667</v>
      </c>
      <c r="B2213" s="31" t="s">
        <v>7664</v>
      </c>
      <c r="C2213" s="31">
        <v>15586443</v>
      </c>
      <c r="D2213" s="31">
        <v>190425</v>
      </c>
      <c r="E2213" s="31" t="s">
        <v>833</v>
      </c>
      <c r="F2213" s="31" t="s">
        <v>834</v>
      </c>
      <c r="G2213" s="31" t="s">
        <v>7645</v>
      </c>
      <c r="H2213" s="31" t="s">
        <v>836</v>
      </c>
      <c r="I2213" s="31" t="s">
        <v>7646</v>
      </c>
      <c r="J2213" s="31" t="s">
        <v>7668</v>
      </c>
      <c r="K2213" s="31"/>
      <c r="N2213" s="31" t="s">
        <v>7669</v>
      </c>
      <c r="O2213" s="31" t="s">
        <v>857</v>
      </c>
      <c r="Q2213" s="31" t="s">
        <v>842</v>
      </c>
      <c r="R2213" s="31" t="s">
        <v>858</v>
      </c>
      <c r="S2213" s="31" t="s">
        <v>844</v>
      </c>
    </row>
    <row r="2214" spans="1:19" x14ac:dyDescent="0.25">
      <c r="A2214" s="31" t="s">
        <v>7670</v>
      </c>
      <c r="B2214" s="31" t="s">
        <v>7671</v>
      </c>
      <c r="C2214" s="31">
        <v>15588229</v>
      </c>
      <c r="D2214" s="31">
        <v>190466</v>
      </c>
      <c r="E2214" s="31" t="s">
        <v>833</v>
      </c>
      <c r="F2214" s="31" t="s">
        <v>834</v>
      </c>
      <c r="G2214" s="31" t="s">
        <v>7645</v>
      </c>
      <c r="H2214" s="31" t="s">
        <v>836</v>
      </c>
      <c r="I2214" s="31" t="s">
        <v>7646</v>
      </c>
      <c r="J2214" s="31" t="s">
        <v>1490</v>
      </c>
      <c r="K2214" s="31"/>
      <c r="N2214" s="31" t="s">
        <v>7672</v>
      </c>
      <c r="O2214" s="31" t="s">
        <v>857</v>
      </c>
      <c r="Q2214" s="31" t="s">
        <v>842</v>
      </c>
      <c r="R2214" s="31" t="s">
        <v>858</v>
      </c>
      <c r="S2214" s="31" t="s">
        <v>844</v>
      </c>
    </row>
    <row r="2215" spans="1:19" x14ac:dyDescent="0.25">
      <c r="A2215" s="31" t="s">
        <v>7673</v>
      </c>
      <c r="B2215" s="31" t="s">
        <v>7675</v>
      </c>
      <c r="C2215" s="31">
        <v>15589147</v>
      </c>
      <c r="D2215" s="31">
        <v>190101</v>
      </c>
      <c r="E2215" s="31" t="s">
        <v>833</v>
      </c>
      <c r="F2215" s="31" t="s">
        <v>834</v>
      </c>
      <c r="G2215" s="31" t="s">
        <v>3211</v>
      </c>
      <c r="H2215" s="31" t="s">
        <v>836</v>
      </c>
      <c r="I2215" s="31" t="s">
        <v>7674</v>
      </c>
      <c r="J2215" s="31" t="s">
        <v>7676</v>
      </c>
      <c r="K2215" s="31"/>
      <c r="N2215" s="31" t="s">
        <v>1979</v>
      </c>
      <c r="O2215" s="31" t="s">
        <v>871</v>
      </c>
      <c r="Q2215" s="31" t="s">
        <v>842</v>
      </c>
      <c r="R2215" s="31" t="s">
        <v>858</v>
      </c>
      <c r="S2215" s="31" t="s">
        <v>844</v>
      </c>
    </row>
    <row r="2216" spans="1:19" x14ac:dyDescent="0.25">
      <c r="A2216" s="31" t="s">
        <v>7677</v>
      </c>
      <c r="B2216" s="31" t="s">
        <v>7679</v>
      </c>
      <c r="C2216" s="31">
        <v>15596165</v>
      </c>
      <c r="D2216" s="31">
        <v>198565</v>
      </c>
      <c r="E2216" s="31" t="s">
        <v>833</v>
      </c>
      <c r="F2216" s="31" t="s">
        <v>834</v>
      </c>
      <c r="G2216" s="31" t="s">
        <v>835</v>
      </c>
      <c r="H2216" s="31" t="s">
        <v>836</v>
      </c>
      <c r="I2216" s="31" t="s">
        <v>7678</v>
      </c>
      <c r="J2216" s="31" t="s">
        <v>7680</v>
      </c>
      <c r="K2216" s="31"/>
      <c r="N2216" s="31" t="s">
        <v>1280</v>
      </c>
      <c r="O2216" s="31" t="s">
        <v>857</v>
      </c>
      <c r="Q2216" s="31" t="s">
        <v>842</v>
      </c>
      <c r="R2216" s="31" t="s">
        <v>1454</v>
      </c>
      <c r="S2216" s="31" t="s">
        <v>844</v>
      </c>
    </row>
    <row r="2217" spans="1:19" x14ac:dyDescent="0.25">
      <c r="A2217" s="31" t="s">
        <v>7681</v>
      </c>
      <c r="B2217" s="31" t="s">
        <v>7608</v>
      </c>
      <c r="C2217" s="31">
        <v>15602960</v>
      </c>
      <c r="D2217" s="31">
        <v>183274</v>
      </c>
      <c r="E2217" s="31" t="s">
        <v>833</v>
      </c>
      <c r="F2217" s="31" t="s">
        <v>834</v>
      </c>
      <c r="G2217" s="31" t="s">
        <v>1249</v>
      </c>
      <c r="H2217" s="31" t="s">
        <v>836</v>
      </c>
      <c r="I2217" s="31" t="s">
        <v>1255</v>
      </c>
      <c r="J2217" s="31" t="s">
        <v>2545</v>
      </c>
      <c r="K2217" s="31"/>
      <c r="N2217" s="31" t="s">
        <v>2526</v>
      </c>
    </row>
    <row r="2218" spans="1:19" x14ac:dyDescent="0.25">
      <c r="A2218" s="31" t="s">
        <v>7682</v>
      </c>
      <c r="B2218" s="31" t="s">
        <v>7684</v>
      </c>
      <c r="C2218" s="31">
        <v>15602985</v>
      </c>
      <c r="D2218" s="31">
        <v>190069</v>
      </c>
      <c r="E2218" s="31" t="s">
        <v>833</v>
      </c>
      <c r="F2218" s="31" t="s">
        <v>834</v>
      </c>
      <c r="G2218" s="31" t="s">
        <v>7636</v>
      </c>
      <c r="H2218" s="31" t="s">
        <v>836</v>
      </c>
      <c r="I2218" s="31" t="s">
        <v>7683</v>
      </c>
      <c r="J2218" s="31" t="s">
        <v>7685</v>
      </c>
      <c r="K2218" s="31"/>
      <c r="N2218" s="31" t="s">
        <v>2200</v>
      </c>
      <c r="O2218" s="31" t="s">
        <v>857</v>
      </c>
      <c r="Q2218" s="31" t="s">
        <v>842</v>
      </c>
      <c r="R2218" s="31" t="s">
        <v>858</v>
      </c>
      <c r="S2218" s="31" t="s">
        <v>844</v>
      </c>
    </row>
    <row r="2219" spans="1:19" x14ac:dyDescent="0.25">
      <c r="A2219" s="31" t="s">
        <v>7686</v>
      </c>
      <c r="B2219" s="31" t="s">
        <v>7687</v>
      </c>
      <c r="C2219" s="31">
        <v>15602990</v>
      </c>
      <c r="D2219" s="31">
        <v>190093</v>
      </c>
      <c r="E2219" s="31" t="s">
        <v>833</v>
      </c>
      <c r="F2219" s="31" t="s">
        <v>834</v>
      </c>
      <c r="G2219" s="31" t="s">
        <v>7636</v>
      </c>
      <c r="H2219" s="31" t="s">
        <v>836</v>
      </c>
      <c r="I2219" s="31" t="s">
        <v>7637</v>
      </c>
      <c r="J2219" s="31" t="s">
        <v>4765</v>
      </c>
      <c r="K2219" s="31"/>
      <c r="N2219" s="31" t="s">
        <v>7688</v>
      </c>
      <c r="O2219" s="31" t="s">
        <v>857</v>
      </c>
      <c r="Q2219" s="31" t="s">
        <v>842</v>
      </c>
      <c r="R2219" s="31" t="s">
        <v>858</v>
      </c>
      <c r="S2219" s="31" t="s">
        <v>844</v>
      </c>
    </row>
    <row r="2220" spans="1:19" x14ac:dyDescent="0.25">
      <c r="A2220" s="31" t="s">
        <v>7689</v>
      </c>
      <c r="B2220" s="31" t="s">
        <v>7690</v>
      </c>
      <c r="C2220" s="31">
        <v>15602995</v>
      </c>
      <c r="D2220" s="31">
        <v>190099</v>
      </c>
      <c r="E2220" s="31" t="s">
        <v>833</v>
      </c>
      <c r="F2220" s="31" t="s">
        <v>834</v>
      </c>
      <c r="G2220" s="31" t="s">
        <v>3211</v>
      </c>
      <c r="H2220" s="31" t="s">
        <v>836</v>
      </c>
      <c r="I2220" s="31" t="s">
        <v>7674</v>
      </c>
      <c r="J2220" s="31" t="s">
        <v>7691</v>
      </c>
      <c r="K2220" s="31"/>
      <c r="N2220" s="31" t="s">
        <v>7692</v>
      </c>
      <c r="O2220" s="31" t="s">
        <v>857</v>
      </c>
      <c r="Q2220" s="31" t="s">
        <v>842</v>
      </c>
      <c r="R2220" s="31" t="s">
        <v>858</v>
      </c>
      <c r="S2220" s="31" t="s">
        <v>844</v>
      </c>
    </row>
    <row r="2221" spans="1:19" x14ac:dyDescent="0.25">
      <c r="A2221" s="31" t="s">
        <v>7693</v>
      </c>
      <c r="B2221" s="31" t="s">
        <v>7694</v>
      </c>
      <c r="C2221" s="31">
        <v>15603005</v>
      </c>
      <c r="D2221" s="31">
        <v>190169</v>
      </c>
      <c r="E2221" s="31" t="s">
        <v>833</v>
      </c>
      <c r="F2221" s="31" t="s">
        <v>834</v>
      </c>
      <c r="G2221" s="31" t="s">
        <v>7497</v>
      </c>
      <c r="H2221" s="31" t="s">
        <v>836</v>
      </c>
      <c r="I2221" s="31" t="s">
        <v>7498</v>
      </c>
      <c r="J2221" s="31" t="s">
        <v>7695</v>
      </c>
      <c r="K2221" s="31"/>
      <c r="N2221" s="31" t="s">
        <v>7696</v>
      </c>
      <c r="O2221" s="31" t="s">
        <v>857</v>
      </c>
      <c r="Q2221" s="31" t="s">
        <v>842</v>
      </c>
      <c r="R2221" s="31" t="s">
        <v>858</v>
      </c>
      <c r="S2221" s="31" t="s">
        <v>844</v>
      </c>
    </row>
    <row r="2222" spans="1:19" x14ac:dyDescent="0.25">
      <c r="A2222" s="31" t="s">
        <v>7697</v>
      </c>
      <c r="B2222" s="31" t="s">
        <v>7699</v>
      </c>
      <c r="C2222" s="31">
        <v>15603010</v>
      </c>
      <c r="D2222" s="31">
        <v>190180</v>
      </c>
      <c r="E2222" s="31" t="s">
        <v>833</v>
      </c>
      <c r="F2222" s="31" t="s">
        <v>834</v>
      </c>
      <c r="G2222" s="31" t="s">
        <v>3211</v>
      </c>
      <c r="H2222" s="31" t="s">
        <v>836</v>
      </c>
      <c r="I2222" s="31" t="s">
        <v>7698</v>
      </c>
      <c r="J2222" s="31" t="s">
        <v>7700</v>
      </c>
      <c r="K2222" s="31"/>
      <c r="N2222" s="31" t="s">
        <v>7701</v>
      </c>
      <c r="O2222" s="31" t="s">
        <v>857</v>
      </c>
      <c r="Q2222" s="31" t="s">
        <v>842</v>
      </c>
      <c r="R2222" s="31" t="s">
        <v>858</v>
      </c>
      <c r="S2222" s="31" t="s">
        <v>844</v>
      </c>
    </row>
    <row r="2223" spans="1:19" x14ac:dyDescent="0.25">
      <c r="A2223" s="31" t="s">
        <v>7702</v>
      </c>
      <c r="B2223" s="31" t="s">
        <v>7647</v>
      </c>
      <c r="C2223" s="31">
        <v>15603015</v>
      </c>
      <c r="D2223" s="31">
        <v>190197</v>
      </c>
      <c r="E2223" s="31" t="s">
        <v>833</v>
      </c>
      <c r="F2223" s="31" t="s">
        <v>834</v>
      </c>
      <c r="G2223" s="31" t="s">
        <v>7645</v>
      </c>
      <c r="H2223" s="31" t="s">
        <v>836</v>
      </c>
      <c r="I2223" s="31" t="s">
        <v>7646</v>
      </c>
      <c r="J2223" s="31" t="s">
        <v>7606</v>
      </c>
      <c r="K2223" s="31"/>
      <c r="N2223" s="31" t="s">
        <v>7703</v>
      </c>
      <c r="O2223" s="31" t="s">
        <v>857</v>
      </c>
      <c r="Q2223" s="31" t="s">
        <v>842</v>
      </c>
      <c r="R2223" s="31" t="s">
        <v>1454</v>
      </c>
      <c r="S2223" s="31" t="s">
        <v>844</v>
      </c>
    </row>
    <row r="2224" spans="1:19" x14ac:dyDescent="0.25">
      <c r="A2224" s="31" t="s">
        <v>7704</v>
      </c>
      <c r="B2224" s="31" t="s">
        <v>7705</v>
      </c>
      <c r="C2224" s="31">
        <v>15603035</v>
      </c>
      <c r="D2224" s="31">
        <v>190261</v>
      </c>
      <c r="E2224" s="31" t="s">
        <v>833</v>
      </c>
      <c r="F2224" s="31" t="s">
        <v>834</v>
      </c>
      <c r="G2224" s="31" t="s">
        <v>7645</v>
      </c>
      <c r="H2224" s="31" t="s">
        <v>836</v>
      </c>
      <c r="I2224" s="31" t="s">
        <v>7646</v>
      </c>
      <c r="J2224" s="31" t="s">
        <v>7706</v>
      </c>
      <c r="K2224" s="31"/>
      <c r="N2224" s="31" t="s">
        <v>7707</v>
      </c>
      <c r="O2224" s="31" t="s">
        <v>857</v>
      </c>
      <c r="Q2224" s="31" t="s">
        <v>842</v>
      </c>
      <c r="R2224" s="31" t="s">
        <v>1454</v>
      </c>
      <c r="S2224" s="31" t="s">
        <v>844</v>
      </c>
    </row>
    <row r="2225" spans="1:19" x14ac:dyDescent="0.25">
      <c r="A2225" s="31" t="s">
        <v>7708</v>
      </c>
      <c r="B2225" s="31" t="s">
        <v>3277</v>
      </c>
      <c r="C2225" s="31">
        <v>15603040</v>
      </c>
      <c r="D2225" s="31">
        <v>190276</v>
      </c>
      <c r="E2225" s="31" t="s">
        <v>833</v>
      </c>
      <c r="F2225" s="31" t="s">
        <v>834</v>
      </c>
      <c r="G2225" s="31" t="s">
        <v>1249</v>
      </c>
      <c r="H2225" s="31" t="s">
        <v>836</v>
      </c>
      <c r="I2225" s="31" t="s">
        <v>3276</v>
      </c>
      <c r="J2225" s="31" t="s">
        <v>3122</v>
      </c>
      <c r="K2225" s="31"/>
      <c r="N2225" s="31" t="s">
        <v>1253</v>
      </c>
      <c r="O2225" s="31" t="s">
        <v>857</v>
      </c>
      <c r="Q2225" s="31" t="s">
        <v>842</v>
      </c>
      <c r="R2225" s="31" t="s">
        <v>858</v>
      </c>
      <c r="S2225" s="31" t="s">
        <v>844</v>
      </c>
    </row>
    <row r="2226" spans="1:19" x14ac:dyDescent="0.25">
      <c r="A2226" s="31" t="s">
        <v>7709</v>
      </c>
      <c r="B2226" s="31" t="s">
        <v>7710</v>
      </c>
      <c r="C2226" s="31">
        <v>15603050</v>
      </c>
      <c r="D2226" s="31">
        <v>190311</v>
      </c>
      <c r="E2226" s="31" t="s">
        <v>833</v>
      </c>
      <c r="F2226" s="31" t="s">
        <v>834</v>
      </c>
      <c r="G2226" s="31" t="s">
        <v>7645</v>
      </c>
      <c r="H2226" s="31" t="s">
        <v>836</v>
      </c>
      <c r="I2226" s="31" t="s">
        <v>7646</v>
      </c>
      <c r="J2226" s="31" t="s">
        <v>7711</v>
      </c>
      <c r="K2226" s="31"/>
      <c r="N2226" s="31" t="s">
        <v>7652</v>
      </c>
      <c r="O2226" s="31" t="s">
        <v>857</v>
      </c>
      <c r="Q2226" s="31" t="s">
        <v>842</v>
      </c>
      <c r="R2226" s="31" t="s">
        <v>858</v>
      </c>
      <c r="S2226" s="31" t="s">
        <v>844</v>
      </c>
    </row>
    <row r="2227" spans="1:19" x14ac:dyDescent="0.25">
      <c r="A2227" s="31" t="s">
        <v>7712</v>
      </c>
      <c r="B2227" s="31" t="s">
        <v>7647</v>
      </c>
      <c r="C2227" s="31">
        <v>15603055</v>
      </c>
      <c r="D2227" s="31">
        <v>190314</v>
      </c>
      <c r="E2227" s="31" t="s">
        <v>833</v>
      </c>
      <c r="F2227" s="31" t="s">
        <v>834</v>
      </c>
      <c r="G2227" s="31" t="s">
        <v>7645</v>
      </c>
      <c r="H2227" s="31" t="s">
        <v>836</v>
      </c>
      <c r="I2227" s="31" t="s">
        <v>7646</v>
      </c>
      <c r="J2227" s="31" t="s">
        <v>7713</v>
      </c>
      <c r="K2227" s="31"/>
      <c r="N2227" s="31" t="s">
        <v>7714</v>
      </c>
      <c r="O2227" s="31" t="s">
        <v>871</v>
      </c>
      <c r="Q2227" s="31" t="s">
        <v>842</v>
      </c>
      <c r="R2227" s="31" t="s">
        <v>1454</v>
      </c>
      <c r="S2227" s="31" t="s">
        <v>844</v>
      </c>
    </row>
    <row r="2228" spans="1:19" x14ac:dyDescent="0.25">
      <c r="A2228" s="31" t="s">
        <v>7715</v>
      </c>
      <c r="B2228" s="31" t="s">
        <v>7717</v>
      </c>
      <c r="C2228" s="31">
        <v>15603060</v>
      </c>
      <c r="D2228" s="31">
        <v>190316</v>
      </c>
      <c r="E2228" s="31" t="s">
        <v>833</v>
      </c>
      <c r="F2228" s="31" t="s">
        <v>834</v>
      </c>
      <c r="G2228" s="31" t="s">
        <v>3211</v>
      </c>
      <c r="H2228" s="31" t="s">
        <v>836</v>
      </c>
      <c r="I2228" s="31" t="s">
        <v>7716</v>
      </c>
      <c r="J2228" s="31" t="s">
        <v>839</v>
      </c>
      <c r="K2228" s="31"/>
      <c r="N2228" s="31" t="s">
        <v>7718</v>
      </c>
      <c r="O2228" s="31" t="s">
        <v>857</v>
      </c>
      <c r="Q2228" s="31" t="s">
        <v>842</v>
      </c>
      <c r="R2228" s="31" t="s">
        <v>858</v>
      </c>
      <c r="S2228" s="31" t="s">
        <v>844</v>
      </c>
    </row>
    <row r="2229" spans="1:19" x14ac:dyDescent="0.25">
      <c r="A2229" s="31" t="s">
        <v>7719</v>
      </c>
      <c r="B2229" s="31" t="s">
        <v>7720</v>
      </c>
      <c r="C2229" s="31">
        <v>15603065</v>
      </c>
      <c r="D2229" s="31">
        <v>190317</v>
      </c>
      <c r="E2229" s="31" t="s">
        <v>833</v>
      </c>
      <c r="F2229" s="31" t="s">
        <v>834</v>
      </c>
      <c r="G2229" s="31" t="s">
        <v>7645</v>
      </c>
      <c r="H2229" s="31" t="s">
        <v>836</v>
      </c>
      <c r="I2229" s="31" t="s">
        <v>7646</v>
      </c>
      <c r="J2229" s="31" t="s">
        <v>7721</v>
      </c>
      <c r="K2229" s="31"/>
      <c r="N2229" s="31" t="s">
        <v>7722</v>
      </c>
      <c r="O2229" s="31" t="s">
        <v>857</v>
      </c>
      <c r="Q2229" s="31" t="s">
        <v>842</v>
      </c>
      <c r="R2229" s="31" t="s">
        <v>1454</v>
      </c>
      <c r="S2229" s="31" t="s">
        <v>844</v>
      </c>
    </row>
    <row r="2230" spans="1:19" x14ac:dyDescent="0.25">
      <c r="A2230" s="31" t="s">
        <v>7723</v>
      </c>
      <c r="B2230" s="31" t="s">
        <v>7647</v>
      </c>
      <c r="C2230" s="31">
        <v>15603070</v>
      </c>
      <c r="D2230" s="31">
        <v>190321</v>
      </c>
      <c r="E2230" s="31" t="s">
        <v>833</v>
      </c>
      <c r="F2230" s="31" t="s">
        <v>834</v>
      </c>
      <c r="G2230" s="31" t="s">
        <v>7645</v>
      </c>
      <c r="H2230" s="31" t="s">
        <v>836</v>
      </c>
      <c r="I2230" s="31" t="s">
        <v>7646</v>
      </c>
      <c r="J2230" s="31" t="s">
        <v>7724</v>
      </c>
      <c r="K2230" s="31"/>
      <c r="N2230" s="31" t="s">
        <v>7725</v>
      </c>
      <c r="O2230" s="31" t="s">
        <v>857</v>
      </c>
      <c r="Q2230" s="31" t="s">
        <v>842</v>
      </c>
      <c r="R2230" s="31" t="s">
        <v>858</v>
      </c>
      <c r="S2230" s="31" t="s">
        <v>844</v>
      </c>
    </row>
    <row r="2231" spans="1:19" x14ac:dyDescent="0.25">
      <c r="A2231" s="31" t="s">
        <v>7726</v>
      </c>
      <c r="B2231" s="31" t="s">
        <v>7727</v>
      </c>
      <c r="C2231" s="31">
        <v>15603075</v>
      </c>
      <c r="D2231" s="31">
        <v>190334</v>
      </c>
      <c r="E2231" s="31" t="s">
        <v>833</v>
      </c>
      <c r="F2231" s="31" t="s">
        <v>834</v>
      </c>
      <c r="G2231" s="31" t="s">
        <v>3211</v>
      </c>
      <c r="H2231" s="31" t="s">
        <v>836</v>
      </c>
      <c r="I2231" s="31" t="s">
        <v>7632</v>
      </c>
      <c r="J2231" s="31" t="s">
        <v>7728</v>
      </c>
      <c r="K2231" s="31"/>
      <c r="N2231" s="31" t="s">
        <v>7729</v>
      </c>
      <c r="O2231" s="31" t="s">
        <v>857</v>
      </c>
      <c r="Q2231" s="31" t="s">
        <v>842</v>
      </c>
      <c r="R2231" s="31" t="s">
        <v>858</v>
      </c>
      <c r="S2231" s="31" t="s">
        <v>844</v>
      </c>
    </row>
    <row r="2232" spans="1:19" x14ac:dyDescent="0.25">
      <c r="A2232" s="31" t="s">
        <v>7730</v>
      </c>
      <c r="B2232" s="31" t="s">
        <v>7679</v>
      </c>
      <c r="C2232" s="31">
        <v>15603080</v>
      </c>
      <c r="D2232" s="31">
        <v>190362</v>
      </c>
      <c r="E2232" s="31" t="s">
        <v>833</v>
      </c>
      <c r="F2232" s="31" t="s">
        <v>834</v>
      </c>
      <c r="G2232" s="31" t="s">
        <v>835</v>
      </c>
      <c r="H2232" s="31" t="s">
        <v>836</v>
      </c>
      <c r="I2232" s="31" t="s">
        <v>7678</v>
      </c>
      <c r="J2232" s="31" t="s">
        <v>7731</v>
      </c>
      <c r="K2232" s="31"/>
      <c r="N2232" s="31" t="s">
        <v>7732</v>
      </c>
      <c r="O2232" s="31" t="s">
        <v>857</v>
      </c>
      <c r="Q2232" s="31" t="s">
        <v>842</v>
      </c>
      <c r="R2232" s="31" t="s">
        <v>858</v>
      </c>
      <c r="S2232" s="31" t="s">
        <v>844</v>
      </c>
    </row>
    <row r="2233" spans="1:19" x14ac:dyDescent="0.25">
      <c r="A2233" s="31" t="s">
        <v>7733</v>
      </c>
      <c r="B2233" s="31" t="s">
        <v>7661</v>
      </c>
      <c r="C2233" s="31">
        <v>15603085</v>
      </c>
      <c r="D2233" s="31">
        <v>190369</v>
      </c>
      <c r="E2233" s="31" t="s">
        <v>833</v>
      </c>
      <c r="F2233" s="31" t="s">
        <v>834</v>
      </c>
      <c r="G2233" s="31" t="s">
        <v>7645</v>
      </c>
      <c r="H2233" s="31" t="s">
        <v>836</v>
      </c>
      <c r="I2233" s="31" t="s">
        <v>7646</v>
      </c>
      <c r="J2233" s="31" t="s">
        <v>1425</v>
      </c>
      <c r="K2233" s="31"/>
      <c r="N2233" s="31" t="s">
        <v>7703</v>
      </c>
      <c r="O2233" s="31" t="s">
        <v>857</v>
      </c>
      <c r="Q2233" s="31" t="s">
        <v>842</v>
      </c>
      <c r="R2233" s="31" t="s">
        <v>858</v>
      </c>
      <c r="S2233" s="31" t="s">
        <v>844</v>
      </c>
    </row>
    <row r="2234" spans="1:19" x14ac:dyDescent="0.25">
      <c r="A2234" s="31" t="s">
        <v>7734</v>
      </c>
      <c r="B2234" s="31" t="s">
        <v>7735</v>
      </c>
      <c r="C2234" s="31">
        <v>15603090</v>
      </c>
      <c r="D2234" s="31">
        <v>190385</v>
      </c>
      <c r="E2234" s="31" t="s">
        <v>833</v>
      </c>
      <c r="F2234" s="31" t="s">
        <v>834</v>
      </c>
      <c r="G2234" s="31" t="s">
        <v>7636</v>
      </c>
      <c r="H2234" s="31" t="s">
        <v>836</v>
      </c>
      <c r="I2234" s="31" t="s">
        <v>7683</v>
      </c>
      <c r="J2234" s="31" t="s">
        <v>2117</v>
      </c>
      <c r="K2234" s="31"/>
      <c r="N2234" s="31" t="s">
        <v>1943</v>
      </c>
      <c r="O2234" s="31" t="s">
        <v>857</v>
      </c>
      <c r="Q2234" s="31" t="s">
        <v>842</v>
      </c>
      <c r="R2234" s="31" t="s">
        <v>858</v>
      </c>
      <c r="S2234" s="31" t="s">
        <v>844</v>
      </c>
    </row>
    <row r="2235" spans="1:19" x14ac:dyDescent="0.25">
      <c r="A2235" s="31" t="s">
        <v>7736</v>
      </c>
      <c r="B2235" s="31" t="s">
        <v>7720</v>
      </c>
      <c r="C2235" s="31">
        <v>15603100</v>
      </c>
      <c r="D2235" s="31">
        <v>190390</v>
      </c>
      <c r="E2235" s="31" t="s">
        <v>833</v>
      </c>
      <c r="F2235" s="31" t="s">
        <v>834</v>
      </c>
      <c r="G2235" s="31" t="s">
        <v>7645</v>
      </c>
      <c r="H2235" s="31" t="s">
        <v>836</v>
      </c>
      <c r="I2235" s="31" t="s">
        <v>7646</v>
      </c>
      <c r="J2235" s="31" t="s">
        <v>7737</v>
      </c>
      <c r="K2235" s="31"/>
      <c r="N2235" s="31" t="s">
        <v>7738</v>
      </c>
    </row>
    <row r="2236" spans="1:19" x14ac:dyDescent="0.25">
      <c r="A2236" s="31" t="s">
        <v>7739</v>
      </c>
      <c r="B2236" s="31" t="s">
        <v>3277</v>
      </c>
      <c r="C2236" s="31">
        <v>15603105</v>
      </c>
      <c r="D2236" s="31">
        <v>190391</v>
      </c>
      <c r="E2236" s="31" t="s">
        <v>833</v>
      </c>
      <c r="F2236" s="31" t="s">
        <v>834</v>
      </c>
      <c r="G2236" s="31" t="s">
        <v>1249</v>
      </c>
      <c r="H2236" s="31" t="s">
        <v>836</v>
      </c>
      <c r="I2236" s="31" t="s">
        <v>3276</v>
      </c>
      <c r="J2236" s="31" t="s">
        <v>7740</v>
      </c>
      <c r="K2236" s="31"/>
      <c r="N2236" s="31" t="s">
        <v>2222</v>
      </c>
      <c r="O2236" s="31" t="s">
        <v>857</v>
      </c>
      <c r="Q2236" s="31" t="s">
        <v>842</v>
      </c>
      <c r="R2236" s="31" t="s">
        <v>858</v>
      </c>
      <c r="S2236" s="31" t="s">
        <v>844</v>
      </c>
    </row>
    <row r="2237" spans="1:19" x14ac:dyDescent="0.25">
      <c r="A2237" s="31" t="s">
        <v>7741</v>
      </c>
      <c r="B2237" s="31" t="s">
        <v>7647</v>
      </c>
      <c r="C2237" s="31">
        <v>15603120</v>
      </c>
      <c r="D2237" s="31">
        <v>190404</v>
      </c>
      <c r="E2237" s="31" t="s">
        <v>833</v>
      </c>
      <c r="F2237" s="31" t="s">
        <v>834</v>
      </c>
      <c r="G2237" s="31" t="s">
        <v>7645</v>
      </c>
      <c r="H2237" s="31" t="s">
        <v>836</v>
      </c>
      <c r="I2237" s="31" t="s">
        <v>7646</v>
      </c>
      <c r="J2237" s="31" t="s">
        <v>7742</v>
      </c>
      <c r="K2237" s="31"/>
      <c r="N2237" s="31" t="s">
        <v>7743</v>
      </c>
      <c r="O2237" s="31" t="s">
        <v>857</v>
      </c>
      <c r="Q2237" s="31" t="s">
        <v>842</v>
      </c>
      <c r="R2237" s="31" t="s">
        <v>858</v>
      </c>
      <c r="S2237" s="31" t="s">
        <v>844</v>
      </c>
    </row>
    <row r="2238" spans="1:19" x14ac:dyDescent="0.25">
      <c r="A2238" s="31" t="s">
        <v>7744</v>
      </c>
      <c r="B2238" s="31" t="s">
        <v>7720</v>
      </c>
      <c r="C2238" s="31">
        <v>15603130</v>
      </c>
      <c r="D2238" s="31">
        <v>190488</v>
      </c>
      <c r="E2238" s="31" t="s">
        <v>833</v>
      </c>
      <c r="F2238" s="31" t="s">
        <v>834</v>
      </c>
      <c r="G2238" s="31" t="s">
        <v>7645</v>
      </c>
      <c r="H2238" s="31" t="s">
        <v>836</v>
      </c>
      <c r="I2238" s="31" t="s">
        <v>7646</v>
      </c>
      <c r="J2238" s="31" t="s">
        <v>7745</v>
      </c>
      <c r="K2238" s="31"/>
      <c r="N2238" s="31" t="s">
        <v>7722</v>
      </c>
      <c r="O2238" s="31" t="s">
        <v>857</v>
      </c>
      <c r="Q2238" s="31" t="s">
        <v>842</v>
      </c>
      <c r="R2238" s="31" t="s">
        <v>858</v>
      </c>
      <c r="S2238" s="31" t="s">
        <v>844</v>
      </c>
    </row>
    <row r="2239" spans="1:19" x14ac:dyDescent="0.25">
      <c r="A2239" s="31" t="s">
        <v>7746</v>
      </c>
      <c r="B2239" s="31" t="s">
        <v>7747</v>
      </c>
      <c r="C2239" s="31">
        <v>15603135</v>
      </c>
      <c r="D2239" s="31">
        <v>198616</v>
      </c>
      <c r="E2239" s="31" t="s">
        <v>833</v>
      </c>
      <c r="F2239" s="31" t="s">
        <v>834</v>
      </c>
      <c r="G2239" s="31" t="s">
        <v>7645</v>
      </c>
      <c r="H2239" s="31" t="s">
        <v>836</v>
      </c>
      <c r="I2239" s="31" t="s">
        <v>7646</v>
      </c>
      <c r="J2239" s="31" t="s">
        <v>7748</v>
      </c>
      <c r="K2239" s="31"/>
      <c r="N2239" s="31" t="s">
        <v>7649</v>
      </c>
      <c r="O2239" s="31" t="s">
        <v>857</v>
      </c>
      <c r="Q2239" s="31" t="s">
        <v>842</v>
      </c>
      <c r="R2239" s="31" t="s">
        <v>1454</v>
      </c>
      <c r="S2239" s="31" t="s">
        <v>844</v>
      </c>
    </row>
    <row r="2240" spans="1:19" x14ac:dyDescent="0.25">
      <c r="A2240" s="31" t="s">
        <v>7749</v>
      </c>
      <c r="B2240" s="31" t="s">
        <v>7750</v>
      </c>
      <c r="C2240" s="31">
        <v>15603170</v>
      </c>
      <c r="D2240" s="31">
        <v>13462731</v>
      </c>
      <c r="E2240" s="31" t="s">
        <v>833</v>
      </c>
      <c r="F2240" s="31" t="s">
        <v>834</v>
      </c>
      <c r="G2240" s="31" t="s">
        <v>3211</v>
      </c>
      <c r="H2240" s="31" t="s">
        <v>836</v>
      </c>
      <c r="I2240" s="31" t="s">
        <v>7617</v>
      </c>
      <c r="J2240" s="31" t="s">
        <v>7751</v>
      </c>
      <c r="K2240" s="31"/>
      <c r="N2240" s="31" t="s">
        <v>7722</v>
      </c>
      <c r="O2240" s="31" t="s">
        <v>857</v>
      </c>
      <c r="Q2240" s="31" t="s">
        <v>842</v>
      </c>
      <c r="R2240" s="31" t="s">
        <v>858</v>
      </c>
      <c r="S2240" s="31" t="s">
        <v>844</v>
      </c>
    </row>
    <row r="2241" spans="1:19" x14ac:dyDescent="0.25">
      <c r="A2241" s="31" t="s">
        <v>7752</v>
      </c>
      <c r="B2241" s="31" t="s">
        <v>7753</v>
      </c>
      <c r="C2241" s="31">
        <v>15603180</v>
      </c>
      <c r="D2241" s="31">
        <v>13462745</v>
      </c>
      <c r="E2241" s="31" t="s">
        <v>833</v>
      </c>
      <c r="F2241" s="31" t="s">
        <v>834</v>
      </c>
      <c r="G2241" s="31" t="s">
        <v>3211</v>
      </c>
      <c r="H2241" s="31" t="s">
        <v>836</v>
      </c>
      <c r="I2241" s="31" t="s">
        <v>7632</v>
      </c>
      <c r="J2241" s="31" t="s">
        <v>7754</v>
      </c>
      <c r="K2241" s="31"/>
      <c r="N2241" s="31" t="s">
        <v>7755</v>
      </c>
    </row>
    <row r="2242" spans="1:19" x14ac:dyDescent="0.25">
      <c r="A2242" s="31" t="s">
        <v>7756</v>
      </c>
      <c r="B2242" s="31" t="s">
        <v>7633</v>
      </c>
      <c r="C2242" s="31">
        <v>15603195</v>
      </c>
      <c r="D2242" s="31">
        <v>13462757</v>
      </c>
      <c r="E2242" s="31" t="s">
        <v>833</v>
      </c>
      <c r="F2242" s="31" t="s">
        <v>834</v>
      </c>
      <c r="G2242" s="31" t="s">
        <v>3211</v>
      </c>
      <c r="H2242" s="31" t="s">
        <v>836</v>
      </c>
      <c r="I2242" s="31" t="s">
        <v>7632</v>
      </c>
      <c r="J2242" s="31" t="s">
        <v>7757</v>
      </c>
      <c r="K2242" s="31"/>
      <c r="N2242" s="31" t="s">
        <v>7758</v>
      </c>
      <c r="O2242" s="31" t="s">
        <v>857</v>
      </c>
      <c r="Q2242" s="31" t="s">
        <v>842</v>
      </c>
      <c r="R2242" s="31" t="s">
        <v>858</v>
      </c>
      <c r="S2242" s="31" t="s">
        <v>844</v>
      </c>
    </row>
    <row r="2243" spans="1:19" x14ac:dyDescent="0.25">
      <c r="A2243" s="31" t="s">
        <v>7759</v>
      </c>
      <c r="B2243" s="31" t="s">
        <v>7633</v>
      </c>
      <c r="C2243" s="31">
        <v>15603200</v>
      </c>
      <c r="D2243" s="31">
        <v>13462760</v>
      </c>
      <c r="E2243" s="31" t="s">
        <v>833</v>
      </c>
      <c r="F2243" s="31" t="s">
        <v>834</v>
      </c>
      <c r="G2243" s="31" t="s">
        <v>3211</v>
      </c>
      <c r="H2243" s="31" t="s">
        <v>836</v>
      </c>
      <c r="I2243" s="31" t="s">
        <v>7632</v>
      </c>
      <c r="J2243" s="31" t="s">
        <v>7760</v>
      </c>
      <c r="K2243" s="31"/>
      <c r="N2243" s="31" t="s">
        <v>7510</v>
      </c>
      <c r="O2243" s="31" t="s">
        <v>857</v>
      </c>
      <c r="Q2243" s="31" t="s">
        <v>842</v>
      </c>
      <c r="R2243" s="31" t="s">
        <v>858</v>
      </c>
      <c r="S2243" s="31" t="s">
        <v>844</v>
      </c>
    </row>
    <row r="2244" spans="1:19" x14ac:dyDescent="0.25">
      <c r="A2244" s="31" t="s">
        <v>7761</v>
      </c>
      <c r="B2244" s="31" t="s">
        <v>7633</v>
      </c>
      <c r="C2244" s="31">
        <v>15603205</v>
      </c>
      <c r="D2244" s="31">
        <v>13462763</v>
      </c>
      <c r="E2244" s="31" t="s">
        <v>833</v>
      </c>
      <c r="F2244" s="31" t="s">
        <v>834</v>
      </c>
      <c r="G2244" s="31" t="s">
        <v>3211</v>
      </c>
      <c r="H2244" s="31" t="s">
        <v>836</v>
      </c>
      <c r="I2244" s="31" t="s">
        <v>7632</v>
      </c>
      <c r="J2244" s="31" t="s">
        <v>7762</v>
      </c>
      <c r="K2244" s="31"/>
      <c r="N2244" s="31" t="s">
        <v>7763</v>
      </c>
      <c r="O2244" s="31" t="s">
        <v>857</v>
      </c>
      <c r="Q2244" s="31" t="s">
        <v>842</v>
      </c>
      <c r="R2244" s="31" t="s">
        <v>858</v>
      </c>
      <c r="S2244" s="31" t="s">
        <v>844</v>
      </c>
    </row>
    <row r="2245" spans="1:19" x14ac:dyDescent="0.25">
      <c r="A2245" s="31" t="s">
        <v>7764</v>
      </c>
      <c r="B2245" s="31" t="s">
        <v>7727</v>
      </c>
      <c r="C2245" s="31">
        <v>15603210</v>
      </c>
      <c r="D2245" s="31">
        <v>13462771</v>
      </c>
      <c r="E2245" s="31" t="s">
        <v>833</v>
      </c>
      <c r="F2245" s="31" t="s">
        <v>834</v>
      </c>
      <c r="G2245" s="31" t="s">
        <v>3211</v>
      </c>
      <c r="H2245" s="31" t="s">
        <v>836</v>
      </c>
      <c r="I2245" s="31" t="s">
        <v>7632</v>
      </c>
      <c r="J2245" s="31" t="s">
        <v>7765</v>
      </c>
      <c r="K2245" s="31"/>
      <c r="N2245" s="31" t="s">
        <v>7766</v>
      </c>
      <c r="O2245" s="31" t="s">
        <v>857</v>
      </c>
      <c r="Q2245" s="31" t="s">
        <v>842</v>
      </c>
      <c r="R2245" s="31" t="s">
        <v>858</v>
      </c>
      <c r="S2245" s="31" t="s">
        <v>844</v>
      </c>
    </row>
    <row r="2246" spans="1:19" x14ac:dyDescent="0.25">
      <c r="A2246" s="31" t="s">
        <v>7767</v>
      </c>
      <c r="B2246" s="31" t="s">
        <v>7769</v>
      </c>
      <c r="C2246" s="31">
        <v>15603220</v>
      </c>
      <c r="D2246" s="31">
        <v>13485141</v>
      </c>
      <c r="E2246" s="31" t="s">
        <v>833</v>
      </c>
      <c r="F2246" s="31" t="s">
        <v>834</v>
      </c>
      <c r="G2246" s="31" t="s">
        <v>3211</v>
      </c>
      <c r="H2246" s="31" t="s">
        <v>836</v>
      </c>
      <c r="I2246" s="31" t="s">
        <v>7768</v>
      </c>
      <c r="J2246" s="31" t="s">
        <v>7770</v>
      </c>
      <c r="K2246" s="31"/>
      <c r="N2246" s="31" t="s">
        <v>7771</v>
      </c>
    </row>
    <row r="2247" spans="1:19" x14ac:dyDescent="0.25">
      <c r="A2247" s="31" t="s">
        <v>7772</v>
      </c>
      <c r="B2247" s="31" t="s">
        <v>7773</v>
      </c>
      <c r="C2247" s="31">
        <v>15603225</v>
      </c>
      <c r="D2247" s="31">
        <v>13485161</v>
      </c>
      <c r="E2247" s="31" t="s">
        <v>833</v>
      </c>
      <c r="F2247" s="31" t="s">
        <v>834</v>
      </c>
      <c r="G2247" s="31" t="s">
        <v>3211</v>
      </c>
      <c r="H2247" s="31" t="s">
        <v>836</v>
      </c>
      <c r="I2247" s="31" t="s">
        <v>7768</v>
      </c>
      <c r="J2247" s="31" t="s">
        <v>7774</v>
      </c>
      <c r="K2247" s="31"/>
      <c r="N2247" s="31" t="s">
        <v>7775</v>
      </c>
      <c r="O2247" s="31" t="s">
        <v>857</v>
      </c>
      <c r="Q2247" s="31" t="s">
        <v>842</v>
      </c>
      <c r="R2247" s="31" t="s">
        <v>858</v>
      </c>
      <c r="S2247" s="31" t="s">
        <v>844</v>
      </c>
    </row>
    <row r="2248" spans="1:19" x14ac:dyDescent="0.25">
      <c r="A2248" s="31" t="s">
        <v>7776</v>
      </c>
      <c r="B2248" s="31" t="s">
        <v>7777</v>
      </c>
      <c r="C2248" s="31">
        <v>15603230</v>
      </c>
      <c r="D2248" s="31">
        <v>13485167</v>
      </c>
      <c r="E2248" s="31" t="s">
        <v>833</v>
      </c>
      <c r="F2248" s="31" t="s">
        <v>834</v>
      </c>
      <c r="G2248" s="31" t="s">
        <v>3211</v>
      </c>
      <c r="H2248" s="31" t="s">
        <v>836</v>
      </c>
      <c r="I2248" s="31" t="s">
        <v>7768</v>
      </c>
      <c r="J2248" s="31" t="s">
        <v>1435</v>
      </c>
      <c r="K2248" s="31"/>
      <c r="N2248" s="31" t="s">
        <v>7778</v>
      </c>
      <c r="O2248" s="31" t="s">
        <v>857</v>
      </c>
      <c r="Q2248" s="31" t="s">
        <v>842</v>
      </c>
      <c r="R2248" s="31" t="s">
        <v>858</v>
      </c>
      <c r="S2248" s="31" t="s">
        <v>844</v>
      </c>
    </row>
    <row r="2249" spans="1:19" x14ac:dyDescent="0.25">
      <c r="A2249" s="31" t="s">
        <v>7779</v>
      </c>
      <c r="B2249" s="31" t="s">
        <v>7781</v>
      </c>
      <c r="C2249" s="31">
        <v>15603240</v>
      </c>
      <c r="D2249" s="31">
        <v>13485312</v>
      </c>
      <c r="E2249" s="31" t="s">
        <v>833</v>
      </c>
      <c r="F2249" s="31" t="s">
        <v>834</v>
      </c>
      <c r="G2249" s="31" t="s">
        <v>3211</v>
      </c>
      <c r="H2249" s="31" t="s">
        <v>836</v>
      </c>
      <c r="I2249" s="31" t="s">
        <v>7780</v>
      </c>
      <c r="J2249" s="31" t="s">
        <v>7782</v>
      </c>
      <c r="K2249" s="31"/>
      <c r="N2249" s="31" t="s">
        <v>7783</v>
      </c>
      <c r="O2249" s="31" t="s">
        <v>857</v>
      </c>
      <c r="Q2249" s="31" t="s">
        <v>842</v>
      </c>
      <c r="R2249" s="31" t="s">
        <v>858</v>
      </c>
      <c r="S2249" s="31" t="s">
        <v>844</v>
      </c>
    </row>
    <row r="2250" spans="1:19" x14ac:dyDescent="0.25">
      <c r="A2250" s="31" t="s">
        <v>7784</v>
      </c>
      <c r="B2250" s="31" t="s">
        <v>7785</v>
      </c>
      <c r="C2250" s="31">
        <v>15603245</v>
      </c>
      <c r="D2250" s="31">
        <v>13485395</v>
      </c>
      <c r="E2250" s="31" t="s">
        <v>833</v>
      </c>
      <c r="F2250" s="31" t="s">
        <v>834</v>
      </c>
      <c r="G2250" s="31" t="s">
        <v>3211</v>
      </c>
      <c r="H2250" s="31" t="s">
        <v>836</v>
      </c>
      <c r="I2250" s="31" t="s">
        <v>7674</v>
      </c>
      <c r="J2250" s="31" t="s">
        <v>2425</v>
      </c>
      <c r="K2250" s="31"/>
      <c r="N2250" s="31" t="s">
        <v>7786</v>
      </c>
      <c r="O2250" s="31" t="s">
        <v>857</v>
      </c>
      <c r="Q2250" s="31" t="s">
        <v>842</v>
      </c>
      <c r="R2250" s="31" t="s">
        <v>858</v>
      </c>
      <c r="S2250" s="31" t="s">
        <v>844</v>
      </c>
    </row>
    <row r="2251" spans="1:19" x14ac:dyDescent="0.25">
      <c r="A2251" s="31" t="s">
        <v>7787</v>
      </c>
      <c r="B2251" s="31" t="s">
        <v>7788</v>
      </c>
      <c r="C2251" s="31">
        <v>15603250</v>
      </c>
      <c r="D2251" s="31">
        <v>13485398</v>
      </c>
      <c r="E2251" s="31" t="s">
        <v>833</v>
      </c>
      <c r="F2251" s="31" t="s">
        <v>834</v>
      </c>
      <c r="G2251" s="31" t="s">
        <v>3211</v>
      </c>
      <c r="H2251" s="31" t="s">
        <v>836</v>
      </c>
      <c r="I2251" s="31" t="s">
        <v>7674</v>
      </c>
      <c r="J2251" s="31" t="s">
        <v>1163</v>
      </c>
      <c r="K2251" s="31"/>
      <c r="N2251" s="31" t="s">
        <v>7789</v>
      </c>
      <c r="O2251" s="31" t="s">
        <v>857</v>
      </c>
      <c r="Q2251" s="31" t="s">
        <v>842</v>
      </c>
      <c r="R2251" s="31" t="s">
        <v>858</v>
      </c>
      <c r="S2251" s="31" t="s">
        <v>844</v>
      </c>
    </row>
    <row r="2252" spans="1:19" x14ac:dyDescent="0.25">
      <c r="A2252" s="31" t="s">
        <v>7790</v>
      </c>
      <c r="B2252" s="31" t="s">
        <v>7791</v>
      </c>
      <c r="C2252" s="31">
        <v>15603260</v>
      </c>
      <c r="D2252" s="31">
        <v>13485622</v>
      </c>
      <c r="E2252" s="31" t="s">
        <v>833</v>
      </c>
      <c r="F2252" s="31" t="s">
        <v>834</v>
      </c>
      <c r="G2252" s="31" t="s">
        <v>3211</v>
      </c>
      <c r="H2252" s="31" t="s">
        <v>836</v>
      </c>
      <c r="I2252" s="31" t="s">
        <v>7674</v>
      </c>
      <c r="J2252" s="31" t="s">
        <v>7792</v>
      </c>
      <c r="K2252" s="31"/>
      <c r="N2252" s="31" t="s">
        <v>1803</v>
      </c>
      <c r="O2252" s="31" t="s">
        <v>857</v>
      </c>
      <c r="Q2252" s="31" t="s">
        <v>842</v>
      </c>
      <c r="R2252" s="31" t="s">
        <v>858</v>
      </c>
      <c r="S2252" s="31" t="s">
        <v>844</v>
      </c>
    </row>
    <row r="2253" spans="1:19" x14ac:dyDescent="0.25">
      <c r="A2253" s="31" t="s">
        <v>7793</v>
      </c>
      <c r="B2253" s="31" t="s">
        <v>7794</v>
      </c>
      <c r="C2253" s="31">
        <v>15603265</v>
      </c>
      <c r="D2253" s="31">
        <v>13485631</v>
      </c>
      <c r="E2253" s="31" t="s">
        <v>833</v>
      </c>
      <c r="F2253" s="31" t="s">
        <v>834</v>
      </c>
      <c r="G2253" s="31" t="s">
        <v>3211</v>
      </c>
      <c r="H2253" s="31" t="s">
        <v>836</v>
      </c>
      <c r="I2253" s="31" t="s">
        <v>7674</v>
      </c>
      <c r="J2253" s="31" t="s">
        <v>1163</v>
      </c>
      <c r="K2253" s="31"/>
      <c r="N2253" s="31" t="s">
        <v>7795</v>
      </c>
      <c r="O2253" s="31" t="s">
        <v>857</v>
      </c>
      <c r="Q2253" s="31" t="s">
        <v>842</v>
      </c>
      <c r="R2253" s="31" t="s">
        <v>858</v>
      </c>
      <c r="S2253" s="31" t="s">
        <v>844</v>
      </c>
    </row>
    <row r="2254" spans="1:19" x14ac:dyDescent="0.25">
      <c r="A2254" s="31" t="s">
        <v>7796</v>
      </c>
      <c r="B2254" s="31" t="s">
        <v>7797</v>
      </c>
      <c r="C2254" s="31">
        <v>15603270</v>
      </c>
      <c r="D2254" s="31">
        <v>13485635</v>
      </c>
      <c r="E2254" s="31" t="s">
        <v>833</v>
      </c>
      <c r="F2254" s="31" t="s">
        <v>834</v>
      </c>
      <c r="G2254" s="31" t="s">
        <v>3211</v>
      </c>
      <c r="H2254" s="31" t="s">
        <v>836</v>
      </c>
      <c r="I2254" s="31" t="s">
        <v>7674</v>
      </c>
      <c r="J2254" s="31" t="s">
        <v>1393</v>
      </c>
      <c r="K2254" s="31"/>
      <c r="N2254" s="31" t="s">
        <v>7798</v>
      </c>
      <c r="O2254" s="31" t="s">
        <v>857</v>
      </c>
      <c r="Q2254" s="31" t="s">
        <v>842</v>
      </c>
      <c r="R2254" s="31" t="s">
        <v>858</v>
      </c>
      <c r="S2254" s="31" t="s">
        <v>844</v>
      </c>
    </row>
    <row r="2255" spans="1:19" x14ac:dyDescent="0.25">
      <c r="A2255" s="31" t="s">
        <v>7799</v>
      </c>
      <c r="B2255" s="31" t="s">
        <v>7800</v>
      </c>
      <c r="C2255" s="31">
        <v>15603275</v>
      </c>
      <c r="D2255" s="31">
        <v>13485675</v>
      </c>
      <c r="E2255" s="31" t="s">
        <v>833</v>
      </c>
      <c r="F2255" s="31" t="s">
        <v>834</v>
      </c>
      <c r="G2255" s="31" t="s">
        <v>3211</v>
      </c>
      <c r="H2255" s="31" t="s">
        <v>836</v>
      </c>
      <c r="I2255" s="31" t="s">
        <v>7716</v>
      </c>
      <c r="J2255" s="31" t="s">
        <v>1942</v>
      </c>
      <c r="K2255" s="31"/>
      <c r="N2255" s="31" t="s">
        <v>7801</v>
      </c>
      <c r="O2255" s="31" t="s">
        <v>857</v>
      </c>
      <c r="Q2255" s="31" t="s">
        <v>842</v>
      </c>
      <c r="R2255" s="31" t="s">
        <v>858</v>
      </c>
      <c r="S2255" s="31" t="s">
        <v>844</v>
      </c>
    </row>
    <row r="2256" spans="1:19" x14ac:dyDescent="0.25">
      <c r="A2256" s="31" t="s">
        <v>7802</v>
      </c>
      <c r="B2256" s="31" t="s">
        <v>7717</v>
      </c>
      <c r="C2256" s="31">
        <v>15603280</v>
      </c>
      <c r="D2256" s="31">
        <v>13485856</v>
      </c>
      <c r="E2256" s="31" t="s">
        <v>833</v>
      </c>
      <c r="F2256" s="31" t="s">
        <v>834</v>
      </c>
      <c r="G2256" s="31" t="s">
        <v>3211</v>
      </c>
      <c r="H2256" s="31" t="s">
        <v>836</v>
      </c>
      <c r="I2256" s="31" t="s">
        <v>7716</v>
      </c>
      <c r="J2256" s="31" t="s">
        <v>5848</v>
      </c>
      <c r="K2256" s="31"/>
      <c r="N2256" s="31" t="s">
        <v>7803</v>
      </c>
      <c r="O2256" s="31" t="s">
        <v>857</v>
      </c>
      <c r="Q2256" s="31" t="s">
        <v>842</v>
      </c>
      <c r="R2256" s="31" t="s">
        <v>858</v>
      </c>
      <c r="S2256" s="31" t="s">
        <v>844</v>
      </c>
    </row>
    <row r="2257" spans="1:19" x14ac:dyDescent="0.25">
      <c r="A2257" s="31" t="s">
        <v>7804</v>
      </c>
      <c r="B2257" s="31" t="s">
        <v>7806</v>
      </c>
      <c r="C2257" s="31">
        <v>15603285</v>
      </c>
      <c r="D2257" s="31">
        <v>13486028</v>
      </c>
      <c r="E2257" s="31" t="s">
        <v>833</v>
      </c>
      <c r="F2257" s="31" t="s">
        <v>834</v>
      </c>
      <c r="G2257" s="31" t="s">
        <v>3211</v>
      </c>
      <c r="H2257" s="31" t="s">
        <v>836</v>
      </c>
      <c r="I2257" s="31" t="s">
        <v>7805</v>
      </c>
      <c r="J2257" s="31" t="s">
        <v>209</v>
      </c>
      <c r="K2257" s="31"/>
      <c r="N2257" s="31" t="s">
        <v>7807</v>
      </c>
      <c r="O2257" s="31" t="s">
        <v>857</v>
      </c>
      <c r="Q2257" s="31" t="s">
        <v>842</v>
      </c>
      <c r="R2257" s="31" t="s">
        <v>858</v>
      </c>
      <c r="S2257" s="31" t="s">
        <v>844</v>
      </c>
    </row>
    <row r="2258" spans="1:19" x14ac:dyDescent="0.25">
      <c r="A2258" s="31" t="s">
        <v>7808</v>
      </c>
      <c r="B2258" s="31" t="s">
        <v>7809</v>
      </c>
      <c r="C2258" s="31">
        <v>15603320</v>
      </c>
      <c r="D2258" s="31">
        <v>13486514</v>
      </c>
      <c r="E2258" s="31" t="s">
        <v>833</v>
      </c>
      <c r="F2258" s="31" t="s">
        <v>834</v>
      </c>
      <c r="G2258" s="31" t="s">
        <v>1249</v>
      </c>
      <c r="H2258" s="31" t="s">
        <v>836</v>
      </c>
      <c r="I2258" s="31" t="s">
        <v>1255</v>
      </c>
      <c r="J2258" s="31" t="s">
        <v>1369</v>
      </c>
      <c r="K2258" s="31"/>
      <c r="N2258" s="31" t="s">
        <v>7810</v>
      </c>
      <c r="O2258" s="31" t="s">
        <v>857</v>
      </c>
      <c r="Q2258" s="31" t="s">
        <v>842</v>
      </c>
      <c r="R2258" s="31" t="s">
        <v>858</v>
      </c>
      <c r="S2258" s="31" t="s">
        <v>844</v>
      </c>
    </row>
    <row r="2259" spans="1:19" x14ac:dyDescent="0.25">
      <c r="A2259" s="31" t="s">
        <v>7811</v>
      </c>
      <c r="B2259" s="31" t="s">
        <v>3277</v>
      </c>
      <c r="C2259" s="31">
        <v>15603380</v>
      </c>
      <c r="D2259" s="31">
        <v>13487700</v>
      </c>
      <c r="E2259" s="31" t="s">
        <v>833</v>
      </c>
      <c r="F2259" s="31" t="s">
        <v>834</v>
      </c>
      <c r="G2259" s="31" t="s">
        <v>1249</v>
      </c>
      <c r="H2259" s="31" t="s">
        <v>836</v>
      </c>
      <c r="I2259" s="31" t="s">
        <v>3276</v>
      </c>
      <c r="J2259" s="31" t="s">
        <v>2174</v>
      </c>
      <c r="K2259" s="31"/>
      <c r="N2259" s="31" t="s">
        <v>7812</v>
      </c>
      <c r="O2259" s="31" t="s">
        <v>857</v>
      </c>
      <c r="Q2259" s="31" t="s">
        <v>842</v>
      </c>
      <c r="R2259" s="31" t="s">
        <v>858</v>
      </c>
      <c r="S2259" s="31" t="s">
        <v>844</v>
      </c>
    </row>
    <row r="2260" spans="1:19" x14ac:dyDescent="0.25">
      <c r="A2260" s="31" t="s">
        <v>7813</v>
      </c>
      <c r="B2260" s="31" t="s">
        <v>7629</v>
      </c>
      <c r="C2260" s="31">
        <v>15603395</v>
      </c>
      <c r="D2260" s="31">
        <v>13487740</v>
      </c>
      <c r="E2260" s="31" t="s">
        <v>833</v>
      </c>
      <c r="F2260" s="31" t="s">
        <v>834</v>
      </c>
      <c r="G2260" s="31" t="s">
        <v>1249</v>
      </c>
      <c r="H2260" s="31" t="s">
        <v>836</v>
      </c>
      <c r="I2260" s="31" t="s">
        <v>3276</v>
      </c>
      <c r="J2260" s="31" t="s">
        <v>1163</v>
      </c>
      <c r="K2260" s="31"/>
      <c r="N2260" s="31" t="s">
        <v>7814</v>
      </c>
      <c r="O2260" s="31" t="s">
        <v>857</v>
      </c>
      <c r="Q2260" s="31" t="s">
        <v>842</v>
      </c>
      <c r="R2260" s="31" t="s">
        <v>1454</v>
      </c>
      <c r="S2260" s="31" t="s">
        <v>844</v>
      </c>
    </row>
    <row r="2261" spans="1:19" x14ac:dyDescent="0.25">
      <c r="A2261" s="31" t="s">
        <v>7815</v>
      </c>
      <c r="B2261" s="31" t="s">
        <v>7816</v>
      </c>
      <c r="C2261" s="31">
        <v>15603420</v>
      </c>
      <c r="D2261" s="31">
        <v>15521852</v>
      </c>
      <c r="E2261" s="31" t="s">
        <v>833</v>
      </c>
      <c r="F2261" s="31" t="s">
        <v>834</v>
      </c>
      <c r="G2261" s="31" t="s">
        <v>1249</v>
      </c>
      <c r="H2261" s="31" t="s">
        <v>836</v>
      </c>
      <c r="I2261" s="31" t="s">
        <v>1250</v>
      </c>
      <c r="J2261" s="31" t="s">
        <v>7817</v>
      </c>
      <c r="K2261" s="31"/>
      <c r="N2261" s="31" t="s">
        <v>7818</v>
      </c>
      <c r="O2261" s="31" t="s">
        <v>857</v>
      </c>
      <c r="Q2261" s="31" t="s">
        <v>842</v>
      </c>
      <c r="R2261" s="31" t="s">
        <v>858</v>
      </c>
      <c r="S2261" s="31" t="s">
        <v>844</v>
      </c>
    </row>
    <row r="2262" spans="1:19" x14ac:dyDescent="0.25">
      <c r="A2262" s="31" t="s">
        <v>7819</v>
      </c>
      <c r="B2262" s="31" t="s">
        <v>7820</v>
      </c>
      <c r="C2262" s="31">
        <v>15603425</v>
      </c>
      <c r="D2262" s="31">
        <v>15521875</v>
      </c>
      <c r="E2262" s="31" t="s">
        <v>833</v>
      </c>
      <c r="F2262" s="31" t="s">
        <v>834</v>
      </c>
      <c r="G2262" s="31" t="s">
        <v>1249</v>
      </c>
      <c r="H2262" s="31" t="s">
        <v>836</v>
      </c>
      <c r="I2262" s="31" t="s">
        <v>1250</v>
      </c>
      <c r="J2262" s="31" t="s">
        <v>7821</v>
      </c>
      <c r="K2262" s="31"/>
      <c r="N2262" s="31" t="s">
        <v>7822</v>
      </c>
      <c r="O2262" s="31" t="s">
        <v>857</v>
      </c>
      <c r="Q2262" s="31" t="s">
        <v>842</v>
      </c>
      <c r="R2262" s="31" t="s">
        <v>858</v>
      </c>
      <c r="S2262" s="31" t="s">
        <v>844</v>
      </c>
    </row>
    <row r="2263" spans="1:19" x14ac:dyDescent="0.25">
      <c r="A2263" s="31" t="s">
        <v>7823</v>
      </c>
      <c r="B2263" s="31" t="s">
        <v>7820</v>
      </c>
      <c r="C2263" s="31">
        <v>15603430</v>
      </c>
      <c r="D2263" s="31">
        <v>15521927</v>
      </c>
      <c r="E2263" s="31" t="s">
        <v>833</v>
      </c>
      <c r="F2263" s="31" t="s">
        <v>834</v>
      </c>
      <c r="G2263" s="31" t="s">
        <v>1249</v>
      </c>
      <c r="H2263" s="31" t="s">
        <v>836</v>
      </c>
      <c r="I2263" s="31" t="s">
        <v>1250</v>
      </c>
      <c r="J2263" s="31" t="s">
        <v>209</v>
      </c>
      <c r="K2263" s="31"/>
      <c r="N2263" s="31" t="s">
        <v>1280</v>
      </c>
      <c r="O2263" s="31" t="s">
        <v>857</v>
      </c>
      <c r="Q2263" s="31" t="s">
        <v>842</v>
      </c>
      <c r="R2263" s="31" t="s">
        <v>858</v>
      </c>
      <c r="S2263" s="31" t="s">
        <v>844</v>
      </c>
    </row>
    <row r="2264" spans="1:19" x14ac:dyDescent="0.25">
      <c r="A2264" s="31" t="s">
        <v>7824</v>
      </c>
      <c r="B2264" s="31" t="s">
        <v>7825</v>
      </c>
      <c r="C2264" s="31">
        <v>15603435</v>
      </c>
      <c r="D2264" s="31">
        <v>15521934</v>
      </c>
      <c r="E2264" s="31" t="s">
        <v>833</v>
      </c>
      <c r="F2264" s="31" t="s">
        <v>834</v>
      </c>
      <c r="G2264" s="31" t="s">
        <v>1249</v>
      </c>
      <c r="H2264" s="31" t="s">
        <v>836</v>
      </c>
      <c r="I2264" s="31" t="s">
        <v>1250</v>
      </c>
      <c r="J2264" s="31" t="s">
        <v>6287</v>
      </c>
      <c r="K2264" s="31"/>
      <c r="N2264" s="31" t="s">
        <v>7826</v>
      </c>
      <c r="O2264" s="31" t="s">
        <v>857</v>
      </c>
      <c r="Q2264" s="31" t="s">
        <v>842</v>
      </c>
      <c r="R2264" s="31" t="s">
        <v>858</v>
      </c>
      <c r="S2264" s="31" t="s">
        <v>844</v>
      </c>
    </row>
    <row r="2265" spans="1:19" x14ac:dyDescent="0.25">
      <c r="A2265" s="31" t="s">
        <v>7827</v>
      </c>
      <c r="B2265" s="31" t="s">
        <v>7829</v>
      </c>
      <c r="C2265" s="31">
        <v>15603440</v>
      </c>
      <c r="D2265" s="31">
        <v>15521985</v>
      </c>
      <c r="E2265" s="31" t="s">
        <v>833</v>
      </c>
      <c r="F2265" s="31" t="s">
        <v>834</v>
      </c>
      <c r="G2265" s="31" t="s">
        <v>1249</v>
      </c>
      <c r="H2265" s="31" t="s">
        <v>836</v>
      </c>
      <c r="I2265" s="31" t="s">
        <v>7828</v>
      </c>
      <c r="J2265" s="31" t="s">
        <v>911</v>
      </c>
      <c r="K2265" s="31"/>
      <c r="N2265" s="31" t="s">
        <v>7830</v>
      </c>
    </row>
    <row r="2266" spans="1:19" x14ac:dyDescent="0.25">
      <c r="A2266" s="31" t="s">
        <v>7831</v>
      </c>
      <c r="B2266" s="31" t="s">
        <v>7832</v>
      </c>
      <c r="C2266" s="31">
        <v>15603550</v>
      </c>
      <c r="D2266" s="31">
        <v>15522159</v>
      </c>
      <c r="E2266" s="31" t="s">
        <v>833</v>
      </c>
      <c r="F2266" s="31" t="s">
        <v>834</v>
      </c>
      <c r="G2266" s="31" t="s">
        <v>7636</v>
      </c>
      <c r="H2266" s="31" t="s">
        <v>836</v>
      </c>
      <c r="I2266" s="31" t="s">
        <v>7637</v>
      </c>
      <c r="J2266" s="31" t="s">
        <v>7833</v>
      </c>
      <c r="K2266" s="31"/>
      <c r="N2266" s="31" t="s">
        <v>2382</v>
      </c>
    </row>
    <row r="2267" spans="1:19" x14ac:dyDescent="0.25">
      <c r="A2267" s="31" t="s">
        <v>7834</v>
      </c>
      <c r="B2267" s="31" t="s">
        <v>7836</v>
      </c>
      <c r="C2267" s="31">
        <v>15603595</v>
      </c>
      <c r="D2267" s="31">
        <v>15522213</v>
      </c>
      <c r="E2267" s="31" t="s">
        <v>833</v>
      </c>
      <c r="F2267" s="31" t="s">
        <v>834</v>
      </c>
      <c r="G2267" s="31" t="s">
        <v>7636</v>
      </c>
      <c r="H2267" s="31" t="s">
        <v>836</v>
      </c>
      <c r="I2267" s="31" t="s">
        <v>7835</v>
      </c>
      <c r="J2267" s="31" t="s">
        <v>7837</v>
      </c>
      <c r="K2267" s="31"/>
      <c r="N2267" s="31" t="s">
        <v>7838</v>
      </c>
      <c r="O2267" s="31" t="s">
        <v>857</v>
      </c>
      <c r="Q2267" s="31" t="s">
        <v>842</v>
      </c>
      <c r="R2267" s="31" t="s">
        <v>858</v>
      </c>
      <c r="S2267" s="31" t="s">
        <v>844</v>
      </c>
    </row>
    <row r="2268" spans="1:19" x14ac:dyDescent="0.25">
      <c r="A2268" s="31" t="s">
        <v>7839</v>
      </c>
      <c r="B2268" s="31" t="s">
        <v>7840</v>
      </c>
      <c r="C2268" s="31">
        <v>15603660</v>
      </c>
      <c r="D2268" s="31">
        <v>15598524</v>
      </c>
      <c r="E2268" s="31" t="s">
        <v>833</v>
      </c>
      <c r="F2268" s="31" t="s">
        <v>834</v>
      </c>
      <c r="G2268" s="31" t="s">
        <v>7645</v>
      </c>
      <c r="H2268" s="31" t="s">
        <v>836</v>
      </c>
      <c r="I2268" s="31" t="s">
        <v>7646</v>
      </c>
      <c r="J2268" s="31" t="s">
        <v>7841</v>
      </c>
      <c r="K2268" s="31"/>
      <c r="N2268" s="31" t="s">
        <v>7842</v>
      </c>
      <c r="O2268" s="31" t="s">
        <v>857</v>
      </c>
      <c r="Q2268" s="31" t="s">
        <v>842</v>
      </c>
      <c r="R2268" s="31" t="s">
        <v>1454</v>
      </c>
      <c r="S2268" s="31" t="s">
        <v>844</v>
      </c>
    </row>
    <row r="2269" spans="1:19" x14ac:dyDescent="0.25">
      <c r="A2269" s="31" t="s">
        <v>7843</v>
      </c>
      <c r="B2269" s="31" t="s">
        <v>7720</v>
      </c>
      <c r="C2269" s="31">
        <v>15603665</v>
      </c>
      <c r="D2269" s="31">
        <v>15598540</v>
      </c>
      <c r="E2269" s="31" t="s">
        <v>833</v>
      </c>
      <c r="F2269" s="31" t="s">
        <v>834</v>
      </c>
      <c r="G2269" s="31" t="s">
        <v>7645</v>
      </c>
      <c r="H2269" s="31" t="s">
        <v>836</v>
      </c>
      <c r="I2269" s="31" t="s">
        <v>7646</v>
      </c>
      <c r="J2269" s="31" t="s">
        <v>7844</v>
      </c>
      <c r="K2269" s="31"/>
      <c r="N2269" s="31" t="s">
        <v>7845</v>
      </c>
      <c r="O2269" s="31" t="s">
        <v>857</v>
      </c>
      <c r="Q2269" s="31" t="s">
        <v>842</v>
      </c>
      <c r="R2269" s="31" t="s">
        <v>858</v>
      </c>
      <c r="S2269" s="31" t="s">
        <v>844</v>
      </c>
    </row>
    <row r="2270" spans="1:19" x14ac:dyDescent="0.25">
      <c r="A2270" s="31" t="s">
        <v>7846</v>
      </c>
      <c r="B2270" s="31" t="s">
        <v>7847</v>
      </c>
      <c r="C2270" s="31">
        <v>15603670</v>
      </c>
      <c r="D2270" s="31">
        <v>15598550</v>
      </c>
      <c r="E2270" s="31" t="s">
        <v>833</v>
      </c>
      <c r="F2270" s="31" t="s">
        <v>834</v>
      </c>
      <c r="G2270" s="31" t="s">
        <v>7645</v>
      </c>
      <c r="H2270" s="31" t="s">
        <v>836</v>
      </c>
      <c r="I2270" s="31" t="s">
        <v>7646</v>
      </c>
      <c r="J2270" s="31" t="s">
        <v>7848</v>
      </c>
      <c r="K2270" s="31"/>
      <c r="N2270" s="31" t="s">
        <v>6915</v>
      </c>
      <c r="O2270" s="31" t="s">
        <v>857</v>
      </c>
      <c r="Q2270" s="31" t="s">
        <v>842</v>
      </c>
      <c r="R2270" s="31" t="s">
        <v>1454</v>
      </c>
      <c r="S2270" s="31" t="s">
        <v>844</v>
      </c>
    </row>
    <row r="2271" spans="1:19" x14ac:dyDescent="0.25">
      <c r="A2271" s="31" t="s">
        <v>7849</v>
      </c>
      <c r="B2271" s="31" t="s">
        <v>7850</v>
      </c>
      <c r="C2271" s="31">
        <v>15603675</v>
      </c>
      <c r="D2271" s="31">
        <v>15598596</v>
      </c>
      <c r="E2271" s="31" t="s">
        <v>833</v>
      </c>
      <c r="F2271" s="31" t="s">
        <v>834</v>
      </c>
      <c r="G2271" s="31" t="s">
        <v>7645</v>
      </c>
      <c r="H2271" s="31" t="s">
        <v>836</v>
      </c>
      <c r="I2271" s="31" t="s">
        <v>7646</v>
      </c>
      <c r="J2271" s="31" t="s">
        <v>7851</v>
      </c>
      <c r="K2271" s="31"/>
      <c r="N2271" s="31" t="s">
        <v>7659</v>
      </c>
      <c r="O2271" s="31" t="s">
        <v>857</v>
      </c>
      <c r="Q2271" s="31" t="s">
        <v>842</v>
      </c>
      <c r="R2271" s="31" t="s">
        <v>1454</v>
      </c>
      <c r="S2271" s="31" t="s">
        <v>844</v>
      </c>
    </row>
    <row r="2272" spans="1:19" x14ac:dyDescent="0.25">
      <c r="A2272" s="31" t="s">
        <v>7852</v>
      </c>
      <c r="B2272" s="31" t="s">
        <v>7647</v>
      </c>
      <c r="C2272" s="31">
        <v>15603680</v>
      </c>
      <c r="D2272" s="31">
        <v>15598621</v>
      </c>
      <c r="E2272" s="31" t="s">
        <v>833</v>
      </c>
      <c r="F2272" s="31" t="s">
        <v>834</v>
      </c>
      <c r="G2272" s="31" t="s">
        <v>7645</v>
      </c>
      <c r="H2272" s="31" t="s">
        <v>836</v>
      </c>
      <c r="I2272" s="31" t="s">
        <v>7646</v>
      </c>
      <c r="J2272" s="31" t="s">
        <v>7853</v>
      </c>
      <c r="K2272" s="31"/>
      <c r="N2272" s="31" t="s">
        <v>7854</v>
      </c>
      <c r="O2272" s="31" t="s">
        <v>857</v>
      </c>
      <c r="Q2272" s="31" t="s">
        <v>842</v>
      </c>
      <c r="R2272" s="31" t="s">
        <v>858</v>
      </c>
      <c r="S2272" s="31" t="s">
        <v>844</v>
      </c>
    </row>
    <row r="2273" spans="1:19" x14ac:dyDescent="0.25">
      <c r="A2273" s="31" t="s">
        <v>7855</v>
      </c>
      <c r="B2273" s="31" t="s">
        <v>7647</v>
      </c>
      <c r="C2273" s="31">
        <v>15603685</v>
      </c>
      <c r="D2273" s="31">
        <v>15598630</v>
      </c>
      <c r="E2273" s="31" t="s">
        <v>833</v>
      </c>
      <c r="F2273" s="31" t="s">
        <v>834</v>
      </c>
      <c r="G2273" s="31" t="s">
        <v>7645</v>
      </c>
      <c r="H2273" s="31" t="s">
        <v>836</v>
      </c>
      <c r="I2273" s="31" t="s">
        <v>7646</v>
      </c>
      <c r="J2273" s="31" t="s">
        <v>7856</v>
      </c>
      <c r="K2273" s="31"/>
      <c r="N2273" s="31" t="s">
        <v>7703</v>
      </c>
      <c r="O2273" s="31" t="s">
        <v>857</v>
      </c>
      <c r="Q2273" s="31" t="s">
        <v>842</v>
      </c>
      <c r="R2273" s="31" t="s">
        <v>858</v>
      </c>
      <c r="S2273" s="31" t="s">
        <v>844</v>
      </c>
    </row>
    <row r="2274" spans="1:19" x14ac:dyDescent="0.25">
      <c r="A2274" s="31" t="s">
        <v>7857</v>
      </c>
      <c r="B2274" s="31" t="s">
        <v>7647</v>
      </c>
      <c r="C2274" s="31">
        <v>15603690</v>
      </c>
      <c r="D2274" s="31">
        <v>15598639</v>
      </c>
      <c r="E2274" s="31" t="s">
        <v>833</v>
      </c>
      <c r="F2274" s="31" t="s">
        <v>834</v>
      </c>
      <c r="G2274" s="31" t="s">
        <v>7645</v>
      </c>
      <c r="H2274" s="31" t="s">
        <v>836</v>
      </c>
      <c r="I2274" s="31" t="s">
        <v>7646</v>
      </c>
      <c r="J2274" s="31" t="s">
        <v>7858</v>
      </c>
      <c r="K2274" s="31"/>
      <c r="N2274" s="31" t="s">
        <v>2382</v>
      </c>
    </row>
    <row r="2275" spans="1:19" x14ac:dyDescent="0.25">
      <c r="A2275" s="31" t="s">
        <v>7859</v>
      </c>
      <c r="B2275" s="31" t="s">
        <v>7647</v>
      </c>
      <c r="C2275" s="31">
        <v>15603695</v>
      </c>
      <c r="D2275" s="31">
        <v>15598666</v>
      </c>
      <c r="E2275" s="31" t="s">
        <v>833</v>
      </c>
      <c r="F2275" s="31" t="s">
        <v>834</v>
      </c>
      <c r="G2275" s="31" t="s">
        <v>7645</v>
      </c>
      <c r="H2275" s="31" t="s">
        <v>836</v>
      </c>
      <c r="I2275" s="31" t="s">
        <v>7646</v>
      </c>
      <c r="J2275" s="31" t="s">
        <v>2768</v>
      </c>
      <c r="K2275" s="31"/>
      <c r="N2275" s="31" t="s">
        <v>7703</v>
      </c>
      <c r="O2275" s="31" t="s">
        <v>857</v>
      </c>
      <c r="Q2275" s="31" t="s">
        <v>842</v>
      </c>
      <c r="R2275" s="31" t="s">
        <v>858</v>
      </c>
      <c r="S2275" s="31" t="s">
        <v>844</v>
      </c>
    </row>
    <row r="2276" spans="1:19" x14ac:dyDescent="0.25">
      <c r="A2276" s="31" t="s">
        <v>7860</v>
      </c>
      <c r="B2276" s="31" t="s">
        <v>7647</v>
      </c>
      <c r="C2276" s="31">
        <v>15603705</v>
      </c>
      <c r="D2276" s="31">
        <v>15598672</v>
      </c>
      <c r="E2276" s="31" t="s">
        <v>833</v>
      </c>
      <c r="F2276" s="31" t="s">
        <v>834</v>
      </c>
      <c r="G2276" s="31" t="s">
        <v>7645</v>
      </c>
      <c r="H2276" s="31" t="s">
        <v>836</v>
      </c>
      <c r="I2276" s="31" t="s">
        <v>7646</v>
      </c>
      <c r="J2276" s="31" t="s">
        <v>7861</v>
      </c>
      <c r="K2276" s="31"/>
      <c r="N2276" s="31" t="s">
        <v>2382</v>
      </c>
    </row>
    <row r="2277" spans="1:19" x14ac:dyDescent="0.25">
      <c r="A2277" s="31" t="s">
        <v>7862</v>
      </c>
      <c r="B2277" s="31" t="s">
        <v>7647</v>
      </c>
      <c r="C2277" s="31">
        <v>15603710</v>
      </c>
      <c r="D2277" s="31">
        <v>15598700</v>
      </c>
      <c r="E2277" s="31" t="s">
        <v>833</v>
      </c>
      <c r="F2277" s="31" t="s">
        <v>834</v>
      </c>
      <c r="G2277" s="31" t="s">
        <v>7645</v>
      </c>
      <c r="H2277" s="31" t="s">
        <v>836</v>
      </c>
      <c r="I2277" s="31" t="s">
        <v>7646</v>
      </c>
      <c r="J2277" s="31" t="s">
        <v>7863</v>
      </c>
      <c r="K2277" s="31"/>
      <c r="N2277" s="31" t="s">
        <v>7864</v>
      </c>
      <c r="O2277" s="31" t="s">
        <v>857</v>
      </c>
      <c r="Q2277" s="31" t="s">
        <v>842</v>
      </c>
      <c r="R2277" s="31" t="s">
        <v>858</v>
      </c>
      <c r="S2277" s="31" t="s">
        <v>844</v>
      </c>
    </row>
    <row r="2278" spans="1:19" x14ac:dyDescent="0.25">
      <c r="A2278" s="31" t="s">
        <v>7865</v>
      </c>
      <c r="B2278" s="31" t="s">
        <v>7647</v>
      </c>
      <c r="C2278" s="31">
        <v>15603720</v>
      </c>
      <c r="D2278" s="31">
        <v>15598778</v>
      </c>
      <c r="E2278" s="31" t="s">
        <v>833</v>
      </c>
      <c r="F2278" s="31" t="s">
        <v>834</v>
      </c>
      <c r="G2278" s="31" t="s">
        <v>7645</v>
      </c>
      <c r="H2278" s="31" t="s">
        <v>836</v>
      </c>
      <c r="I2278" s="31" t="s">
        <v>7646</v>
      </c>
      <c r="J2278" s="31" t="s">
        <v>7866</v>
      </c>
      <c r="K2278" s="31"/>
      <c r="N2278" s="31" t="s">
        <v>7867</v>
      </c>
      <c r="O2278" s="31" t="s">
        <v>857</v>
      </c>
      <c r="Q2278" s="31" t="s">
        <v>842</v>
      </c>
      <c r="R2278" s="31" t="s">
        <v>1454</v>
      </c>
      <c r="S2278" s="31" t="s">
        <v>844</v>
      </c>
    </row>
    <row r="2279" spans="1:19" x14ac:dyDescent="0.25">
      <c r="A2279" s="31" t="s">
        <v>7868</v>
      </c>
      <c r="B2279" s="31" t="s">
        <v>7647</v>
      </c>
      <c r="C2279" s="31">
        <v>15603725</v>
      </c>
      <c r="D2279" s="31">
        <v>15598791</v>
      </c>
      <c r="E2279" s="31" t="s">
        <v>833</v>
      </c>
      <c r="F2279" s="31" t="s">
        <v>834</v>
      </c>
      <c r="G2279" s="31" t="s">
        <v>7645</v>
      </c>
      <c r="H2279" s="31" t="s">
        <v>836</v>
      </c>
      <c r="I2279" s="31" t="s">
        <v>7646</v>
      </c>
      <c r="J2279" s="31" t="s">
        <v>7869</v>
      </c>
      <c r="K2279" s="31"/>
      <c r="N2279" s="31" t="s">
        <v>7707</v>
      </c>
      <c r="O2279" s="31" t="s">
        <v>857</v>
      </c>
      <c r="Q2279" s="31" t="s">
        <v>842</v>
      </c>
      <c r="R2279" s="31" t="s">
        <v>858</v>
      </c>
      <c r="S2279" s="31" t="s">
        <v>844</v>
      </c>
    </row>
    <row r="2280" spans="1:19" x14ac:dyDescent="0.25">
      <c r="A2280" s="31" t="s">
        <v>7870</v>
      </c>
      <c r="B2280" s="31" t="s">
        <v>7647</v>
      </c>
      <c r="C2280" s="31">
        <v>15603730</v>
      </c>
      <c r="D2280" s="31">
        <v>15598799</v>
      </c>
      <c r="E2280" s="31" t="s">
        <v>833</v>
      </c>
      <c r="F2280" s="31" t="s">
        <v>834</v>
      </c>
      <c r="G2280" s="31" t="s">
        <v>7645</v>
      </c>
      <c r="H2280" s="31" t="s">
        <v>836</v>
      </c>
      <c r="I2280" s="31" t="s">
        <v>7646</v>
      </c>
      <c r="J2280" s="31" t="s">
        <v>6119</v>
      </c>
      <c r="K2280" s="31"/>
      <c r="N2280" s="31" t="s">
        <v>7871</v>
      </c>
      <c r="O2280" s="31" t="s">
        <v>871</v>
      </c>
      <c r="Q2280" s="31" t="s">
        <v>842</v>
      </c>
      <c r="R2280" s="31" t="s">
        <v>858</v>
      </c>
      <c r="S2280" s="31" t="s">
        <v>844</v>
      </c>
    </row>
    <row r="2281" spans="1:19" x14ac:dyDescent="0.25">
      <c r="A2281" s="31" t="s">
        <v>7872</v>
      </c>
      <c r="B2281" s="31" t="s">
        <v>7647</v>
      </c>
      <c r="C2281" s="31">
        <v>15603740</v>
      </c>
      <c r="D2281" s="31">
        <v>15598812</v>
      </c>
      <c r="E2281" s="31" t="s">
        <v>833</v>
      </c>
      <c r="F2281" s="31" t="s">
        <v>834</v>
      </c>
      <c r="G2281" s="31" t="s">
        <v>7645</v>
      </c>
      <c r="H2281" s="31" t="s">
        <v>836</v>
      </c>
      <c r="I2281" s="31" t="s">
        <v>7646</v>
      </c>
      <c r="J2281" s="31" t="s">
        <v>7873</v>
      </c>
      <c r="K2281" s="31"/>
      <c r="N2281" s="31" t="s">
        <v>7703</v>
      </c>
      <c r="O2281" s="31" t="s">
        <v>857</v>
      </c>
      <c r="Q2281" s="31" t="s">
        <v>842</v>
      </c>
      <c r="R2281" s="31" t="s">
        <v>1454</v>
      </c>
      <c r="S2281" s="31" t="s">
        <v>844</v>
      </c>
    </row>
    <row r="2282" spans="1:19" x14ac:dyDescent="0.25">
      <c r="A2282" s="31" t="s">
        <v>7874</v>
      </c>
      <c r="B2282" s="31" t="s">
        <v>7657</v>
      </c>
      <c r="C2282" s="31">
        <v>15603745</v>
      </c>
      <c r="D2282" s="31">
        <v>15598815</v>
      </c>
      <c r="E2282" s="31" t="s">
        <v>833</v>
      </c>
      <c r="F2282" s="31" t="s">
        <v>834</v>
      </c>
      <c r="G2282" s="31" t="s">
        <v>7645</v>
      </c>
      <c r="H2282" s="31" t="s">
        <v>836</v>
      </c>
      <c r="I2282" s="31" t="s">
        <v>7646</v>
      </c>
      <c r="J2282" s="31" t="s">
        <v>2203</v>
      </c>
      <c r="K2282" s="31"/>
      <c r="N2282" s="31" t="s">
        <v>7875</v>
      </c>
      <c r="O2282" s="31" t="s">
        <v>857</v>
      </c>
      <c r="Q2282" s="31" t="s">
        <v>842</v>
      </c>
      <c r="R2282" s="31" t="s">
        <v>858</v>
      </c>
      <c r="S2282" s="31" t="s">
        <v>844</v>
      </c>
    </row>
    <row r="2283" spans="1:19" x14ac:dyDescent="0.25">
      <c r="A2283" s="31" t="s">
        <v>7876</v>
      </c>
      <c r="B2283" s="31" t="s">
        <v>7657</v>
      </c>
      <c r="C2283" s="31">
        <v>15603750</v>
      </c>
      <c r="D2283" s="31">
        <v>15598887</v>
      </c>
      <c r="E2283" s="31" t="s">
        <v>833</v>
      </c>
      <c r="F2283" s="31" t="s">
        <v>834</v>
      </c>
      <c r="G2283" s="31" t="s">
        <v>7645</v>
      </c>
      <c r="H2283" s="31" t="s">
        <v>836</v>
      </c>
      <c r="I2283" s="31" t="s">
        <v>7646</v>
      </c>
      <c r="J2283" s="31" t="s">
        <v>7877</v>
      </c>
      <c r="K2283" s="31"/>
      <c r="N2283" s="31" t="s">
        <v>7659</v>
      </c>
      <c r="O2283" s="31" t="s">
        <v>857</v>
      </c>
      <c r="Q2283" s="31" t="s">
        <v>842</v>
      </c>
      <c r="R2283" s="31" t="s">
        <v>858</v>
      </c>
      <c r="S2283" s="31" t="s">
        <v>844</v>
      </c>
    </row>
    <row r="2284" spans="1:19" x14ac:dyDescent="0.25">
      <c r="A2284" s="31" t="s">
        <v>7878</v>
      </c>
      <c r="B2284" s="31" t="s">
        <v>7657</v>
      </c>
      <c r="C2284" s="31">
        <v>15603755</v>
      </c>
      <c r="D2284" s="31">
        <v>15598938</v>
      </c>
      <c r="E2284" s="31" t="s">
        <v>833</v>
      </c>
      <c r="F2284" s="31" t="s">
        <v>834</v>
      </c>
      <c r="G2284" s="31" t="s">
        <v>7645</v>
      </c>
      <c r="H2284" s="31" t="s">
        <v>836</v>
      </c>
      <c r="I2284" s="31" t="s">
        <v>7646</v>
      </c>
      <c r="J2284" s="31" t="s">
        <v>7879</v>
      </c>
      <c r="K2284" s="31"/>
      <c r="N2284" s="31" t="s">
        <v>7880</v>
      </c>
      <c r="O2284" s="31" t="s">
        <v>857</v>
      </c>
      <c r="Q2284" s="31" t="s">
        <v>842</v>
      </c>
      <c r="R2284" s="31" t="s">
        <v>858</v>
      </c>
      <c r="S2284" s="31" t="s">
        <v>844</v>
      </c>
    </row>
    <row r="2285" spans="1:19" x14ac:dyDescent="0.25">
      <c r="A2285" s="31" t="s">
        <v>7881</v>
      </c>
      <c r="B2285" s="31" t="s">
        <v>7882</v>
      </c>
      <c r="C2285" s="31">
        <v>15603760</v>
      </c>
      <c r="D2285" s="31">
        <v>15598948</v>
      </c>
      <c r="E2285" s="31" t="s">
        <v>833</v>
      </c>
      <c r="F2285" s="31" t="s">
        <v>834</v>
      </c>
      <c r="G2285" s="31" t="s">
        <v>7645</v>
      </c>
      <c r="H2285" s="31" t="s">
        <v>836</v>
      </c>
      <c r="I2285" s="31" t="s">
        <v>7646</v>
      </c>
      <c r="J2285" s="31" t="s">
        <v>7883</v>
      </c>
      <c r="K2285" s="31"/>
      <c r="N2285" s="31" t="s">
        <v>7758</v>
      </c>
      <c r="O2285" s="31" t="s">
        <v>871</v>
      </c>
      <c r="Q2285" s="31" t="s">
        <v>842</v>
      </c>
      <c r="R2285" s="31" t="s">
        <v>858</v>
      </c>
      <c r="S2285" s="31" t="s">
        <v>844</v>
      </c>
    </row>
    <row r="2286" spans="1:19" x14ac:dyDescent="0.25">
      <c r="A2286" s="31" t="s">
        <v>7884</v>
      </c>
      <c r="B2286" s="31" t="s">
        <v>7882</v>
      </c>
      <c r="C2286" s="31">
        <v>15603765</v>
      </c>
      <c r="D2286" s="31">
        <v>15598951</v>
      </c>
      <c r="E2286" s="31" t="s">
        <v>833</v>
      </c>
      <c r="F2286" s="31" t="s">
        <v>834</v>
      </c>
      <c r="G2286" s="31" t="s">
        <v>7645</v>
      </c>
      <c r="H2286" s="31" t="s">
        <v>836</v>
      </c>
      <c r="I2286" s="31" t="s">
        <v>7646</v>
      </c>
      <c r="J2286" s="31" t="s">
        <v>7885</v>
      </c>
      <c r="K2286" s="31"/>
      <c r="N2286" s="31" t="s">
        <v>7886</v>
      </c>
      <c r="O2286" s="31" t="s">
        <v>857</v>
      </c>
      <c r="Q2286" s="31" t="s">
        <v>842</v>
      </c>
      <c r="R2286" s="31" t="s">
        <v>858</v>
      </c>
      <c r="S2286" s="31" t="s">
        <v>844</v>
      </c>
    </row>
    <row r="2287" spans="1:19" x14ac:dyDescent="0.25">
      <c r="A2287" s="31" t="s">
        <v>7887</v>
      </c>
      <c r="B2287" s="31" t="s">
        <v>7882</v>
      </c>
      <c r="C2287" s="31">
        <v>15603775</v>
      </c>
      <c r="D2287" s="31">
        <v>15598957</v>
      </c>
      <c r="E2287" s="31" t="s">
        <v>833</v>
      </c>
      <c r="F2287" s="31" t="s">
        <v>834</v>
      </c>
      <c r="G2287" s="31" t="s">
        <v>7645</v>
      </c>
      <c r="H2287" s="31" t="s">
        <v>836</v>
      </c>
      <c r="I2287" s="31" t="s">
        <v>7646</v>
      </c>
      <c r="J2287" s="31" t="s">
        <v>7888</v>
      </c>
      <c r="K2287" s="31"/>
      <c r="N2287" s="31" t="s">
        <v>3287</v>
      </c>
      <c r="O2287" s="31" t="s">
        <v>857</v>
      </c>
      <c r="Q2287" s="31" t="s">
        <v>842</v>
      </c>
      <c r="R2287" s="31" t="s">
        <v>858</v>
      </c>
      <c r="S2287" s="31" t="s">
        <v>844</v>
      </c>
    </row>
    <row r="2288" spans="1:19" x14ac:dyDescent="0.25">
      <c r="A2288" s="31" t="s">
        <v>7889</v>
      </c>
      <c r="B2288" s="31" t="s">
        <v>7661</v>
      </c>
      <c r="C2288" s="31">
        <v>15603785</v>
      </c>
      <c r="D2288" s="31">
        <v>15599060</v>
      </c>
      <c r="E2288" s="31" t="s">
        <v>833</v>
      </c>
      <c r="F2288" s="31" t="s">
        <v>834</v>
      </c>
      <c r="G2288" s="31" t="s">
        <v>7645</v>
      </c>
      <c r="H2288" s="31" t="s">
        <v>836</v>
      </c>
      <c r="I2288" s="31" t="s">
        <v>7646</v>
      </c>
      <c r="J2288" s="31" t="s">
        <v>7890</v>
      </c>
      <c r="K2288" s="31"/>
      <c r="N2288" s="31" t="s">
        <v>1985</v>
      </c>
    </row>
    <row r="2289" spans="1:19" x14ac:dyDescent="0.25">
      <c r="A2289" s="31" t="s">
        <v>7891</v>
      </c>
      <c r="B2289" s="31" t="s">
        <v>7661</v>
      </c>
      <c r="C2289" s="31">
        <v>15603790</v>
      </c>
      <c r="D2289" s="31">
        <v>15599064</v>
      </c>
      <c r="E2289" s="31" t="s">
        <v>833</v>
      </c>
      <c r="F2289" s="31" t="s">
        <v>834</v>
      </c>
      <c r="G2289" s="31" t="s">
        <v>7645</v>
      </c>
      <c r="H2289" s="31" t="s">
        <v>836</v>
      </c>
      <c r="I2289" s="31" t="s">
        <v>7646</v>
      </c>
      <c r="J2289" s="31" t="s">
        <v>1613</v>
      </c>
      <c r="K2289" s="31"/>
      <c r="N2289" s="31" t="s">
        <v>7743</v>
      </c>
      <c r="O2289" s="31" t="s">
        <v>857</v>
      </c>
      <c r="Q2289" s="31" t="s">
        <v>842</v>
      </c>
      <c r="R2289" s="31" t="s">
        <v>858</v>
      </c>
      <c r="S2289" s="31" t="s">
        <v>844</v>
      </c>
    </row>
    <row r="2290" spans="1:19" x14ac:dyDescent="0.25">
      <c r="A2290" s="31" t="s">
        <v>7892</v>
      </c>
      <c r="B2290" s="31" t="s">
        <v>7661</v>
      </c>
      <c r="C2290" s="31">
        <v>15603795</v>
      </c>
      <c r="D2290" s="31">
        <v>15599067</v>
      </c>
      <c r="E2290" s="31" t="s">
        <v>833</v>
      </c>
      <c r="F2290" s="31" t="s">
        <v>834</v>
      </c>
      <c r="G2290" s="31" t="s">
        <v>7645</v>
      </c>
      <c r="H2290" s="31" t="s">
        <v>836</v>
      </c>
      <c r="I2290" s="31" t="s">
        <v>7646</v>
      </c>
      <c r="J2290" s="31" t="s">
        <v>7893</v>
      </c>
      <c r="K2290" s="31"/>
      <c r="N2290" s="31" t="s">
        <v>7703</v>
      </c>
      <c r="O2290" s="31" t="s">
        <v>857</v>
      </c>
      <c r="Q2290" s="31" t="s">
        <v>842</v>
      </c>
      <c r="R2290" s="31" t="s">
        <v>858</v>
      </c>
      <c r="S2290" s="31" t="s">
        <v>844</v>
      </c>
    </row>
    <row r="2291" spans="1:19" x14ac:dyDescent="0.25">
      <c r="A2291" s="31" t="s">
        <v>7894</v>
      </c>
      <c r="B2291" s="31" t="s">
        <v>7661</v>
      </c>
      <c r="C2291" s="31">
        <v>15603800</v>
      </c>
      <c r="D2291" s="31">
        <v>15599070</v>
      </c>
      <c r="E2291" s="31" t="s">
        <v>833</v>
      </c>
      <c r="F2291" s="31" t="s">
        <v>834</v>
      </c>
      <c r="G2291" s="31" t="s">
        <v>7645</v>
      </c>
      <c r="H2291" s="31" t="s">
        <v>836</v>
      </c>
      <c r="I2291" s="31" t="s">
        <v>7646</v>
      </c>
      <c r="J2291" s="31" t="s">
        <v>7895</v>
      </c>
      <c r="K2291" s="31"/>
      <c r="N2291" s="31" t="s">
        <v>7703</v>
      </c>
      <c r="O2291" s="31" t="s">
        <v>857</v>
      </c>
      <c r="Q2291" s="31" t="s">
        <v>842</v>
      </c>
      <c r="R2291" s="31" t="s">
        <v>858</v>
      </c>
      <c r="S2291" s="31" t="s">
        <v>844</v>
      </c>
    </row>
    <row r="2292" spans="1:19" x14ac:dyDescent="0.25">
      <c r="A2292" s="31" t="s">
        <v>7896</v>
      </c>
      <c r="B2292" s="31" t="s">
        <v>7661</v>
      </c>
      <c r="C2292" s="31">
        <v>15603805</v>
      </c>
      <c r="D2292" s="31">
        <v>15599074</v>
      </c>
      <c r="E2292" s="31" t="s">
        <v>833</v>
      </c>
      <c r="F2292" s="31" t="s">
        <v>834</v>
      </c>
      <c r="G2292" s="31" t="s">
        <v>7645</v>
      </c>
      <c r="H2292" s="31" t="s">
        <v>836</v>
      </c>
      <c r="I2292" s="31" t="s">
        <v>7646</v>
      </c>
      <c r="J2292" s="31" t="s">
        <v>7897</v>
      </c>
      <c r="K2292" s="31"/>
      <c r="N2292" s="31" t="s">
        <v>7898</v>
      </c>
      <c r="O2292" s="31" t="s">
        <v>857</v>
      </c>
      <c r="Q2292" s="31" t="s">
        <v>842</v>
      </c>
      <c r="R2292" s="31" t="s">
        <v>858</v>
      </c>
      <c r="S2292" s="31" t="s">
        <v>844</v>
      </c>
    </row>
    <row r="2293" spans="1:19" x14ac:dyDescent="0.25">
      <c r="A2293" s="31" t="s">
        <v>7899</v>
      </c>
      <c r="B2293" s="31" t="s">
        <v>7661</v>
      </c>
      <c r="C2293" s="31">
        <v>15603810</v>
      </c>
      <c r="D2293" s="31">
        <v>15599078</v>
      </c>
      <c r="E2293" s="31" t="s">
        <v>833</v>
      </c>
      <c r="F2293" s="31" t="s">
        <v>834</v>
      </c>
      <c r="G2293" s="31" t="s">
        <v>7645</v>
      </c>
      <c r="H2293" s="31" t="s">
        <v>836</v>
      </c>
      <c r="I2293" s="31" t="s">
        <v>7646</v>
      </c>
      <c r="J2293" s="31" t="s">
        <v>7900</v>
      </c>
      <c r="K2293" s="31"/>
      <c r="N2293" s="31" t="s">
        <v>7901</v>
      </c>
      <c r="O2293" s="31" t="s">
        <v>857</v>
      </c>
      <c r="Q2293" s="31" t="s">
        <v>842</v>
      </c>
      <c r="R2293" s="31" t="s">
        <v>858</v>
      </c>
      <c r="S2293" s="31" t="s">
        <v>844</v>
      </c>
    </row>
    <row r="2294" spans="1:19" x14ac:dyDescent="0.25">
      <c r="A2294" s="31" t="s">
        <v>7902</v>
      </c>
      <c r="B2294" s="31" t="s">
        <v>7903</v>
      </c>
      <c r="C2294" s="31">
        <v>15603815</v>
      </c>
      <c r="D2294" s="31">
        <v>15599092</v>
      </c>
      <c r="E2294" s="31" t="s">
        <v>833</v>
      </c>
      <c r="F2294" s="31" t="s">
        <v>834</v>
      </c>
      <c r="G2294" s="31" t="s">
        <v>7645</v>
      </c>
      <c r="H2294" s="31" t="s">
        <v>836</v>
      </c>
      <c r="I2294" s="31" t="s">
        <v>7646</v>
      </c>
      <c r="J2294" s="31" t="s">
        <v>7904</v>
      </c>
      <c r="K2294" s="31"/>
      <c r="N2294" s="31" t="s">
        <v>7707</v>
      </c>
      <c r="O2294" s="31" t="s">
        <v>857</v>
      </c>
      <c r="Q2294" s="31" t="s">
        <v>842</v>
      </c>
      <c r="R2294" s="31" t="s">
        <v>858</v>
      </c>
      <c r="S2294" s="31" t="s">
        <v>844</v>
      </c>
    </row>
    <row r="2295" spans="1:19" x14ac:dyDescent="0.25">
      <c r="A2295" s="31" t="s">
        <v>7905</v>
      </c>
      <c r="B2295" s="31" t="s">
        <v>7906</v>
      </c>
      <c r="C2295" s="31">
        <v>15603820</v>
      </c>
      <c r="D2295" s="31">
        <v>15599123</v>
      </c>
      <c r="E2295" s="31" t="s">
        <v>833</v>
      </c>
      <c r="F2295" s="31" t="s">
        <v>834</v>
      </c>
      <c r="G2295" s="31" t="s">
        <v>7645</v>
      </c>
      <c r="H2295" s="31" t="s">
        <v>836</v>
      </c>
      <c r="I2295" s="31" t="s">
        <v>7646</v>
      </c>
      <c r="J2295" s="31" t="s">
        <v>7907</v>
      </c>
      <c r="K2295" s="31"/>
      <c r="N2295" s="31" t="s">
        <v>7901</v>
      </c>
      <c r="O2295" s="31" t="s">
        <v>857</v>
      </c>
      <c r="Q2295" s="31" t="s">
        <v>842</v>
      </c>
      <c r="R2295" s="31" t="s">
        <v>1454</v>
      </c>
      <c r="S2295" s="31" t="s">
        <v>844</v>
      </c>
    </row>
    <row r="2296" spans="1:19" x14ac:dyDescent="0.25">
      <c r="A2296" s="31" t="s">
        <v>7908</v>
      </c>
      <c r="B2296" s="31" t="s">
        <v>7906</v>
      </c>
      <c r="C2296" s="31">
        <v>15603825</v>
      </c>
      <c r="D2296" s="31">
        <v>15599136</v>
      </c>
      <c r="E2296" s="31" t="s">
        <v>833</v>
      </c>
      <c r="F2296" s="31" t="s">
        <v>834</v>
      </c>
      <c r="G2296" s="31" t="s">
        <v>7645</v>
      </c>
      <c r="H2296" s="31" t="s">
        <v>836</v>
      </c>
      <c r="I2296" s="31" t="s">
        <v>7646</v>
      </c>
      <c r="J2296" s="31" t="s">
        <v>5848</v>
      </c>
      <c r="K2296" s="31"/>
      <c r="N2296" s="31" t="s">
        <v>2382</v>
      </c>
    </row>
    <row r="2297" spans="1:19" x14ac:dyDescent="0.25">
      <c r="A2297" s="31" t="s">
        <v>7909</v>
      </c>
      <c r="B2297" s="31" t="s">
        <v>7910</v>
      </c>
      <c r="C2297" s="31">
        <v>15603830</v>
      </c>
      <c r="D2297" s="31">
        <v>15599150</v>
      </c>
      <c r="E2297" s="31" t="s">
        <v>833</v>
      </c>
      <c r="F2297" s="31" t="s">
        <v>834</v>
      </c>
      <c r="G2297" s="31" t="s">
        <v>7645</v>
      </c>
      <c r="H2297" s="31" t="s">
        <v>836</v>
      </c>
      <c r="I2297" s="31" t="s">
        <v>7646</v>
      </c>
      <c r="J2297" s="31" t="s">
        <v>7911</v>
      </c>
      <c r="K2297" s="31"/>
      <c r="N2297" s="31" t="s">
        <v>7659</v>
      </c>
      <c r="O2297" s="31" t="s">
        <v>857</v>
      </c>
      <c r="Q2297" s="31" t="s">
        <v>842</v>
      </c>
      <c r="R2297" s="31" t="s">
        <v>1454</v>
      </c>
      <c r="S2297" s="31" t="s">
        <v>844</v>
      </c>
    </row>
    <row r="2298" spans="1:19" x14ac:dyDescent="0.25">
      <c r="A2298" s="31" t="s">
        <v>7912</v>
      </c>
      <c r="B2298" s="31" t="s">
        <v>7910</v>
      </c>
      <c r="C2298" s="31">
        <v>15603840</v>
      </c>
      <c r="D2298" s="31">
        <v>15600453</v>
      </c>
      <c r="E2298" s="31" t="s">
        <v>833</v>
      </c>
      <c r="F2298" s="31" t="s">
        <v>834</v>
      </c>
      <c r="G2298" s="31" t="s">
        <v>7645</v>
      </c>
      <c r="H2298" s="31" t="s">
        <v>836</v>
      </c>
      <c r="I2298" s="31" t="s">
        <v>7646</v>
      </c>
      <c r="J2298" s="31" t="s">
        <v>7913</v>
      </c>
      <c r="K2298" s="31"/>
      <c r="N2298" s="31" t="s">
        <v>7914</v>
      </c>
      <c r="O2298" s="31" t="s">
        <v>857</v>
      </c>
      <c r="Q2298" s="31" t="s">
        <v>842</v>
      </c>
      <c r="R2298" s="31" t="s">
        <v>1454</v>
      </c>
      <c r="S2298" s="31" t="s">
        <v>844</v>
      </c>
    </row>
    <row r="2299" spans="1:19" x14ac:dyDescent="0.25">
      <c r="A2299" s="31" t="s">
        <v>7915</v>
      </c>
      <c r="B2299" s="31" t="s">
        <v>7910</v>
      </c>
      <c r="C2299" s="31">
        <v>15603845</v>
      </c>
      <c r="D2299" s="31">
        <v>15600713</v>
      </c>
      <c r="E2299" s="31" t="s">
        <v>833</v>
      </c>
      <c r="F2299" s="31" t="s">
        <v>834</v>
      </c>
      <c r="G2299" s="31" t="s">
        <v>7645</v>
      </c>
      <c r="H2299" s="31" t="s">
        <v>836</v>
      </c>
      <c r="I2299" s="31" t="s">
        <v>7646</v>
      </c>
      <c r="J2299" s="31" t="s">
        <v>7916</v>
      </c>
      <c r="K2299" s="31"/>
      <c r="N2299" s="31" t="s">
        <v>7703</v>
      </c>
      <c r="O2299" s="31" t="s">
        <v>857</v>
      </c>
      <c r="Q2299" s="31" t="s">
        <v>842</v>
      </c>
      <c r="R2299" s="31" t="s">
        <v>858</v>
      </c>
      <c r="S2299" s="31" t="s">
        <v>844</v>
      </c>
    </row>
    <row r="2300" spans="1:19" x14ac:dyDescent="0.25">
      <c r="A2300" s="31" t="s">
        <v>7917</v>
      </c>
      <c r="B2300" s="31" t="s">
        <v>7910</v>
      </c>
      <c r="C2300" s="31">
        <v>15603850</v>
      </c>
      <c r="D2300" s="31">
        <v>15600720</v>
      </c>
      <c r="E2300" s="31" t="s">
        <v>833</v>
      </c>
      <c r="F2300" s="31" t="s">
        <v>834</v>
      </c>
      <c r="G2300" s="31" t="s">
        <v>7645</v>
      </c>
      <c r="H2300" s="31" t="s">
        <v>836</v>
      </c>
      <c r="I2300" s="31" t="s">
        <v>7646</v>
      </c>
      <c r="J2300" s="31" t="s">
        <v>7918</v>
      </c>
      <c r="K2300" s="31"/>
      <c r="N2300" s="31" t="s">
        <v>7659</v>
      </c>
      <c r="O2300" s="31" t="s">
        <v>857</v>
      </c>
      <c r="Q2300" s="31" t="s">
        <v>842</v>
      </c>
      <c r="R2300" s="31" t="s">
        <v>858</v>
      </c>
      <c r="S2300" s="31" t="s">
        <v>844</v>
      </c>
    </row>
    <row r="2301" spans="1:19" x14ac:dyDescent="0.25">
      <c r="A2301" s="31" t="s">
        <v>7919</v>
      </c>
      <c r="B2301" s="31" t="s">
        <v>7910</v>
      </c>
      <c r="C2301" s="31">
        <v>15603855</v>
      </c>
      <c r="D2301" s="31">
        <v>15600727</v>
      </c>
      <c r="E2301" s="31" t="s">
        <v>833</v>
      </c>
      <c r="F2301" s="31" t="s">
        <v>834</v>
      </c>
      <c r="G2301" s="31" t="s">
        <v>7645</v>
      </c>
      <c r="H2301" s="31" t="s">
        <v>836</v>
      </c>
      <c r="I2301" s="31" t="s">
        <v>7646</v>
      </c>
      <c r="J2301" s="31" t="s">
        <v>3306</v>
      </c>
      <c r="K2301" s="31"/>
      <c r="N2301" s="31" t="s">
        <v>7703</v>
      </c>
      <c r="O2301" s="31" t="s">
        <v>857</v>
      </c>
      <c r="Q2301" s="31" t="s">
        <v>842</v>
      </c>
      <c r="R2301" s="31" t="s">
        <v>858</v>
      </c>
      <c r="S2301" s="31" t="s">
        <v>844</v>
      </c>
    </row>
    <row r="2302" spans="1:19" x14ac:dyDescent="0.25">
      <c r="A2302" s="31" t="s">
        <v>7920</v>
      </c>
      <c r="B2302" s="31" t="s">
        <v>7710</v>
      </c>
      <c r="C2302" s="31">
        <v>15603860</v>
      </c>
      <c r="D2302" s="31">
        <v>15600731</v>
      </c>
      <c r="E2302" s="31" t="s">
        <v>833</v>
      </c>
      <c r="F2302" s="31" t="s">
        <v>834</v>
      </c>
      <c r="G2302" s="31" t="s">
        <v>7645</v>
      </c>
      <c r="H2302" s="31" t="s">
        <v>836</v>
      </c>
      <c r="I2302" s="31" t="s">
        <v>7646</v>
      </c>
      <c r="J2302" s="31" t="s">
        <v>7921</v>
      </c>
      <c r="K2302" s="31"/>
      <c r="N2302" s="31" t="s">
        <v>7652</v>
      </c>
      <c r="O2302" s="31" t="s">
        <v>857</v>
      </c>
      <c r="Q2302" s="31" t="s">
        <v>842</v>
      </c>
      <c r="R2302" s="31" t="s">
        <v>858</v>
      </c>
      <c r="S2302" s="31" t="s">
        <v>844</v>
      </c>
    </row>
    <row r="2303" spans="1:19" x14ac:dyDescent="0.25">
      <c r="A2303" s="31" t="s">
        <v>7922</v>
      </c>
      <c r="B2303" s="31" t="s">
        <v>7710</v>
      </c>
      <c r="C2303" s="31">
        <v>15603865</v>
      </c>
      <c r="D2303" s="31">
        <v>15600738</v>
      </c>
      <c r="E2303" s="31" t="s">
        <v>833</v>
      </c>
      <c r="F2303" s="31" t="s">
        <v>834</v>
      </c>
      <c r="G2303" s="31" t="s">
        <v>7645</v>
      </c>
      <c r="H2303" s="31" t="s">
        <v>836</v>
      </c>
      <c r="I2303" s="31" t="s">
        <v>7646</v>
      </c>
      <c r="J2303" s="31" t="s">
        <v>7923</v>
      </c>
      <c r="K2303" s="31"/>
      <c r="N2303" s="31" t="s">
        <v>7652</v>
      </c>
      <c r="O2303" s="31" t="s">
        <v>857</v>
      </c>
      <c r="Q2303" s="31" t="s">
        <v>842</v>
      </c>
      <c r="R2303" s="31" t="s">
        <v>858</v>
      </c>
      <c r="S2303" s="31" t="s">
        <v>844</v>
      </c>
    </row>
    <row r="2304" spans="1:19" x14ac:dyDescent="0.25">
      <c r="A2304" s="31" t="s">
        <v>7924</v>
      </c>
      <c r="B2304" s="31" t="s">
        <v>7925</v>
      </c>
      <c r="C2304" s="31">
        <v>15603875</v>
      </c>
      <c r="D2304" s="31">
        <v>15601865</v>
      </c>
      <c r="E2304" s="31" t="s">
        <v>833</v>
      </c>
      <c r="F2304" s="31" t="s">
        <v>834</v>
      </c>
      <c r="G2304" s="31" t="s">
        <v>7645</v>
      </c>
      <c r="H2304" s="31" t="s">
        <v>836</v>
      </c>
      <c r="I2304" s="31" t="s">
        <v>7646</v>
      </c>
      <c r="J2304" s="31" t="s">
        <v>7926</v>
      </c>
      <c r="K2304" s="31"/>
      <c r="N2304" s="31" t="s">
        <v>7927</v>
      </c>
      <c r="O2304" s="31" t="s">
        <v>857</v>
      </c>
      <c r="Q2304" s="31" t="s">
        <v>842</v>
      </c>
      <c r="R2304" s="31" t="s">
        <v>858</v>
      </c>
      <c r="S2304" s="31" t="s">
        <v>844</v>
      </c>
    </row>
    <row r="2305" spans="1:19" x14ac:dyDescent="0.25">
      <c r="A2305" s="31" t="s">
        <v>7928</v>
      </c>
      <c r="B2305" s="31" t="s">
        <v>7925</v>
      </c>
      <c r="C2305" s="31">
        <v>15603880</v>
      </c>
      <c r="D2305" s="31">
        <v>15601872</v>
      </c>
      <c r="E2305" s="31" t="s">
        <v>833</v>
      </c>
      <c r="F2305" s="31" t="s">
        <v>834</v>
      </c>
      <c r="G2305" s="31" t="s">
        <v>7645</v>
      </c>
      <c r="H2305" s="31" t="s">
        <v>836</v>
      </c>
      <c r="I2305" s="31" t="s">
        <v>7646</v>
      </c>
      <c r="J2305" s="31" t="s">
        <v>7929</v>
      </c>
      <c r="K2305" s="31"/>
      <c r="N2305" s="31" t="s">
        <v>1426</v>
      </c>
      <c r="O2305" s="31" t="s">
        <v>857</v>
      </c>
      <c r="Q2305" s="31" t="s">
        <v>842</v>
      </c>
      <c r="R2305" s="31" t="s">
        <v>1454</v>
      </c>
      <c r="S2305" s="31" t="s">
        <v>844</v>
      </c>
    </row>
    <row r="2306" spans="1:19" x14ac:dyDescent="0.25">
      <c r="A2306" s="31" t="s">
        <v>7930</v>
      </c>
      <c r="B2306" s="31" t="s">
        <v>7931</v>
      </c>
      <c r="C2306" s="31">
        <v>15603885</v>
      </c>
      <c r="D2306" s="31">
        <v>15601881</v>
      </c>
      <c r="E2306" s="31" t="s">
        <v>833</v>
      </c>
      <c r="F2306" s="31" t="s">
        <v>834</v>
      </c>
      <c r="G2306" s="31" t="s">
        <v>7645</v>
      </c>
      <c r="H2306" s="31" t="s">
        <v>836</v>
      </c>
      <c r="I2306" s="31" t="s">
        <v>7646</v>
      </c>
      <c r="J2306" s="31" t="s">
        <v>7932</v>
      </c>
      <c r="K2306" s="31"/>
      <c r="N2306" s="31" t="s">
        <v>7933</v>
      </c>
      <c r="O2306" s="31" t="s">
        <v>857</v>
      </c>
      <c r="Q2306" s="31" t="s">
        <v>842</v>
      </c>
      <c r="R2306" s="31" t="s">
        <v>1454</v>
      </c>
      <c r="S2306" s="31" t="s">
        <v>844</v>
      </c>
    </row>
    <row r="2307" spans="1:19" x14ac:dyDescent="0.25">
      <c r="A2307" s="31" t="s">
        <v>7934</v>
      </c>
      <c r="B2307" s="31" t="s">
        <v>7671</v>
      </c>
      <c r="C2307" s="31">
        <v>15603890</v>
      </c>
      <c r="D2307" s="31">
        <v>15601887</v>
      </c>
      <c r="E2307" s="31" t="s">
        <v>833</v>
      </c>
      <c r="F2307" s="31" t="s">
        <v>834</v>
      </c>
      <c r="G2307" s="31" t="s">
        <v>7645</v>
      </c>
      <c r="H2307" s="31" t="s">
        <v>836</v>
      </c>
      <c r="I2307" s="31" t="s">
        <v>7646</v>
      </c>
      <c r="J2307" s="31" t="s">
        <v>7935</v>
      </c>
      <c r="K2307" s="31"/>
      <c r="N2307" s="31" t="s">
        <v>7936</v>
      </c>
      <c r="O2307" s="31" t="s">
        <v>857</v>
      </c>
      <c r="Q2307" s="31" t="s">
        <v>842</v>
      </c>
      <c r="R2307" s="31" t="s">
        <v>858</v>
      </c>
      <c r="S2307" s="31" t="s">
        <v>844</v>
      </c>
    </row>
    <row r="2308" spans="1:19" x14ac:dyDescent="0.25">
      <c r="A2308" s="31" t="s">
        <v>7937</v>
      </c>
      <c r="B2308" s="31" t="s">
        <v>7671</v>
      </c>
      <c r="C2308" s="31">
        <v>15603895</v>
      </c>
      <c r="D2308" s="31">
        <v>15601894</v>
      </c>
      <c r="E2308" s="31" t="s">
        <v>833</v>
      </c>
      <c r="F2308" s="31" t="s">
        <v>834</v>
      </c>
      <c r="G2308" s="31" t="s">
        <v>7645</v>
      </c>
      <c r="H2308" s="31" t="s">
        <v>836</v>
      </c>
      <c r="I2308" s="31" t="s">
        <v>7646</v>
      </c>
      <c r="J2308" s="31" t="s">
        <v>7938</v>
      </c>
      <c r="K2308" s="31"/>
      <c r="N2308" s="31" t="s">
        <v>1426</v>
      </c>
      <c r="O2308" s="31" t="s">
        <v>857</v>
      </c>
      <c r="Q2308" s="31" t="s">
        <v>842</v>
      </c>
      <c r="R2308" s="31" t="s">
        <v>1454</v>
      </c>
      <c r="S2308" s="31" t="s">
        <v>844</v>
      </c>
    </row>
    <row r="2309" spans="1:19" x14ac:dyDescent="0.25">
      <c r="A2309" s="31" t="s">
        <v>7939</v>
      </c>
      <c r="B2309" s="31" t="s">
        <v>7940</v>
      </c>
      <c r="C2309" s="31">
        <v>15603900</v>
      </c>
      <c r="D2309" s="31">
        <v>15601902</v>
      </c>
      <c r="E2309" s="31" t="s">
        <v>833</v>
      </c>
      <c r="F2309" s="31" t="s">
        <v>834</v>
      </c>
      <c r="G2309" s="31" t="s">
        <v>7645</v>
      </c>
      <c r="H2309" s="31" t="s">
        <v>836</v>
      </c>
      <c r="I2309" s="31" t="s">
        <v>7646</v>
      </c>
      <c r="J2309" s="31" t="s">
        <v>5197</v>
      </c>
      <c r="K2309" s="31"/>
      <c r="N2309" s="31" t="s">
        <v>7652</v>
      </c>
      <c r="O2309" s="31" t="s">
        <v>857</v>
      </c>
      <c r="Q2309" s="31" t="s">
        <v>842</v>
      </c>
      <c r="R2309" s="31" t="s">
        <v>858</v>
      </c>
      <c r="S2309" s="31" t="s">
        <v>844</v>
      </c>
    </row>
    <row r="2310" spans="1:19" x14ac:dyDescent="0.25">
      <c r="A2310" s="31" t="s">
        <v>7941</v>
      </c>
      <c r="B2310" s="31" t="s">
        <v>7943</v>
      </c>
      <c r="C2310" s="31">
        <v>15603910</v>
      </c>
      <c r="D2310" s="31">
        <v>15601909</v>
      </c>
      <c r="E2310" s="31" t="s">
        <v>833</v>
      </c>
      <c r="F2310" s="31" t="s">
        <v>834</v>
      </c>
      <c r="G2310" s="31" t="s">
        <v>7645</v>
      </c>
      <c r="H2310" s="31" t="s">
        <v>836</v>
      </c>
      <c r="I2310" s="31" t="s">
        <v>7942</v>
      </c>
      <c r="J2310" s="31" t="s">
        <v>7944</v>
      </c>
      <c r="K2310" s="31"/>
      <c r="N2310" s="31" t="s">
        <v>7945</v>
      </c>
      <c r="O2310" s="31" t="s">
        <v>857</v>
      </c>
      <c r="Q2310" s="31" t="s">
        <v>842</v>
      </c>
      <c r="R2310" s="31" t="s">
        <v>858</v>
      </c>
      <c r="S2310" s="31" t="s">
        <v>844</v>
      </c>
    </row>
    <row r="2311" spans="1:19" x14ac:dyDescent="0.25">
      <c r="A2311" s="31" t="s">
        <v>7946</v>
      </c>
      <c r="B2311" s="31" t="s">
        <v>7947</v>
      </c>
      <c r="C2311" s="31">
        <v>15603915</v>
      </c>
      <c r="D2311" s="31">
        <v>15601913</v>
      </c>
      <c r="E2311" s="31" t="s">
        <v>833</v>
      </c>
      <c r="F2311" s="31" t="s">
        <v>834</v>
      </c>
      <c r="G2311" s="31" t="s">
        <v>7645</v>
      </c>
      <c r="H2311" s="31" t="s">
        <v>836</v>
      </c>
      <c r="I2311" s="31" t="s">
        <v>7942</v>
      </c>
      <c r="J2311" s="31" t="s">
        <v>1122</v>
      </c>
      <c r="K2311" s="31"/>
      <c r="N2311" s="31" t="s">
        <v>7948</v>
      </c>
      <c r="O2311" s="31" t="s">
        <v>857</v>
      </c>
      <c r="Q2311" s="31" t="s">
        <v>842</v>
      </c>
      <c r="R2311" s="31" t="s">
        <v>858</v>
      </c>
      <c r="S2311" s="31" t="s">
        <v>844</v>
      </c>
    </row>
    <row r="2312" spans="1:19" x14ac:dyDescent="0.25">
      <c r="A2312" s="31" t="s">
        <v>7949</v>
      </c>
      <c r="B2312" s="31" t="s">
        <v>7951</v>
      </c>
      <c r="C2312" s="31">
        <v>15603920</v>
      </c>
      <c r="D2312" s="31">
        <v>15601916</v>
      </c>
      <c r="E2312" s="31" t="s">
        <v>833</v>
      </c>
      <c r="F2312" s="31" t="s">
        <v>834</v>
      </c>
      <c r="G2312" s="31" t="s">
        <v>7497</v>
      </c>
      <c r="H2312" s="31" t="s">
        <v>836</v>
      </c>
      <c r="I2312" s="31" t="s">
        <v>7950</v>
      </c>
      <c r="J2312" s="31" t="s">
        <v>7952</v>
      </c>
      <c r="K2312" s="31"/>
      <c r="N2312" s="31" t="s">
        <v>7953</v>
      </c>
      <c r="O2312" s="31" t="s">
        <v>857</v>
      </c>
      <c r="Q2312" s="31" t="s">
        <v>842</v>
      </c>
      <c r="R2312" s="31" t="s">
        <v>858</v>
      </c>
      <c r="S2312" s="31" t="s">
        <v>844</v>
      </c>
    </row>
    <row r="2313" spans="1:19" x14ac:dyDescent="0.25">
      <c r="A2313" s="31" t="s">
        <v>7954</v>
      </c>
      <c r="B2313" s="31" t="s">
        <v>7956</v>
      </c>
      <c r="C2313" s="31">
        <v>15603990</v>
      </c>
      <c r="D2313" s="31">
        <v>15601985</v>
      </c>
      <c r="E2313" s="31" t="s">
        <v>833</v>
      </c>
      <c r="F2313" s="31" t="s">
        <v>834</v>
      </c>
      <c r="G2313" s="31" t="s">
        <v>3188</v>
      </c>
      <c r="H2313" s="31" t="s">
        <v>836</v>
      </c>
      <c r="I2313" s="31" t="s">
        <v>7955</v>
      </c>
      <c r="J2313" s="31" t="s">
        <v>7957</v>
      </c>
      <c r="K2313" s="31"/>
      <c r="N2313" s="31" t="s">
        <v>7958</v>
      </c>
      <c r="O2313" s="31" t="s">
        <v>857</v>
      </c>
      <c r="Q2313" s="31" t="s">
        <v>842</v>
      </c>
      <c r="R2313" s="31" t="s">
        <v>858</v>
      </c>
      <c r="S2313" s="31" t="s">
        <v>844</v>
      </c>
    </row>
    <row r="2314" spans="1:19" x14ac:dyDescent="0.25">
      <c r="A2314" s="31" t="s">
        <v>7959</v>
      </c>
      <c r="B2314" s="31" t="s">
        <v>7960</v>
      </c>
      <c r="C2314" s="31">
        <v>15623317</v>
      </c>
      <c r="D2314" s="31">
        <v>15622604</v>
      </c>
      <c r="E2314" s="31" t="s">
        <v>833</v>
      </c>
      <c r="F2314" s="31" t="s">
        <v>834</v>
      </c>
      <c r="G2314" s="31" t="s">
        <v>3188</v>
      </c>
      <c r="H2314" s="31" t="s">
        <v>836</v>
      </c>
      <c r="I2314" s="31" t="s">
        <v>3189</v>
      </c>
      <c r="J2314" s="31" t="s">
        <v>7961</v>
      </c>
      <c r="K2314" s="31"/>
      <c r="N2314" s="31" t="s">
        <v>1712</v>
      </c>
      <c r="O2314" s="31" t="s">
        <v>857</v>
      </c>
      <c r="Q2314" s="31" t="s">
        <v>842</v>
      </c>
      <c r="R2314" s="31" t="s">
        <v>858</v>
      </c>
      <c r="S2314" s="31" t="s">
        <v>844</v>
      </c>
    </row>
    <row r="2315" spans="1:19" x14ac:dyDescent="0.25">
      <c r="A2315" s="31" t="s">
        <v>7962</v>
      </c>
      <c r="B2315" s="31" t="s">
        <v>7965</v>
      </c>
      <c r="C2315" s="31">
        <v>15623397</v>
      </c>
      <c r="D2315" s="31">
        <v>15622706</v>
      </c>
      <c r="E2315" s="31" t="s">
        <v>833</v>
      </c>
      <c r="F2315" s="31" t="s">
        <v>834</v>
      </c>
      <c r="G2315" s="31" t="s">
        <v>7963</v>
      </c>
      <c r="H2315" s="31" t="s">
        <v>836</v>
      </c>
      <c r="I2315" s="31" t="s">
        <v>7964</v>
      </c>
      <c r="J2315" s="31" t="s">
        <v>1425</v>
      </c>
      <c r="K2315" s="31"/>
      <c r="N2315" s="31" t="s">
        <v>7966</v>
      </c>
      <c r="O2315" s="31" t="s">
        <v>857</v>
      </c>
      <c r="Q2315" s="31" t="s">
        <v>842</v>
      </c>
      <c r="R2315" s="31" t="s">
        <v>858</v>
      </c>
      <c r="S2315" s="31" t="s">
        <v>844</v>
      </c>
    </row>
    <row r="2316" spans="1:19" x14ac:dyDescent="0.25">
      <c r="A2316" s="31" t="s">
        <v>7967</v>
      </c>
      <c r="B2316" s="31" t="s">
        <v>7969</v>
      </c>
      <c r="C2316" s="31">
        <v>15623502</v>
      </c>
      <c r="D2316" s="31">
        <v>15622835</v>
      </c>
      <c r="E2316" s="31" t="s">
        <v>833</v>
      </c>
      <c r="F2316" s="31" t="s">
        <v>834</v>
      </c>
      <c r="G2316" s="31" t="s">
        <v>1619</v>
      </c>
      <c r="H2316" s="31" t="s">
        <v>836</v>
      </c>
      <c r="I2316" s="31" t="s">
        <v>7968</v>
      </c>
      <c r="J2316" s="31" t="s">
        <v>5848</v>
      </c>
      <c r="K2316" s="31"/>
      <c r="N2316" s="31" t="s">
        <v>7970</v>
      </c>
      <c r="O2316" s="31" t="s">
        <v>857</v>
      </c>
      <c r="Q2316" s="31" t="s">
        <v>842</v>
      </c>
      <c r="R2316" s="31" t="s">
        <v>1454</v>
      </c>
      <c r="S2316" s="31" t="s">
        <v>844</v>
      </c>
    </row>
    <row r="2317" spans="1:19" x14ac:dyDescent="0.25">
      <c r="A2317" s="31" t="s">
        <v>7971</v>
      </c>
      <c r="B2317" s="31" t="s">
        <v>7972</v>
      </c>
      <c r="C2317" s="31">
        <v>16509612</v>
      </c>
      <c r="D2317" s="31">
        <v>16466100</v>
      </c>
      <c r="E2317" s="31" t="s">
        <v>833</v>
      </c>
      <c r="F2317" s="31" t="s">
        <v>834</v>
      </c>
      <c r="G2317" s="31" t="s">
        <v>1773</v>
      </c>
      <c r="H2317" s="31" t="s">
        <v>836</v>
      </c>
      <c r="I2317" s="31" t="s">
        <v>1785</v>
      </c>
      <c r="J2317" s="31" t="s">
        <v>7973</v>
      </c>
      <c r="K2317" s="31"/>
      <c r="N2317" s="31" t="s">
        <v>5179</v>
      </c>
      <c r="O2317" s="31" t="s">
        <v>857</v>
      </c>
      <c r="Q2317" s="31" t="s">
        <v>842</v>
      </c>
      <c r="R2317" s="31" t="s">
        <v>858</v>
      </c>
      <c r="S2317" s="31" t="s">
        <v>844</v>
      </c>
    </row>
    <row r="2318" spans="1:19" x14ac:dyDescent="0.25">
      <c r="A2318" s="31" t="s">
        <v>7974</v>
      </c>
      <c r="B2318" s="31" t="s">
        <v>7975</v>
      </c>
      <c r="C2318" s="31">
        <v>16509617</v>
      </c>
      <c r="D2318" s="31">
        <v>16466647</v>
      </c>
      <c r="E2318" s="31" t="s">
        <v>833</v>
      </c>
      <c r="F2318" s="31" t="s">
        <v>834</v>
      </c>
      <c r="G2318" s="31" t="s">
        <v>7636</v>
      </c>
      <c r="H2318" s="31" t="s">
        <v>836</v>
      </c>
      <c r="I2318" s="31" t="s">
        <v>7683</v>
      </c>
      <c r="J2318" s="31" t="s">
        <v>7976</v>
      </c>
      <c r="K2318" s="31"/>
      <c r="N2318" s="31" t="s">
        <v>1985</v>
      </c>
    </row>
    <row r="2319" spans="1:19" x14ac:dyDescent="0.25">
      <c r="A2319" s="31" t="s">
        <v>7977</v>
      </c>
      <c r="B2319" s="31" t="s">
        <v>3208</v>
      </c>
      <c r="C2319" s="31">
        <v>16509637</v>
      </c>
      <c r="D2319" s="31">
        <v>16431737</v>
      </c>
      <c r="E2319" s="31" t="s">
        <v>833</v>
      </c>
      <c r="F2319" s="31" t="s">
        <v>834</v>
      </c>
      <c r="G2319" s="31" t="s">
        <v>835</v>
      </c>
      <c r="H2319" s="31" t="s">
        <v>836</v>
      </c>
      <c r="I2319" s="31" t="s">
        <v>3207</v>
      </c>
      <c r="J2319" s="31" t="s">
        <v>1662</v>
      </c>
      <c r="K2319" s="31"/>
      <c r="N2319" s="31" t="s">
        <v>3266</v>
      </c>
      <c r="O2319" s="31" t="s">
        <v>857</v>
      </c>
      <c r="Q2319" s="31" t="s">
        <v>842</v>
      </c>
      <c r="R2319" s="31" t="s">
        <v>858</v>
      </c>
      <c r="S2319" s="31" t="s">
        <v>844</v>
      </c>
    </row>
    <row r="2320" spans="1:19" x14ac:dyDescent="0.25">
      <c r="A2320" s="31" t="s">
        <v>7978</v>
      </c>
      <c r="B2320" s="31" t="s">
        <v>3208</v>
      </c>
      <c r="C2320" s="31">
        <v>16509662</v>
      </c>
      <c r="D2320" s="31">
        <v>16431725</v>
      </c>
      <c r="E2320" s="31" t="s">
        <v>833</v>
      </c>
      <c r="F2320" s="31" t="s">
        <v>834</v>
      </c>
      <c r="G2320" s="31" t="s">
        <v>835</v>
      </c>
      <c r="H2320" s="31" t="s">
        <v>836</v>
      </c>
      <c r="I2320" s="31" t="s">
        <v>3207</v>
      </c>
      <c r="J2320" s="31" t="s">
        <v>7979</v>
      </c>
      <c r="K2320" s="31"/>
      <c r="N2320" s="31" t="s">
        <v>7980</v>
      </c>
      <c r="O2320" s="31" t="s">
        <v>857</v>
      </c>
      <c r="Q2320" s="31" t="s">
        <v>842</v>
      </c>
      <c r="R2320" s="31" t="s">
        <v>1454</v>
      </c>
      <c r="S2320" s="31" t="s">
        <v>844</v>
      </c>
    </row>
    <row r="2321" spans="1:19" x14ac:dyDescent="0.25">
      <c r="A2321" s="31" t="s">
        <v>7981</v>
      </c>
      <c r="B2321" s="31" t="s">
        <v>7983</v>
      </c>
      <c r="C2321" s="31">
        <v>16509692</v>
      </c>
      <c r="D2321" s="31">
        <v>16439367</v>
      </c>
      <c r="E2321" s="31" t="s">
        <v>833</v>
      </c>
      <c r="F2321" s="31" t="s">
        <v>834</v>
      </c>
      <c r="G2321" s="31" t="s">
        <v>835</v>
      </c>
      <c r="H2321" s="31" t="s">
        <v>836</v>
      </c>
      <c r="I2321" s="31" t="s">
        <v>7982</v>
      </c>
      <c r="J2321" s="31" t="s">
        <v>7984</v>
      </c>
      <c r="K2321" s="31"/>
      <c r="N2321" s="31" t="s">
        <v>4647</v>
      </c>
      <c r="O2321" s="31" t="s">
        <v>857</v>
      </c>
      <c r="Q2321" s="31" t="s">
        <v>842</v>
      </c>
      <c r="R2321" s="31" t="s">
        <v>858</v>
      </c>
      <c r="S2321" s="31" t="s">
        <v>844</v>
      </c>
    </row>
    <row r="2322" spans="1:19" x14ac:dyDescent="0.25">
      <c r="A2322" s="31" t="s">
        <v>7985</v>
      </c>
      <c r="B2322" s="31" t="s">
        <v>7987</v>
      </c>
      <c r="C2322" s="31">
        <v>16509707</v>
      </c>
      <c r="D2322" s="31">
        <v>16431990</v>
      </c>
      <c r="E2322" s="31" t="s">
        <v>833</v>
      </c>
      <c r="F2322" s="31" t="s">
        <v>834</v>
      </c>
      <c r="G2322" s="31" t="s">
        <v>835</v>
      </c>
      <c r="H2322" s="31" t="s">
        <v>836</v>
      </c>
      <c r="I2322" s="31" t="s">
        <v>7986</v>
      </c>
      <c r="J2322" s="31" t="s">
        <v>7988</v>
      </c>
      <c r="K2322" s="31"/>
      <c r="N2322" s="31" t="s">
        <v>7989</v>
      </c>
      <c r="O2322" s="31" t="s">
        <v>857</v>
      </c>
      <c r="Q2322" s="31" t="s">
        <v>842</v>
      </c>
      <c r="R2322" s="31" t="s">
        <v>858</v>
      </c>
      <c r="S2322" s="31" t="s">
        <v>844</v>
      </c>
    </row>
    <row r="2323" spans="1:19" x14ac:dyDescent="0.25">
      <c r="A2323" s="31" t="s">
        <v>7990</v>
      </c>
      <c r="B2323" s="31" t="s">
        <v>7991</v>
      </c>
      <c r="C2323" s="31">
        <v>16509712</v>
      </c>
      <c r="D2323" s="31">
        <v>16439642</v>
      </c>
      <c r="E2323" s="31" t="s">
        <v>833</v>
      </c>
      <c r="F2323" s="31" t="s">
        <v>834</v>
      </c>
      <c r="G2323" s="31" t="s">
        <v>3188</v>
      </c>
      <c r="H2323" s="31" t="s">
        <v>836</v>
      </c>
      <c r="I2323" s="31" t="s">
        <v>3189</v>
      </c>
      <c r="J2323" s="31" t="s">
        <v>4065</v>
      </c>
      <c r="K2323" s="31"/>
      <c r="N2323" s="31" t="s">
        <v>2382</v>
      </c>
    </row>
    <row r="2324" spans="1:19" x14ac:dyDescent="0.25">
      <c r="A2324" s="31" t="s">
        <v>7992</v>
      </c>
      <c r="B2324" s="31" t="s">
        <v>7994</v>
      </c>
      <c r="C2324" s="31">
        <v>16509752</v>
      </c>
      <c r="D2324" s="31">
        <v>16435530</v>
      </c>
      <c r="E2324" s="31" t="s">
        <v>833</v>
      </c>
      <c r="F2324" s="31" t="s">
        <v>834</v>
      </c>
      <c r="G2324" s="31" t="s">
        <v>835</v>
      </c>
      <c r="H2324" s="31" t="s">
        <v>836</v>
      </c>
      <c r="I2324" s="31" t="s">
        <v>7993</v>
      </c>
      <c r="J2324" s="31" t="s">
        <v>5802</v>
      </c>
      <c r="K2324" s="31"/>
      <c r="N2324" s="31" t="s">
        <v>7995</v>
      </c>
      <c r="O2324" s="31" t="s">
        <v>857</v>
      </c>
      <c r="Q2324" s="31" t="s">
        <v>842</v>
      </c>
      <c r="R2324" s="31" t="s">
        <v>858</v>
      </c>
      <c r="S2324" s="31" t="s">
        <v>844</v>
      </c>
    </row>
    <row r="2325" spans="1:19" x14ac:dyDescent="0.25">
      <c r="A2325" s="31" t="s">
        <v>7996</v>
      </c>
      <c r="B2325" s="31" t="s">
        <v>7997</v>
      </c>
      <c r="C2325" s="31">
        <v>16509797</v>
      </c>
      <c r="D2325" s="31">
        <v>16425468</v>
      </c>
      <c r="E2325" s="31" t="s">
        <v>833</v>
      </c>
      <c r="F2325" s="31" t="s">
        <v>834</v>
      </c>
      <c r="G2325" s="31" t="s">
        <v>3188</v>
      </c>
      <c r="H2325" s="31" t="s">
        <v>836</v>
      </c>
      <c r="I2325" s="31" t="s">
        <v>7955</v>
      </c>
      <c r="J2325" s="31" t="s">
        <v>1982</v>
      </c>
      <c r="K2325" s="31"/>
      <c r="N2325" s="31" t="s">
        <v>4774</v>
      </c>
      <c r="O2325" s="31" t="s">
        <v>857</v>
      </c>
      <c r="Q2325" s="31" t="s">
        <v>842</v>
      </c>
      <c r="R2325" s="31" t="s">
        <v>858</v>
      </c>
      <c r="S2325" s="31" t="s">
        <v>844</v>
      </c>
    </row>
    <row r="2326" spans="1:19" x14ac:dyDescent="0.25">
      <c r="A2326" s="31" t="s">
        <v>7998</v>
      </c>
      <c r="B2326" s="31" t="s">
        <v>8000</v>
      </c>
      <c r="C2326" s="31">
        <v>16509807</v>
      </c>
      <c r="D2326" s="31">
        <v>16449531</v>
      </c>
      <c r="E2326" s="31" t="s">
        <v>833</v>
      </c>
      <c r="F2326" s="31" t="s">
        <v>834</v>
      </c>
      <c r="G2326" s="31" t="s">
        <v>1959</v>
      </c>
      <c r="H2326" s="31" t="s">
        <v>836</v>
      </c>
      <c r="I2326" s="31" t="s">
        <v>7999</v>
      </c>
      <c r="J2326" s="31" t="s">
        <v>8001</v>
      </c>
      <c r="K2326" s="31"/>
      <c r="N2326" s="31" t="s">
        <v>8002</v>
      </c>
      <c r="O2326" s="31" t="s">
        <v>857</v>
      </c>
      <c r="Q2326" s="31" t="s">
        <v>842</v>
      </c>
      <c r="R2326" s="31" t="s">
        <v>858</v>
      </c>
      <c r="S2326" s="31" t="s">
        <v>844</v>
      </c>
    </row>
    <row r="2327" spans="1:19" x14ac:dyDescent="0.25">
      <c r="A2327" s="31" t="s">
        <v>8003</v>
      </c>
      <c r="B2327" s="31" t="s">
        <v>8005</v>
      </c>
      <c r="C2327" s="31">
        <v>16509812</v>
      </c>
      <c r="D2327" s="31">
        <v>16421352</v>
      </c>
      <c r="E2327" s="31" t="s">
        <v>833</v>
      </c>
      <c r="F2327" s="31" t="s">
        <v>834</v>
      </c>
      <c r="G2327" s="31" t="s">
        <v>3271</v>
      </c>
      <c r="H2327" s="31" t="s">
        <v>836</v>
      </c>
      <c r="I2327" s="31" t="s">
        <v>8004</v>
      </c>
      <c r="J2327" s="31" t="s">
        <v>8006</v>
      </c>
      <c r="K2327" s="31"/>
      <c r="N2327" s="31" t="s">
        <v>8007</v>
      </c>
      <c r="O2327" s="31" t="s">
        <v>857</v>
      </c>
      <c r="Q2327" s="31" t="s">
        <v>842</v>
      </c>
      <c r="R2327" s="31" t="s">
        <v>843</v>
      </c>
      <c r="S2327" s="31" t="s">
        <v>844</v>
      </c>
    </row>
    <row r="2328" spans="1:19" x14ac:dyDescent="0.25">
      <c r="A2328" s="31" t="s">
        <v>8008</v>
      </c>
      <c r="B2328" s="31" t="s">
        <v>8009</v>
      </c>
      <c r="C2328" s="31">
        <v>16509817</v>
      </c>
      <c r="D2328" s="31">
        <v>16442472</v>
      </c>
      <c r="E2328" s="31" t="s">
        <v>833</v>
      </c>
      <c r="F2328" s="31" t="s">
        <v>834</v>
      </c>
      <c r="G2328" s="31" t="s">
        <v>1959</v>
      </c>
      <c r="H2328" s="31" t="s">
        <v>836</v>
      </c>
      <c r="I2328" s="31" t="s">
        <v>1960</v>
      </c>
      <c r="J2328" s="31" t="s">
        <v>8010</v>
      </c>
      <c r="K2328" s="31"/>
      <c r="N2328" s="31" t="s">
        <v>8011</v>
      </c>
      <c r="O2328" s="31" t="s">
        <v>857</v>
      </c>
      <c r="Q2328" s="31" t="s">
        <v>842</v>
      </c>
      <c r="R2328" s="31" t="s">
        <v>858</v>
      </c>
      <c r="S2328" s="31" t="s">
        <v>844</v>
      </c>
    </row>
    <row r="2329" spans="1:19" x14ac:dyDescent="0.25">
      <c r="A2329" s="31" t="s">
        <v>8012</v>
      </c>
      <c r="B2329" s="31" t="s">
        <v>8013</v>
      </c>
      <c r="C2329" s="31">
        <v>16509827</v>
      </c>
      <c r="D2329" s="31">
        <v>16443285</v>
      </c>
      <c r="E2329" s="31" t="s">
        <v>833</v>
      </c>
      <c r="F2329" s="31" t="s">
        <v>834</v>
      </c>
      <c r="G2329" s="31" t="s">
        <v>1959</v>
      </c>
      <c r="H2329" s="31" t="s">
        <v>836</v>
      </c>
      <c r="I2329" s="31" t="s">
        <v>1960</v>
      </c>
      <c r="J2329" s="31" t="s">
        <v>8014</v>
      </c>
      <c r="K2329" s="31"/>
      <c r="N2329" s="31" t="s">
        <v>1812</v>
      </c>
      <c r="O2329" s="31" t="s">
        <v>857</v>
      </c>
      <c r="Q2329" s="31" t="s">
        <v>842</v>
      </c>
      <c r="R2329" s="31" t="s">
        <v>858</v>
      </c>
      <c r="S2329" s="31" t="s">
        <v>844</v>
      </c>
    </row>
    <row r="2330" spans="1:19" x14ac:dyDescent="0.25">
      <c r="A2330" s="31" t="s">
        <v>8015</v>
      </c>
      <c r="B2330" s="31" t="s">
        <v>1832</v>
      </c>
      <c r="C2330" s="31">
        <v>16509837</v>
      </c>
      <c r="D2330" s="31">
        <v>16406554</v>
      </c>
      <c r="E2330" s="31" t="s">
        <v>833</v>
      </c>
      <c r="F2330" s="31" t="s">
        <v>834</v>
      </c>
      <c r="G2330" s="31" t="s">
        <v>1773</v>
      </c>
      <c r="H2330" s="31" t="s">
        <v>836</v>
      </c>
      <c r="I2330" s="31" t="s">
        <v>1774</v>
      </c>
      <c r="J2330" s="31" t="s">
        <v>8016</v>
      </c>
      <c r="K2330" s="31"/>
      <c r="N2330" s="31" t="s">
        <v>8017</v>
      </c>
      <c r="O2330" s="31" t="s">
        <v>857</v>
      </c>
      <c r="Q2330" s="31" t="s">
        <v>842</v>
      </c>
      <c r="R2330" s="31" t="s">
        <v>858</v>
      </c>
      <c r="S2330" s="31" t="s">
        <v>844</v>
      </c>
    </row>
    <row r="2331" spans="1:19" x14ac:dyDescent="0.25">
      <c r="A2331" s="31" t="s">
        <v>8018</v>
      </c>
      <c r="B2331" s="31" t="s">
        <v>8020</v>
      </c>
      <c r="C2331" s="31">
        <v>16509852</v>
      </c>
      <c r="D2331" s="31">
        <v>16410245</v>
      </c>
      <c r="E2331" s="31" t="s">
        <v>833</v>
      </c>
      <c r="F2331" s="31" t="s">
        <v>834</v>
      </c>
      <c r="G2331" s="31" t="s">
        <v>3315</v>
      </c>
      <c r="H2331" s="31" t="s">
        <v>836</v>
      </c>
      <c r="I2331" s="31" t="s">
        <v>8019</v>
      </c>
      <c r="J2331" s="31" t="s">
        <v>8021</v>
      </c>
      <c r="K2331" s="31"/>
      <c r="N2331" s="31" t="s">
        <v>8022</v>
      </c>
      <c r="O2331" s="31" t="s">
        <v>857</v>
      </c>
      <c r="Q2331" s="31" t="s">
        <v>842</v>
      </c>
      <c r="R2331" s="31" t="s">
        <v>858</v>
      </c>
      <c r="S2331" s="31" t="s">
        <v>844</v>
      </c>
    </row>
    <row r="2332" spans="1:19" x14ac:dyDescent="0.25">
      <c r="A2332" s="31" t="s">
        <v>8023</v>
      </c>
      <c r="B2332" s="31" t="s">
        <v>8009</v>
      </c>
      <c r="C2332" s="31">
        <v>16509857</v>
      </c>
      <c r="D2332" s="31">
        <v>16442487</v>
      </c>
      <c r="E2332" s="31" t="s">
        <v>833</v>
      </c>
      <c r="F2332" s="31" t="s">
        <v>834</v>
      </c>
      <c r="G2332" s="31" t="s">
        <v>1959</v>
      </c>
      <c r="H2332" s="31" t="s">
        <v>836</v>
      </c>
      <c r="I2332" s="31" t="s">
        <v>1960</v>
      </c>
      <c r="J2332" s="31" t="s">
        <v>4792</v>
      </c>
      <c r="K2332" s="31"/>
      <c r="N2332" s="31" t="s">
        <v>1258</v>
      </c>
      <c r="O2332" s="31" t="s">
        <v>857</v>
      </c>
      <c r="Q2332" s="31" t="s">
        <v>842</v>
      </c>
      <c r="R2332" s="31" t="s">
        <v>858</v>
      </c>
      <c r="S2332" s="31" t="s">
        <v>844</v>
      </c>
    </row>
    <row r="2333" spans="1:19" x14ac:dyDescent="0.25">
      <c r="A2333" s="31" t="s">
        <v>8024</v>
      </c>
      <c r="B2333" s="31" t="s">
        <v>8025</v>
      </c>
      <c r="C2333" s="31">
        <v>16509867</v>
      </c>
      <c r="D2333" s="31">
        <v>16502064</v>
      </c>
      <c r="E2333" s="31" t="s">
        <v>833</v>
      </c>
      <c r="F2333" s="31" t="s">
        <v>834</v>
      </c>
      <c r="G2333" s="31" t="s">
        <v>3236</v>
      </c>
      <c r="H2333" s="31" t="s">
        <v>836</v>
      </c>
      <c r="I2333" s="31" t="s">
        <v>3237</v>
      </c>
      <c r="J2333" s="31" t="s">
        <v>8026</v>
      </c>
      <c r="K2333" s="31"/>
      <c r="N2333" s="31" t="s">
        <v>8027</v>
      </c>
      <c r="O2333" s="31" t="s">
        <v>857</v>
      </c>
      <c r="Q2333" s="31" t="s">
        <v>842</v>
      </c>
      <c r="R2333" s="31" t="s">
        <v>858</v>
      </c>
      <c r="S2333" s="31" t="s">
        <v>844</v>
      </c>
    </row>
    <row r="2334" spans="1:19" x14ac:dyDescent="0.25">
      <c r="A2334" s="31" t="s">
        <v>8028</v>
      </c>
      <c r="B2334" s="31" t="s">
        <v>8030</v>
      </c>
      <c r="C2334" s="31">
        <v>16509872</v>
      </c>
      <c r="D2334" s="31">
        <v>16506657</v>
      </c>
      <c r="E2334" s="31" t="s">
        <v>833</v>
      </c>
      <c r="F2334" s="31" t="s">
        <v>834</v>
      </c>
      <c r="G2334" s="31" t="s">
        <v>835</v>
      </c>
      <c r="H2334" s="31" t="s">
        <v>836</v>
      </c>
      <c r="I2334" s="31" t="s">
        <v>8029</v>
      </c>
      <c r="J2334" s="31" t="s">
        <v>8031</v>
      </c>
      <c r="K2334" s="31"/>
      <c r="N2334" s="31" t="s">
        <v>8032</v>
      </c>
      <c r="O2334" s="31" t="s">
        <v>857</v>
      </c>
      <c r="Q2334" s="31" t="s">
        <v>842</v>
      </c>
      <c r="R2334" s="31" t="s">
        <v>858</v>
      </c>
      <c r="S2334" s="31" t="s">
        <v>844</v>
      </c>
    </row>
    <row r="2335" spans="1:19" x14ac:dyDescent="0.25">
      <c r="A2335" s="31" t="s">
        <v>8033</v>
      </c>
      <c r="B2335" s="31" t="s">
        <v>8035</v>
      </c>
      <c r="C2335" s="31">
        <v>16509882</v>
      </c>
      <c r="D2335" s="31">
        <v>16407630</v>
      </c>
      <c r="E2335" s="31" t="s">
        <v>833</v>
      </c>
      <c r="F2335" s="31" t="s">
        <v>834</v>
      </c>
      <c r="G2335" s="31" t="s">
        <v>835</v>
      </c>
      <c r="H2335" s="31" t="s">
        <v>836</v>
      </c>
      <c r="I2335" s="31" t="s">
        <v>8034</v>
      </c>
      <c r="J2335" s="31" t="s">
        <v>8036</v>
      </c>
      <c r="K2335" s="31"/>
      <c r="N2335" s="31" t="s">
        <v>8037</v>
      </c>
      <c r="O2335" s="31" t="s">
        <v>857</v>
      </c>
      <c r="Q2335" s="31" t="s">
        <v>842</v>
      </c>
      <c r="R2335" s="31" t="s">
        <v>858</v>
      </c>
      <c r="S2335" s="31" t="s">
        <v>844</v>
      </c>
    </row>
    <row r="2336" spans="1:19" x14ac:dyDescent="0.25">
      <c r="A2336" s="31" t="s">
        <v>8038</v>
      </c>
      <c r="B2336" s="31" t="s">
        <v>1828</v>
      </c>
      <c r="C2336" s="31">
        <v>16509887</v>
      </c>
      <c r="D2336" s="31">
        <v>16424139</v>
      </c>
      <c r="E2336" s="31" t="s">
        <v>833</v>
      </c>
      <c r="F2336" s="31" t="s">
        <v>834</v>
      </c>
      <c r="G2336" s="31" t="s">
        <v>1619</v>
      </c>
      <c r="H2336" s="31" t="s">
        <v>836</v>
      </c>
      <c r="I2336" s="31" t="s">
        <v>1827</v>
      </c>
      <c r="J2336" s="31" t="s">
        <v>8039</v>
      </c>
      <c r="K2336" s="31"/>
      <c r="N2336" s="31" t="s">
        <v>2382</v>
      </c>
    </row>
    <row r="2337" spans="1:19" x14ac:dyDescent="0.25">
      <c r="A2337" s="31" t="s">
        <v>8040</v>
      </c>
      <c r="B2337" s="31" t="s">
        <v>8041</v>
      </c>
      <c r="C2337" s="31">
        <v>16509897</v>
      </c>
      <c r="D2337" s="31">
        <v>16505619</v>
      </c>
      <c r="E2337" s="31" t="s">
        <v>833</v>
      </c>
      <c r="F2337" s="31" t="s">
        <v>834</v>
      </c>
      <c r="G2337" s="31" t="s">
        <v>3236</v>
      </c>
      <c r="H2337" s="31" t="s">
        <v>836</v>
      </c>
      <c r="I2337" s="31" t="s">
        <v>3237</v>
      </c>
      <c r="J2337" s="31" t="s">
        <v>8042</v>
      </c>
      <c r="K2337" s="31"/>
      <c r="N2337" s="31" t="s">
        <v>8043</v>
      </c>
      <c r="O2337" s="31" t="s">
        <v>857</v>
      </c>
      <c r="Q2337" s="31" t="s">
        <v>842</v>
      </c>
      <c r="R2337" s="31" t="s">
        <v>1454</v>
      </c>
      <c r="S2337" s="31" t="s">
        <v>844</v>
      </c>
    </row>
    <row r="2338" spans="1:19" x14ac:dyDescent="0.25">
      <c r="A2338" s="31" t="s">
        <v>8044</v>
      </c>
      <c r="B2338" s="31" t="s">
        <v>7991</v>
      </c>
      <c r="C2338" s="31">
        <v>16509917</v>
      </c>
      <c r="D2338" s="31">
        <v>16439534</v>
      </c>
      <c r="E2338" s="31" t="s">
        <v>833</v>
      </c>
      <c r="F2338" s="31" t="s">
        <v>834</v>
      </c>
      <c r="G2338" s="31" t="s">
        <v>3188</v>
      </c>
      <c r="H2338" s="31" t="s">
        <v>836</v>
      </c>
      <c r="I2338" s="31" t="s">
        <v>3189</v>
      </c>
      <c r="J2338" s="31" t="s">
        <v>8045</v>
      </c>
      <c r="K2338" s="31"/>
      <c r="N2338" s="31" t="s">
        <v>8046</v>
      </c>
      <c r="O2338" s="31" t="s">
        <v>857</v>
      </c>
      <c r="Q2338" s="31" t="s">
        <v>842</v>
      </c>
      <c r="R2338" s="31" t="s">
        <v>858</v>
      </c>
      <c r="S2338" s="31" t="s">
        <v>844</v>
      </c>
    </row>
    <row r="2339" spans="1:19" x14ac:dyDescent="0.25">
      <c r="A2339" s="31" t="s">
        <v>8047</v>
      </c>
      <c r="B2339" s="31" t="s">
        <v>1832</v>
      </c>
      <c r="C2339" s="31">
        <v>16509922</v>
      </c>
      <c r="D2339" s="31">
        <v>16406486</v>
      </c>
      <c r="E2339" s="31" t="s">
        <v>833</v>
      </c>
      <c r="F2339" s="31" t="s">
        <v>834</v>
      </c>
      <c r="G2339" s="31" t="s">
        <v>1773</v>
      </c>
      <c r="H2339" s="31" t="s">
        <v>836</v>
      </c>
      <c r="I2339" s="31" t="s">
        <v>1774</v>
      </c>
      <c r="J2339" s="31" t="s">
        <v>8048</v>
      </c>
      <c r="K2339" s="31"/>
      <c r="N2339" s="31" t="s">
        <v>4333</v>
      </c>
      <c r="O2339" s="31" t="s">
        <v>857</v>
      </c>
      <c r="Q2339" s="31" t="s">
        <v>842</v>
      </c>
      <c r="R2339" s="31" t="s">
        <v>858</v>
      </c>
      <c r="S2339" s="31" t="s">
        <v>844</v>
      </c>
    </row>
    <row r="2340" spans="1:19" x14ac:dyDescent="0.25">
      <c r="A2340" s="31" t="s">
        <v>8049</v>
      </c>
      <c r="B2340" s="31" t="s">
        <v>8050</v>
      </c>
      <c r="C2340" s="31">
        <v>16509962</v>
      </c>
      <c r="D2340" s="31">
        <v>16439236</v>
      </c>
      <c r="E2340" s="31" t="s">
        <v>833</v>
      </c>
      <c r="F2340" s="31" t="s">
        <v>834</v>
      </c>
      <c r="G2340" s="31" t="s">
        <v>3188</v>
      </c>
      <c r="H2340" s="31" t="s">
        <v>836</v>
      </c>
      <c r="I2340" s="31" t="s">
        <v>3189</v>
      </c>
      <c r="J2340" s="31" t="s">
        <v>8051</v>
      </c>
      <c r="K2340" s="31"/>
      <c r="N2340" s="31" t="s">
        <v>4778</v>
      </c>
      <c r="O2340" s="31" t="s">
        <v>857</v>
      </c>
      <c r="Q2340" s="31" t="s">
        <v>842</v>
      </c>
      <c r="R2340" s="31" t="s">
        <v>1454</v>
      </c>
      <c r="S2340" s="31" t="s">
        <v>844</v>
      </c>
    </row>
    <row r="2341" spans="1:19" x14ac:dyDescent="0.25">
      <c r="A2341" s="31" t="s">
        <v>8052</v>
      </c>
      <c r="B2341" s="31" t="s">
        <v>8050</v>
      </c>
      <c r="C2341" s="31">
        <v>16509982</v>
      </c>
      <c r="D2341" s="31">
        <v>16438701</v>
      </c>
      <c r="E2341" s="31" t="s">
        <v>833</v>
      </c>
      <c r="F2341" s="31" t="s">
        <v>834</v>
      </c>
      <c r="G2341" s="31" t="s">
        <v>3188</v>
      </c>
      <c r="H2341" s="31" t="s">
        <v>836</v>
      </c>
      <c r="I2341" s="31" t="s">
        <v>3189</v>
      </c>
      <c r="J2341" s="31" t="s">
        <v>4416</v>
      </c>
      <c r="K2341" s="31"/>
      <c r="N2341" s="31" t="s">
        <v>8053</v>
      </c>
      <c r="O2341" s="31" t="s">
        <v>857</v>
      </c>
      <c r="Q2341" s="31" t="s">
        <v>842</v>
      </c>
      <c r="R2341" s="31" t="s">
        <v>1454</v>
      </c>
      <c r="S2341" s="31" t="s">
        <v>844</v>
      </c>
    </row>
    <row r="2342" spans="1:19" x14ac:dyDescent="0.25">
      <c r="A2342" s="31" t="s">
        <v>8054</v>
      </c>
      <c r="B2342" s="31" t="s">
        <v>7997</v>
      </c>
      <c r="C2342" s="31">
        <v>16509992</v>
      </c>
      <c r="D2342" s="31">
        <v>16425533</v>
      </c>
      <c r="E2342" s="31" t="s">
        <v>833</v>
      </c>
      <c r="F2342" s="31" t="s">
        <v>834</v>
      </c>
      <c r="G2342" s="31" t="s">
        <v>3188</v>
      </c>
      <c r="H2342" s="31" t="s">
        <v>836</v>
      </c>
      <c r="I2342" s="31" t="s">
        <v>7955</v>
      </c>
      <c r="J2342" s="31" t="s">
        <v>8055</v>
      </c>
      <c r="K2342" s="31"/>
      <c r="N2342" s="31" t="s">
        <v>8056</v>
      </c>
    </row>
    <row r="2343" spans="1:19" x14ac:dyDescent="0.25">
      <c r="A2343" s="31" t="s">
        <v>8057</v>
      </c>
      <c r="B2343" s="31" t="s">
        <v>1832</v>
      </c>
      <c r="C2343" s="31">
        <v>16509997</v>
      </c>
      <c r="D2343" s="31">
        <v>16405685</v>
      </c>
      <c r="E2343" s="31" t="s">
        <v>833</v>
      </c>
      <c r="F2343" s="31" t="s">
        <v>834</v>
      </c>
      <c r="G2343" s="31" t="s">
        <v>1773</v>
      </c>
      <c r="H2343" s="31" t="s">
        <v>836</v>
      </c>
      <c r="I2343" s="31" t="s">
        <v>1774</v>
      </c>
      <c r="J2343" s="31" t="s">
        <v>8058</v>
      </c>
      <c r="K2343" s="31"/>
      <c r="N2343" s="31" t="s">
        <v>1803</v>
      </c>
      <c r="O2343" s="31" t="s">
        <v>857</v>
      </c>
      <c r="Q2343" s="31" t="s">
        <v>842</v>
      </c>
      <c r="R2343" s="31" t="s">
        <v>858</v>
      </c>
      <c r="S2343" s="31" t="s">
        <v>844</v>
      </c>
    </row>
    <row r="2344" spans="1:19" x14ac:dyDescent="0.25">
      <c r="A2344" s="31" t="s">
        <v>8059</v>
      </c>
      <c r="B2344" s="31" t="s">
        <v>8060</v>
      </c>
      <c r="C2344" s="31">
        <v>16510002</v>
      </c>
      <c r="D2344" s="31">
        <v>16441799</v>
      </c>
      <c r="E2344" s="31" t="s">
        <v>833</v>
      </c>
      <c r="F2344" s="31" t="s">
        <v>834</v>
      </c>
      <c r="G2344" s="31" t="s">
        <v>3240</v>
      </c>
      <c r="H2344" s="31" t="s">
        <v>836</v>
      </c>
      <c r="I2344" s="31" t="s">
        <v>3241</v>
      </c>
      <c r="J2344" s="31" t="s">
        <v>7984</v>
      </c>
      <c r="K2344" s="31"/>
      <c r="N2344" s="31" t="s">
        <v>8061</v>
      </c>
    </row>
    <row r="2345" spans="1:19" x14ac:dyDescent="0.25">
      <c r="A2345" s="31" t="s">
        <v>8062</v>
      </c>
      <c r="B2345" s="31" t="s">
        <v>8063</v>
      </c>
      <c r="C2345" s="31">
        <v>16510037</v>
      </c>
      <c r="D2345" s="31">
        <v>16407217</v>
      </c>
      <c r="E2345" s="31" t="s">
        <v>833</v>
      </c>
      <c r="F2345" s="31" t="s">
        <v>834</v>
      </c>
      <c r="G2345" s="31" t="s">
        <v>7497</v>
      </c>
      <c r="H2345" s="31" t="s">
        <v>836</v>
      </c>
      <c r="I2345" s="31" t="s">
        <v>7950</v>
      </c>
      <c r="J2345" s="31" t="s">
        <v>8064</v>
      </c>
      <c r="K2345" s="31"/>
      <c r="N2345" s="31" t="s">
        <v>1985</v>
      </c>
    </row>
    <row r="2346" spans="1:19" x14ac:dyDescent="0.25">
      <c r="A2346" s="31" t="s">
        <v>8065</v>
      </c>
      <c r="B2346" s="31" t="s">
        <v>1832</v>
      </c>
      <c r="C2346" s="31">
        <v>16510072</v>
      </c>
      <c r="D2346" s="31">
        <v>16406269</v>
      </c>
      <c r="E2346" s="31" t="s">
        <v>833</v>
      </c>
      <c r="F2346" s="31" t="s">
        <v>834</v>
      </c>
      <c r="G2346" s="31" t="s">
        <v>1773</v>
      </c>
      <c r="H2346" s="31" t="s">
        <v>836</v>
      </c>
      <c r="I2346" s="31" t="s">
        <v>1774</v>
      </c>
      <c r="J2346" s="31" t="s">
        <v>8066</v>
      </c>
      <c r="K2346" s="31"/>
      <c r="N2346" s="31" t="s">
        <v>8067</v>
      </c>
      <c r="O2346" s="31" t="s">
        <v>857</v>
      </c>
      <c r="Q2346" s="31" t="s">
        <v>842</v>
      </c>
      <c r="R2346" s="31" t="s">
        <v>858</v>
      </c>
      <c r="S2346" s="31" t="s">
        <v>844</v>
      </c>
    </row>
    <row r="2347" spans="1:19" x14ac:dyDescent="0.25">
      <c r="A2347" s="31" t="s">
        <v>8068</v>
      </c>
      <c r="B2347" s="31" t="s">
        <v>8025</v>
      </c>
      <c r="C2347" s="31">
        <v>16510077</v>
      </c>
      <c r="D2347" s="31">
        <v>16501868</v>
      </c>
      <c r="E2347" s="31" t="s">
        <v>833</v>
      </c>
      <c r="F2347" s="31" t="s">
        <v>834</v>
      </c>
      <c r="G2347" s="31" t="s">
        <v>3236</v>
      </c>
      <c r="H2347" s="31" t="s">
        <v>836</v>
      </c>
      <c r="I2347" s="31" t="s">
        <v>3237</v>
      </c>
      <c r="J2347" s="31" t="s">
        <v>8069</v>
      </c>
      <c r="K2347" s="31"/>
      <c r="N2347" s="31" t="s">
        <v>1855</v>
      </c>
      <c r="O2347" s="31" t="s">
        <v>857</v>
      </c>
      <c r="Q2347" s="31" t="s">
        <v>842</v>
      </c>
      <c r="R2347" s="31" t="s">
        <v>858</v>
      </c>
      <c r="S2347" s="31" t="s">
        <v>844</v>
      </c>
    </row>
    <row r="2348" spans="1:19" x14ac:dyDescent="0.25">
      <c r="A2348" s="31" t="s">
        <v>8070</v>
      </c>
      <c r="B2348" s="31" t="s">
        <v>8071</v>
      </c>
      <c r="C2348" s="31">
        <v>16510082</v>
      </c>
      <c r="D2348" s="31">
        <v>16443217</v>
      </c>
      <c r="E2348" s="31" t="s">
        <v>833</v>
      </c>
      <c r="F2348" s="31" t="s">
        <v>834</v>
      </c>
      <c r="G2348" s="31" t="s">
        <v>1959</v>
      </c>
      <c r="H2348" s="31" t="s">
        <v>836</v>
      </c>
      <c r="I2348" s="31" t="s">
        <v>1960</v>
      </c>
      <c r="J2348" s="31" t="s">
        <v>8072</v>
      </c>
      <c r="K2348" s="31"/>
      <c r="N2348" s="31" t="s">
        <v>5998</v>
      </c>
      <c r="O2348" s="31" t="s">
        <v>857</v>
      </c>
      <c r="Q2348" s="31" t="s">
        <v>842</v>
      </c>
      <c r="R2348" s="31" t="s">
        <v>858</v>
      </c>
      <c r="S2348" s="31" t="s">
        <v>844</v>
      </c>
    </row>
    <row r="2349" spans="1:19" x14ac:dyDescent="0.25">
      <c r="A2349" s="31" t="s">
        <v>8073</v>
      </c>
      <c r="B2349" s="31" t="s">
        <v>8074</v>
      </c>
      <c r="C2349" s="31">
        <v>16510097</v>
      </c>
      <c r="D2349" s="31">
        <v>16506725</v>
      </c>
      <c r="E2349" s="31" t="s">
        <v>833</v>
      </c>
      <c r="F2349" s="31" t="s">
        <v>834</v>
      </c>
      <c r="G2349" s="31" t="s">
        <v>835</v>
      </c>
      <c r="H2349" s="31" t="s">
        <v>836</v>
      </c>
      <c r="I2349" s="31" t="s">
        <v>8029</v>
      </c>
      <c r="J2349" s="31" t="s">
        <v>1416</v>
      </c>
      <c r="K2349" s="31"/>
      <c r="N2349" s="31" t="s">
        <v>2382</v>
      </c>
    </row>
    <row r="2350" spans="1:19" x14ac:dyDescent="0.25">
      <c r="A2350" s="31" t="s">
        <v>8075</v>
      </c>
      <c r="B2350" s="31" t="s">
        <v>8076</v>
      </c>
      <c r="C2350" s="31">
        <v>16510107</v>
      </c>
      <c r="D2350" s="31">
        <v>16404574</v>
      </c>
      <c r="E2350" s="31" t="s">
        <v>833</v>
      </c>
      <c r="F2350" s="31" t="s">
        <v>834</v>
      </c>
      <c r="G2350" s="31" t="s">
        <v>3188</v>
      </c>
      <c r="H2350" s="31" t="s">
        <v>836</v>
      </c>
      <c r="I2350" s="31" t="s">
        <v>4412</v>
      </c>
      <c r="J2350" s="31" t="s">
        <v>8077</v>
      </c>
      <c r="K2350" s="31"/>
      <c r="N2350" s="31" t="s">
        <v>1280</v>
      </c>
      <c r="O2350" s="31" t="s">
        <v>857</v>
      </c>
      <c r="Q2350" s="31" t="s">
        <v>842</v>
      </c>
      <c r="R2350" s="31" t="s">
        <v>858</v>
      </c>
      <c r="S2350" s="31" t="s">
        <v>844</v>
      </c>
    </row>
    <row r="2351" spans="1:19" x14ac:dyDescent="0.25">
      <c r="A2351" s="31" t="s">
        <v>8078</v>
      </c>
      <c r="B2351" s="31" t="s">
        <v>8079</v>
      </c>
      <c r="C2351" s="31">
        <v>16510122</v>
      </c>
      <c r="D2351" s="31">
        <v>16407002</v>
      </c>
      <c r="E2351" s="31" t="s">
        <v>833</v>
      </c>
      <c r="F2351" s="31" t="s">
        <v>834</v>
      </c>
      <c r="G2351" s="31" t="s">
        <v>835</v>
      </c>
      <c r="H2351" s="31" t="s">
        <v>836</v>
      </c>
      <c r="I2351" s="31" t="s">
        <v>2091</v>
      </c>
      <c r="J2351" s="31" t="s">
        <v>8080</v>
      </c>
      <c r="K2351" s="31"/>
      <c r="N2351" s="31" t="s">
        <v>8081</v>
      </c>
      <c r="O2351" s="31" t="s">
        <v>857</v>
      </c>
      <c r="Q2351" s="31" t="s">
        <v>842</v>
      </c>
      <c r="R2351" s="31" t="s">
        <v>858</v>
      </c>
      <c r="S2351" s="31" t="s">
        <v>844</v>
      </c>
    </row>
    <row r="2352" spans="1:19" x14ac:dyDescent="0.25">
      <c r="A2352" s="31" t="s">
        <v>8082</v>
      </c>
      <c r="B2352" s="31" t="s">
        <v>8076</v>
      </c>
      <c r="C2352" s="31">
        <v>16510142</v>
      </c>
      <c r="D2352" s="31">
        <v>16404805</v>
      </c>
      <c r="E2352" s="31" t="s">
        <v>833</v>
      </c>
      <c r="F2352" s="31" t="s">
        <v>834</v>
      </c>
      <c r="G2352" s="31" t="s">
        <v>3188</v>
      </c>
      <c r="H2352" s="31" t="s">
        <v>836</v>
      </c>
      <c r="I2352" s="31" t="s">
        <v>4412</v>
      </c>
      <c r="J2352" s="31" t="s">
        <v>8083</v>
      </c>
      <c r="K2352" s="31"/>
      <c r="N2352" s="31" t="s">
        <v>8084</v>
      </c>
      <c r="O2352" s="31" t="s">
        <v>857</v>
      </c>
      <c r="Q2352" s="31" t="s">
        <v>842</v>
      </c>
      <c r="R2352" s="31" t="s">
        <v>858</v>
      </c>
      <c r="S2352" s="31" t="s">
        <v>844</v>
      </c>
    </row>
    <row r="2353" spans="1:19" x14ac:dyDescent="0.25">
      <c r="A2353" s="31" t="s">
        <v>8085</v>
      </c>
      <c r="B2353" s="31" t="s">
        <v>8086</v>
      </c>
      <c r="C2353" s="31">
        <v>16510157</v>
      </c>
      <c r="D2353" s="31">
        <v>16440027</v>
      </c>
      <c r="E2353" s="31" t="s">
        <v>833</v>
      </c>
      <c r="F2353" s="31" t="s">
        <v>834</v>
      </c>
      <c r="G2353" s="31" t="s">
        <v>835</v>
      </c>
      <c r="H2353" s="31" t="s">
        <v>836</v>
      </c>
      <c r="I2353" s="31" t="s">
        <v>3207</v>
      </c>
      <c r="J2353" s="31" t="s">
        <v>8087</v>
      </c>
      <c r="K2353" s="31"/>
      <c r="N2353" s="31" t="s">
        <v>1596</v>
      </c>
    </row>
    <row r="2354" spans="1:19" x14ac:dyDescent="0.25">
      <c r="A2354" s="31" t="s">
        <v>8088</v>
      </c>
      <c r="B2354" s="31" t="s">
        <v>7806</v>
      </c>
      <c r="C2354" s="31">
        <v>16510162</v>
      </c>
      <c r="D2354" s="31">
        <v>16441631</v>
      </c>
      <c r="E2354" s="31" t="s">
        <v>833</v>
      </c>
      <c r="F2354" s="31" t="s">
        <v>834</v>
      </c>
      <c r="G2354" s="31" t="s">
        <v>3211</v>
      </c>
      <c r="H2354" s="31" t="s">
        <v>836</v>
      </c>
      <c r="I2354" s="31" t="s">
        <v>7805</v>
      </c>
      <c r="J2354" s="31" t="s">
        <v>8089</v>
      </c>
      <c r="K2354" s="31"/>
      <c r="N2354" s="31" t="s">
        <v>2411</v>
      </c>
      <c r="O2354" s="31" t="s">
        <v>857</v>
      </c>
      <c r="Q2354" s="31" t="s">
        <v>842</v>
      </c>
      <c r="R2354" s="31" t="s">
        <v>858</v>
      </c>
      <c r="S2354" s="31" t="s">
        <v>844</v>
      </c>
    </row>
    <row r="2355" spans="1:19" x14ac:dyDescent="0.25">
      <c r="A2355" s="31" t="s">
        <v>8090</v>
      </c>
      <c r="B2355" s="31" t="s">
        <v>8092</v>
      </c>
      <c r="C2355" s="31">
        <v>16510177</v>
      </c>
      <c r="D2355" s="31">
        <v>16425572</v>
      </c>
      <c r="E2355" s="31" t="s">
        <v>833</v>
      </c>
      <c r="F2355" s="31" t="s">
        <v>834</v>
      </c>
      <c r="G2355" s="31" t="s">
        <v>7636</v>
      </c>
      <c r="H2355" s="31" t="s">
        <v>836</v>
      </c>
      <c r="I2355" s="31" t="s">
        <v>8091</v>
      </c>
      <c r="J2355" s="31" t="s">
        <v>8093</v>
      </c>
      <c r="K2355" s="31"/>
      <c r="N2355" s="31" t="s">
        <v>8094</v>
      </c>
    </row>
    <row r="2356" spans="1:19" x14ac:dyDescent="0.25">
      <c r="A2356" s="31" t="s">
        <v>8095</v>
      </c>
      <c r="B2356" s="31" t="s">
        <v>8097</v>
      </c>
      <c r="C2356" s="31">
        <v>16510182</v>
      </c>
      <c r="D2356" s="31">
        <v>16425354</v>
      </c>
      <c r="E2356" s="31" t="s">
        <v>833</v>
      </c>
      <c r="F2356" s="31" t="s">
        <v>834</v>
      </c>
      <c r="G2356" s="31" t="s">
        <v>1959</v>
      </c>
      <c r="H2356" s="31" t="s">
        <v>836</v>
      </c>
      <c r="I2356" s="31" t="s">
        <v>8096</v>
      </c>
      <c r="J2356" s="31" t="s">
        <v>2369</v>
      </c>
      <c r="K2356" s="31"/>
      <c r="N2356" s="31" t="s">
        <v>8098</v>
      </c>
      <c r="O2356" s="31" t="s">
        <v>857</v>
      </c>
      <c r="Q2356" s="31" t="s">
        <v>842</v>
      </c>
      <c r="R2356" s="31" t="s">
        <v>858</v>
      </c>
      <c r="S2356" s="31" t="s">
        <v>844</v>
      </c>
    </row>
    <row r="2357" spans="1:19" x14ac:dyDescent="0.25">
      <c r="A2357" s="31" t="s">
        <v>8099</v>
      </c>
      <c r="B2357" s="31" t="s">
        <v>8100</v>
      </c>
      <c r="C2357" s="31">
        <v>16510197</v>
      </c>
      <c r="D2357" s="31">
        <v>16440016</v>
      </c>
      <c r="E2357" s="31" t="s">
        <v>833</v>
      </c>
      <c r="F2357" s="31" t="s">
        <v>834</v>
      </c>
      <c r="G2357" s="31" t="s">
        <v>1773</v>
      </c>
      <c r="H2357" s="31" t="s">
        <v>836</v>
      </c>
      <c r="I2357" s="31" t="s">
        <v>1774</v>
      </c>
      <c r="J2357" s="31" t="s">
        <v>8101</v>
      </c>
      <c r="K2357" s="31"/>
      <c r="N2357" s="31" t="s">
        <v>8102</v>
      </c>
    </row>
    <row r="2358" spans="1:19" x14ac:dyDescent="0.25">
      <c r="A2358" s="31" t="s">
        <v>8103</v>
      </c>
      <c r="B2358" s="31" t="s">
        <v>8104</v>
      </c>
      <c r="C2358" s="31">
        <v>16510217</v>
      </c>
      <c r="D2358" s="31">
        <v>16506766</v>
      </c>
      <c r="E2358" s="31" t="s">
        <v>833</v>
      </c>
      <c r="F2358" s="31" t="s">
        <v>834</v>
      </c>
      <c r="G2358" s="31" t="s">
        <v>835</v>
      </c>
      <c r="H2358" s="31" t="s">
        <v>836</v>
      </c>
      <c r="I2358" s="31" t="s">
        <v>3207</v>
      </c>
      <c r="J2358" s="31" t="s">
        <v>8105</v>
      </c>
      <c r="K2358" s="31"/>
      <c r="N2358" s="31" t="s">
        <v>4496</v>
      </c>
      <c r="O2358" s="31" t="s">
        <v>857</v>
      </c>
      <c r="Q2358" s="31" t="s">
        <v>842</v>
      </c>
      <c r="R2358" s="31" t="s">
        <v>1454</v>
      </c>
      <c r="S2358" s="31" t="s">
        <v>844</v>
      </c>
    </row>
    <row r="2359" spans="1:19" x14ac:dyDescent="0.25">
      <c r="A2359" s="31" t="s">
        <v>8106</v>
      </c>
      <c r="B2359" s="31" t="s">
        <v>8050</v>
      </c>
      <c r="C2359" s="31">
        <v>16510227</v>
      </c>
      <c r="D2359" s="31">
        <v>16438001</v>
      </c>
      <c r="E2359" s="31" t="s">
        <v>833</v>
      </c>
      <c r="F2359" s="31" t="s">
        <v>834</v>
      </c>
      <c r="G2359" s="31" t="s">
        <v>3188</v>
      </c>
      <c r="H2359" s="31" t="s">
        <v>836</v>
      </c>
      <c r="I2359" s="31" t="s">
        <v>3189</v>
      </c>
      <c r="J2359" s="31" t="s">
        <v>8107</v>
      </c>
      <c r="K2359" s="31"/>
      <c r="N2359" s="31" t="s">
        <v>1691</v>
      </c>
    </row>
    <row r="2360" spans="1:19" x14ac:dyDescent="0.25">
      <c r="A2360" s="31" t="s">
        <v>8108</v>
      </c>
      <c r="B2360" s="31" t="s">
        <v>1832</v>
      </c>
      <c r="C2360" s="31">
        <v>16510237</v>
      </c>
      <c r="D2360" s="31">
        <v>16406327</v>
      </c>
      <c r="E2360" s="31" t="s">
        <v>833</v>
      </c>
      <c r="F2360" s="31" t="s">
        <v>834</v>
      </c>
      <c r="G2360" s="31" t="s">
        <v>1773</v>
      </c>
      <c r="H2360" s="31" t="s">
        <v>836</v>
      </c>
      <c r="I2360" s="31" t="s">
        <v>1774</v>
      </c>
      <c r="J2360" s="31" t="s">
        <v>8109</v>
      </c>
      <c r="K2360" s="31"/>
      <c r="N2360" s="31" t="s">
        <v>1280</v>
      </c>
      <c r="O2360" s="31" t="s">
        <v>857</v>
      </c>
      <c r="Q2360" s="31" t="s">
        <v>842</v>
      </c>
      <c r="R2360" s="31" t="s">
        <v>858</v>
      </c>
      <c r="S2360" s="31" t="s">
        <v>844</v>
      </c>
    </row>
    <row r="2361" spans="1:19" x14ac:dyDescent="0.25">
      <c r="A2361" s="31" t="s">
        <v>8110</v>
      </c>
      <c r="B2361" s="31" t="s">
        <v>8111</v>
      </c>
      <c r="C2361" s="31">
        <v>16510247</v>
      </c>
      <c r="D2361" s="31">
        <v>16406679</v>
      </c>
      <c r="E2361" s="31" t="s">
        <v>833</v>
      </c>
      <c r="F2361" s="31" t="s">
        <v>834</v>
      </c>
      <c r="G2361" s="31" t="s">
        <v>1773</v>
      </c>
      <c r="H2361" s="31" t="s">
        <v>836</v>
      </c>
      <c r="I2361" s="31" t="s">
        <v>1774</v>
      </c>
      <c r="J2361" s="31" t="s">
        <v>8112</v>
      </c>
      <c r="K2361" s="31"/>
      <c r="N2361" s="31" t="s">
        <v>8113</v>
      </c>
      <c r="O2361" s="31" t="s">
        <v>857</v>
      </c>
      <c r="Q2361" s="31" t="s">
        <v>842</v>
      </c>
      <c r="R2361" s="31" t="s">
        <v>858</v>
      </c>
      <c r="S2361" s="31" t="s">
        <v>844</v>
      </c>
    </row>
    <row r="2362" spans="1:19" x14ac:dyDescent="0.25">
      <c r="A2362" s="31" t="s">
        <v>8114</v>
      </c>
      <c r="B2362" s="31" t="s">
        <v>8115</v>
      </c>
      <c r="C2362" s="31">
        <v>16510257</v>
      </c>
      <c r="D2362" s="31">
        <v>16449654</v>
      </c>
      <c r="E2362" s="31" t="s">
        <v>833</v>
      </c>
      <c r="F2362" s="31" t="s">
        <v>834</v>
      </c>
      <c r="G2362" s="31" t="s">
        <v>1773</v>
      </c>
      <c r="H2362" s="31" t="s">
        <v>836</v>
      </c>
      <c r="I2362" s="31" t="s">
        <v>1785</v>
      </c>
      <c r="J2362" s="31" t="s">
        <v>8116</v>
      </c>
      <c r="K2362" s="31"/>
      <c r="N2362" s="31" t="s">
        <v>1855</v>
      </c>
      <c r="O2362" s="31" t="s">
        <v>857</v>
      </c>
      <c r="Q2362" s="31" t="s">
        <v>842</v>
      </c>
      <c r="R2362" s="31" t="s">
        <v>843</v>
      </c>
      <c r="S2362" s="31" t="s">
        <v>844</v>
      </c>
    </row>
    <row r="2363" spans="1:19" x14ac:dyDescent="0.25">
      <c r="A2363" s="31" t="s">
        <v>8117</v>
      </c>
      <c r="B2363" s="31" t="s">
        <v>8118</v>
      </c>
      <c r="C2363" s="31">
        <v>16510272</v>
      </c>
      <c r="D2363" s="31">
        <v>16439926</v>
      </c>
      <c r="E2363" s="31" t="s">
        <v>833</v>
      </c>
      <c r="F2363" s="31" t="s">
        <v>834</v>
      </c>
      <c r="G2363" s="31" t="s">
        <v>835</v>
      </c>
      <c r="H2363" s="31" t="s">
        <v>836</v>
      </c>
      <c r="I2363" s="31" t="s">
        <v>2091</v>
      </c>
      <c r="J2363" s="31" t="s">
        <v>8119</v>
      </c>
      <c r="K2363" s="31"/>
      <c r="N2363" s="31" t="s">
        <v>1898</v>
      </c>
      <c r="O2363" s="31" t="s">
        <v>857</v>
      </c>
      <c r="Q2363" s="31" t="s">
        <v>842</v>
      </c>
      <c r="R2363" s="31" t="s">
        <v>858</v>
      </c>
      <c r="S2363" s="31" t="s">
        <v>844</v>
      </c>
    </row>
    <row r="2364" spans="1:19" x14ac:dyDescent="0.25">
      <c r="A2364" s="31" t="s">
        <v>8120</v>
      </c>
      <c r="B2364" s="31" t="s">
        <v>7486</v>
      </c>
      <c r="C2364" s="31">
        <v>16510292</v>
      </c>
      <c r="D2364" s="31">
        <v>16506077</v>
      </c>
      <c r="E2364" s="31" t="s">
        <v>833</v>
      </c>
      <c r="F2364" s="31" t="s">
        <v>834</v>
      </c>
      <c r="G2364" s="31" t="s">
        <v>835</v>
      </c>
      <c r="H2364" s="31" t="s">
        <v>836</v>
      </c>
      <c r="I2364" s="31" t="s">
        <v>7485</v>
      </c>
      <c r="J2364" s="31" t="s">
        <v>1962</v>
      </c>
      <c r="K2364" s="31"/>
      <c r="N2364" s="31" t="s">
        <v>8121</v>
      </c>
      <c r="O2364" s="31" t="s">
        <v>857</v>
      </c>
      <c r="Q2364" s="31" t="s">
        <v>842</v>
      </c>
      <c r="R2364" s="31" t="s">
        <v>858</v>
      </c>
      <c r="S2364" s="31" t="s">
        <v>844</v>
      </c>
    </row>
    <row r="2365" spans="1:19" x14ac:dyDescent="0.25">
      <c r="A2365" s="31" t="s">
        <v>8122</v>
      </c>
      <c r="B2365" s="31" t="s">
        <v>8123</v>
      </c>
      <c r="C2365" s="31">
        <v>16510297</v>
      </c>
      <c r="D2365" s="31">
        <v>16427324</v>
      </c>
      <c r="E2365" s="31" t="s">
        <v>833</v>
      </c>
      <c r="F2365" s="31" t="s">
        <v>834</v>
      </c>
      <c r="G2365" s="31" t="s">
        <v>3236</v>
      </c>
      <c r="H2365" s="31" t="s">
        <v>836</v>
      </c>
      <c r="I2365" s="31" t="s">
        <v>3237</v>
      </c>
      <c r="J2365" s="31" t="s">
        <v>3825</v>
      </c>
      <c r="K2365" s="31"/>
      <c r="N2365" s="31" t="s">
        <v>1446</v>
      </c>
    </row>
    <row r="2366" spans="1:19" x14ac:dyDescent="0.25">
      <c r="A2366" s="31" t="s">
        <v>8124</v>
      </c>
      <c r="B2366" s="31" t="s">
        <v>8126</v>
      </c>
      <c r="C2366" s="31">
        <v>16510322</v>
      </c>
      <c r="D2366" s="31">
        <v>16431946</v>
      </c>
      <c r="E2366" s="31" t="s">
        <v>833</v>
      </c>
      <c r="F2366" s="31" t="s">
        <v>834</v>
      </c>
      <c r="G2366" s="31" t="s">
        <v>3236</v>
      </c>
      <c r="H2366" s="31" t="s">
        <v>836</v>
      </c>
      <c r="I2366" s="31" t="s">
        <v>8125</v>
      </c>
      <c r="J2366" s="31" t="s">
        <v>8127</v>
      </c>
      <c r="K2366" s="31"/>
      <c r="N2366" s="31" t="s">
        <v>8128</v>
      </c>
      <c r="O2366" s="31" t="s">
        <v>857</v>
      </c>
      <c r="Q2366" s="31" t="s">
        <v>842</v>
      </c>
      <c r="R2366" s="31" t="s">
        <v>1454</v>
      </c>
      <c r="S2366" s="31" t="s">
        <v>844</v>
      </c>
    </row>
    <row r="2367" spans="1:19" x14ac:dyDescent="0.25">
      <c r="A2367" s="31" t="s">
        <v>8129</v>
      </c>
      <c r="B2367" s="31" t="s">
        <v>8020</v>
      </c>
      <c r="C2367" s="31">
        <v>16510327</v>
      </c>
      <c r="D2367" s="31">
        <v>16411567</v>
      </c>
      <c r="E2367" s="31" t="s">
        <v>833</v>
      </c>
      <c r="F2367" s="31" t="s">
        <v>834</v>
      </c>
      <c r="G2367" s="31" t="s">
        <v>3315</v>
      </c>
      <c r="H2367" s="31" t="s">
        <v>836</v>
      </c>
      <c r="I2367" s="31" t="s">
        <v>8019</v>
      </c>
      <c r="J2367" s="31" t="s">
        <v>209</v>
      </c>
      <c r="K2367" s="31"/>
      <c r="N2367" s="31" t="s">
        <v>1596</v>
      </c>
    </row>
    <row r="2368" spans="1:19" x14ac:dyDescent="0.25">
      <c r="A2368" s="31" t="s">
        <v>8130</v>
      </c>
      <c r="B2368" s="31" t="s">
        <v>7997</v>
      </c>
      <c r="C2368" s="31">
        <v>16510332</v>
      </c>
      <c r="D2368" s="31">
        <v>16425422</v>
      </c>
      <c r="E2368" s="31" t="s">
        <v>833</v>
      </c>
      <c r="F2368" s="31" t="s">
        <v>834</v>
      </c>
      <c r="G2368" s="31" t="s">
        <v>3188</v>
      </c>
      <c r="H2368" s="31" t="s">
        <v>836</v>
      </c>
      <c r="I2368" s="31" t="s">
        <v>7955</v>
      </c>
      <c r="J2368" s="31" t="s">
        <v>8131</v>
      </c>
      <c r="K2368" s="31"/>
      <c r="N2368" s="31" t="s">
        <v>1637</v>
      </c>
      <c r="O2368" s="31" t="s">
        <v>857</v>
      </c>
      <c r="Q2368" s="31" t="s">
        <v>842</v>
      </c>
      <c r="R2368" s="31" t="s">
        <v>858</v>
      </c>
      <c r="S2368" s="31" t="s">
        <v>844</v>
      </c>
    </row>
    <row r="2369" spans="1:19" x14ac:dyDescent="0.25">
      <c r="A2369" s="31" t="s">
        <v>8132</v>
      </c>
      <c r="B2369" s="31" t="s">
        <v>8050</v>
      </c>
      <c r="C2369" s="31">
        <v>16510342</v>
      </c>
      <c r="D2369" s="31">
        <v>16438022</v>
      </c>
      <c r="E2369" s="31" t="s">
        <v>833</v>
      </c>
      <c r="F2369" s="31" t="s">
        <v>834</v>
      </c>
      <c r="G2369" s="31" t="s">
        <v>3188</v>
      </c>
      <c r="H2369" s="31" t="s">
        <v>836</v>
      </c>
      <c r="I2369" s="31" t="s">
        <v>3189</v>
      </c>
      <c r="J2369" s="31" t="s">
        <v>3851</v>
      </c>
      <c r="K2369" s="31"/>
      <c r="N2369" s="31" t="s">
        <v>3269</v>
      </c>
      <c r="O2369" s="31" t="s">
        <v>857</v>
      </c>
      <c r="Q2369" s="31" t="s">
        <v>842</v>
      </c>
      <c r="R2369" s="31" t="s">
        <v>1454</v>
      </c>
      <c r="S2369" s="31" t="s">
        <v>844</v>
      </c>
    </row>
    <row r="2370" spans="1:19" x14ac:dyDescent="0.25">
      <c r="A2370" s="31" t="s">
        <v>8133</v>
      </c>
      <c r="B2370" s="31" t="s">
        <v>8134</v>
      </c>
      <c r="C2370" s="31">
        <v>16510352</v>
      </c>
      <c r="D2370" s="31">
        <v>16466198</v>
      </c>
      <c r="E2370" s="31" t="s">
        <v>833</v>
      </c>
      <c r="F2370" s="31" t="s">
        <v>834</v>
      </c>
      <c r="G2370" s="31" t="s">
        <v>1773</v>
      </c>
      <c r="H2370" s="31" t="s">
        <v>836</v>
      </c>
      <c r="I2370" s="31" t="s">
        <v>1785</v>
      </c>
      <c r="J2370" s="31" t="s">
        <v>1131</v>
      </c>
      <c r="K2370" s="31"/>
      <c r="N2370" s="31" t="s">
        <v>4333</v>
      </c>
      <c r="O2370" s="31" t="s">
        <v>857</v>
      </c>
      <c r="Q2370" s="31" t="s">
        <v>842</v>
      </c>
      <c r="R2370" s="31" t="s">
        <v>858</v>
      </c>
      <c r="S2370" s="31" t="s">
        <v>844</v>
      </c>
    </row>
    <row r="2371" spans="1:19" x14ac:dyDescent="0.25">
      <c r="A2371" s="31" t="s">
        <v>8135</v>
      </c>
      <c r="B2371" s="31" t="s">
        <v>8137</v>
      </c>
      <c r="C2371" s="31">
        <v>16510357</v>
      </c>
      <c r="D2371" s="31">
        <v>16430203</v>
      </c>
      <c r="E2371" s="31" t="s">
        <v>833</v>
      </c>
      <c r="F2371" s="31" t="s">
        <v>834</v>
      </c>
      <c r="G2371" s="31" t="s">
        <v>1836</v>
      </c>
      <c r="H2371" s="31" t="s">
        <v>836</v>
      </c>
      <c r="I2371" s="31" t="s">
        <v>8136</v>
      </c>
      <c r="J2371" s="31" t="s">
        <v>8138</v>
      </c>
      <c r="K2371" s="31"/>
      <c r="N2371" s="31" t="s">
        <v>8139</v>
      </c>
      <c r="O2371" s="31" t="s">
        <v>857</v>
      </c>
      <c r="Q2371" s="31" t="s">
        <v>842</v>
      </c>
      <c r="R2371" s="31" t="s">
        <v>858</v>
      </c>
      <c r="S2371" s="31" t="s">
        <v>844</v>
      </c>
    </row>
    <row r="2372" spans="1:19" x14ac:dyDescent="0.25">
      <c r="A2372" s="31" t="s">
        <v>8140</v>
      </c>
      <c r="B2372" s="31" t="s">
        <v>4413</v>
      </c>
      <c r="C2372" s="31">
        <v>16510382</v>
      </c>
      <c r="D2372" s="31">
        <v>16407184</v>
      </c>
      <c r="E2372" s="31" t="s">
        <v>833</v>
      </c>
      <c r="F2372" s="31" t="s">
        <v>834</v>
      </c>
      <c r="G2372" s="31" t="s">
        <v>3188</v>
      </c>
      <c r="H2372" s="31" t="s">
        <v>836</v>
      </c>
      <c r="I2372" s="31" t="s">
        <v>4412</v>
      </c>
      <c r="J2372" s="31" t="s">
        <v>8141</v>
      </c>
      <c r="K2372" s="31"/>
      <c r="N2372" s="31" t="s">
        <v>8142</v>
      </c>
      <c r="O2372" s="31" t="s">
        <v>857</v>
      </c>
      <c r="Q2372" s="31" t="s">
        <v>842</v>
      </c>
      <c r="R2372" s="31" t="s">
        <v>858</v>
      </c>
      <c r="S2372" s="31" t="s">
        <v>844</v>
      </c>
    </row>
    <row r="2373" spans="1:19" x14ac:dyDescent="0.25">
      <c r="A2373" s="31" t="s">
        <v>8143</v>
      </c>
      <c r="B2373" s="31" t="s">
        <v>8144</v>
      </c>
      <c r="C2373" s="31">
        <v>16510387</v>
      </c>
      <c r="D2373" s="31">
        <v>16506839</v>
      </c>
      <c r="E2373" s="31" t="s">
        <v>833</v>
      </c>
      <c r="F2373" s="31" t="s">
        <v>834</v>
      </c>
      <c r="G2373" s="31" t="s">
        <v>835</v>
      </c>
      <c r="H2373" s="31" t="s">
        <v>836</v>
      </c>
      <c r="I2373" s="31" t="s">
        <v>3207</v>
      </c>
      <c r="J2373" s="31" t="s">
        <v>8145</v>
      </c>
      <c r="K2373" s="31"/>
      <c r="N2373" s="31" t="s">
        <v>7259</v>
      </c>
      <c r="O2373" s="31" t="s">
        <v>857</v>
      </c>
      <c r="Q2373" s="31" t="s">
        <v>842</v>
      </c>
      <c r="R2373" s="31" t="s">
        <v>858</v>
      </c>
      <c r="S2373" s="31" t="s">
        <v>844</v>
      </c>
    </row>
    <row r="2374" spans="1:19" x14ac:dyDescent="0.25">
      <c r="A2374" s="31" t="s">
        <v>8146</v>
      </c>
      <c r="B2374" s="31" t="s">
        <v>8144</v>
      </c>
      <c r="C2374" s="31">
        <v>16510392</v>
      </c>
      <c r="D2374" s="31">
        <v>16506931</v>
      </c>
      <c r="E2374" s="31" t="s">
        <v>833</v>
      </c>
      <c r="F2374" s="31" t="s">
        <v>834</v>
      </c>
      <c r="G2374" s="31" t="s">
        <v>835</v>
      </c>
      <c r="H2374" s="31" t="s">
        <v>836</v>
      </c>
      <c r="I2374" s="31" t="s">
        <v>3207</v>
      </c>
      <c r="J2374" s="31" t="s">
        <v>8147</v>
      </c>
      <c r="K2374" s="31"/>
      <c r="N2374" s="31" t="s">
        <v>2222</v>
      </c>
      <c r="O2374" s="31" t="s">
        <v>857</v>
      </c>
      <c r="Q2374" s="31" t="s">
        <v>842</v>
      </c>
      <c r="R2374" s="31" t="s">
        <v>1454</v>
      </c>
      <c r="S2374" s="31" t="s">
        <v>844</v>
      </c>
    </row>
    <row r="2375" spans="1:19" x14ac:dyDescent="0.25">
      <c r="A2375" s="31" t="s">
        <v>8148</v>
      </c>
      <c r="B2375" s="31" t="s">
        <v>8144</v>
      </c>
      <c r="C2375" s="31">
        <v>16510397</v>
      </c>
      <c r="D2375" s="31">
        <v>16507307</v>
      </c>
      <c r="E2375" s="31" t="s">
        <v>833</v>
      </c>
      <c r="F2375" s="31" t="s">
        <v>834</v>
      </c>
      <c r="G2375" s="31" t="s">
        <v>835</v>
      </c>
      <c r="H2375" s="31" t="s">
        <v>836</v>
      </c>
      <c r="I2375" s="31" t="s">
        <v>3207</v>
      </c>
      <c r="J2375" s="31" t="s">
        <v>8149</v>
      </c>
      <c r="K2375" s="31"/>
      <c r="N2375" s="31" t="s">
        <v>1280</v>
      </c>
      <c r="O2375" s="31" t="s">
        <v>857</v>
      </c>
      <c r="Q2375" s="31" t="s">
        <v>842</v>
      </c>
      <c r="R2375" s="31" t="s">
        <v>1454</v>
      </c>
      <c r="S2375" s="31" t="s">
        <v>844</v>
      </c>
    </row>
    <row r="2376" spans="1:19" x14ac:dyDescent="0.25">
      <c r="A2376" s="31" t="s">
        <v>8150</v>
      </c>
      <c r="B2376" s="31" t="s">
        <v>8151</v>
      </c>
      <c r="C2376" s="31">
        <v>16510402</v>
      </c>
      <c r="D2376" s="31">
        <v>16507347</v>
      </c>
      <c r="E2376" s="31" t="s">
        <v>833</v>
      </c>
      <c r="F2376" s="31" t="s">
        <v>834</v>
      </c>
      <c r="G2376" s="31" t="s">
        <v>835</v>
      </c>
      <c r="H2376" s="31" t="s">
        <v>836</v>
      </c>
      <c r="I2376" s="31" t="s">
        <v>3207</v>
      </c>
      <c r="J2376" s="31" t="s">
        <v>8152</v>
      </c>
      <c r="K2376" s="31"/>
      <c r="N2376" s="31" t="s">
        <v>8153</v>
      </c>
      <c r="O2376" s="31" t="s">
        <v>857</v>
      </c>
      <c r="Q2376" s="31" t="s">
        <v>842</v>
      </c>
      <c r="R2376" s="31" t="s">
        <v>1454</v>
      </c>
      <c r="S2376" s="31" t="s">
        <v>844</v>
      </c>
    </row>
    <row r="2377" spans="1:19" x14ac:dyDescent="0.25">
      <c r="A2377" s="31" t="s">
        <v>8154</v>
      </c>
      <c r="B2377" s="31" t="s">
        <v>8151</v>
      </c>
      <c r="C2377" s="31">
        <v>16510407</v>
      </c>
      <c r="D2377" s="31">
        <v>16507442</v>
      </c>
      <c r="E2377" s="31" t="s">
        <v>833</v>
      </c>
      <c r="F2377" s="31" t="s">
        <v>834</v>
      </c>
      <c r="G2377" s="31" t="s">
        <v>835</v>
      </c>
      <c r="H2377" s="31" t="s">
        <v>836</v>
      </c>
      <c r="I2377" s="31" t="s">
        <v>3207</v>
      </c>
      <c r="J2377" s="31" t="s">
        <v>8155</v>
      </c>
      <c r="K2377" s="31"/>
      <c r="N2377" s="31" t="s">
        <v>2222</v>
      </c>
      <c r="O2377" s="31" t="s">
        <v>857</v>
      </c>
      <c r="Q2377" s="31" t="s">
        <v>842</v>
      </c>
      <c r="R2377" s="31" t="s">
        <v>1454</v>
      </c>
      <c r="S2377" s="31" t="s">
        <v>844</v>
      </c>
    </row>
    <row r="2378" spans="1:19" x14ac:dyDescent="0.25">
      <c r="A2378" s="31" t="s">
        <v>8156</v>
      </c>
      <c r="B2378" s="31" t="s">
        <v>3244</v>
      </c>
      <c r="C2378" s="31">
        <v>16510412</v>
      </c>
      <c r="D2378" s="31">
        <v>16507646</v>
      </c>
      <c r="E2378" s="31" t="s">
        <v>833</v>
      </c>
      <c r="F2378" s="31" t="s">
        <v>834</v>
      </c>
      <c r="G2378" s="31" t="s">
        <v>835</v>
      </c>
      <c r="H2378" s="31" t="s">
        <v>836</v>
      </c>
      <c r="I2378" s="31" t="s">
        <v>3207</v>
      </c>
      <c r="J2378" s="31" t="s">
        <v>8157</v>
      </c>
      <c r="K2378" s="31"/>
      <c r="N2378" s="31" t="s">
        <v>1898</v>
      </c>
      <c r="O2378" s="31" t="s">
        <v>857</v>
      </c>
      <c r="Q2378" s="31" t="s">
        <v>842</v>
      </c>
      <c r="R2378" s="31" t="s">
        <v>858</v>
      </c>
      <c r="S2378" s="31" t="s">
        <v>844</v>
      </c>
    </row>
    <row r="2379" spans="1:19" x14ac:dyDescent="0.25">
      <c r="A2379" s="31" t="s">
        <v>8158</v>
      </c>
      <c r="B2379" s="31" t="s">
        <v>8159</v>
      </c>
      <c r="C2379" s="31">
        <v>16510422</v>
      </c>
      <c r="D2379" s="31">
        <v>190275</v>
      </c>
      <c r="E2379" s="31" t="s">
        <v>833</v>
      </c>
      <c r="F2379" s="31" t="s">
        <v>834</v>
      </c>
      <c r="G2379" s="31" t="s">
        <v>3188</v>
      </c>
      <c r="H2379" s="31" t="s">
        <v>836</v>
      </c>
      <c r="I2379" s="31" t="s">
        <v>4412</v>
      </c>
      <c r="J2379" s="31" t="s">
        <v>7597</v>
      </c>
      <c r="K2379" s="31"/>
      <c r="N2379" s="31" t="s">
        <v>8160</v>
      </c>
      <c r="O2379" s="31" t="s">
        <v>857</v>
      </c>
      <c r="Q2379" s="31" t="s">
        <v>842</v>
      </c>
      <c r="R2379" s="31" t="s">
        <v>858</v>
      </c>
      <c r="S2379" s="31" t="s">
        <v>844</v>
      </c>
    </row>
    <row r="2380" spans="1:19" x14ac:dyDescent="0.25">
      <c r="A2380" s="31" t="s">
        <v>8161</v>
      </c>
      <c r="B2380" s="31" t="s">
        <v>8162</v>
      </c>
      <c r="C2380" s="31">
        <v>16510452</v>
      </c>
      <c r="D2380" s="31">
        <v>190323</v>
      </c>
      <c r="E2380" s="31" t="s">
        <v>833</v>
      </c>
      <c r="F2380" s="31" t="s">
        <v>834</v>
      </c>
      <c r="G2380" s="31" t="s">
        <v>3240</v>
      </c>
      <c r="H2380" s="31" t="s">
        <v>836</v>
      </c>
      <c r="I2380" s="31" t="s">
        <v>3241</v>
      </c>
      <c r="J2380" s="31" t="s">
        <v>2296</v>
      </c>
      <c r="K2380" s="31"/>
      <c r="N2380" s="31" t="s">
        <v>1515</v>
      </c>
      <c r="O2380" s="31" t="s">
        <v>857</v>
      </c>
      <c r="Q2380" s="31" t="s">
        <v>842</v>
      </c>
      <c r="R2380" s="31" t="s">
        <v>858</v>
      </c>
      <c r="S2380" s="31" t="s">
        <v>844</v>
      </c>
    </row>
    <row r="2381" spans="1:19" x14ac:dyDescent="0.25">
      <c r="A2381" s="31" t="s">
        <v>8163</v>
      </c>
      <c r="B2381" s="31" t="s">
        <v>1790</v>
      </c>
      <c r="C2381" s="31">
        <v>16510477</v>
      </c>
      <c r="D2381" s="31">
        <v>190288</v>
      </c>
      <c r="E2381" s="31" t="s">
        <v>833</v>
      </c>
      <c r="F2381" s="31" t="s">
        <v>834</v>
      </c>
      <c r="G2381" s="31" t="s">
        <v>1773</v>
      </c>
      <c r="H2381" s="31" t="s">
        <v>836</v>
      </c>
      <c r="I2381" s="31" t="s">
        <v>1774</v>
      </c>
      <c r="J2381" s="31" t="s">
        <v>1893</v>
      </c>
      <c r="K2381" s="31"/>
      <c r="N2381" s="31" t="s">
        <v>8164</v>
      </c>
      <c r="O2381" s="31" t="s">
        <v>857</v>
      </c>
      <c r="Q2381" s="31" t="s">
        <v>842</v>
      </c>
      <c r="R2381" s="31" t="s">
        <v>858</v>
      </c>
      <c r="S2381" s="31" t="s">
        <v>844</v>
      </c>
    </row>
    <row r="2382" spans="1:19" x14ac:dyDescent="0.25">
      <c r="A2382" s="31" t="s">
        <v>8165</v>
      </c>
      <c r="B2382" s="31" t="s">
        <v>8166</v>
      </c>
      <c r="C2382" s="31">
        <v>16510482</v>
      </c>
      <c r="D2382" s="31">
        <v>190383</v>
      </c>
      <c r="E2382" s="31" t="s">
        <v>833</v>
      </c>
      <c r="F2382" s="31" t="s">
        <v>834</v>
      </c>
      <c r="G2382" s="31" t="s">
        <v>1773</v>
      </c>
      <c r="H2382" s="31" t="s">
        <v>836</v>
      </c>
      <c r="I2382" s="31" t="s">
        <v>1774</v>
      </c>
      <c r="J2382" s="31" t="s">
        <v>982</v>
      </c>
      <c r="K2382" s="31"/>
      <c r="N2382" s="31" t="s">
        <v>1855</v>
      </c>
      <c r="O2382" s="31" t="s">
        <v>857</v>
      </c>
      <c r="Q2382" s="31" t="s">
        <v>842</v>
      </c>
      <c r="R2382" s="31" t="s">
        <v>858</v>
      </c>
      <c r="S2382" s="31" t="s">
        <v>844</v>
      </c>
    </row>
    <row r="2383" spans="1:19" x14ac:dyDescent="0.25">
      <c r="A2383" s="31" t="s">
        <v>8167</v>
      </c>
      <c r="B2383" s="31" t="s">
        <v>1775</v>
      </c>
      <c r="C2383" s="31">
        <v>16510487</v>
      </c>
      <c r="D2383" s="31">
        <v>190460</v>
      </c>
      <c r="E2383" s="31" t="s">
        <v>833</v>
      </c>
      <c r="F2383" s="31" t="s">
        <v>834</v>
      </c>
      <c r="G2383" s="31" t="s">
        <v>1773</v>
      </c>
      <c r="H2383" s="31" t="s">
        <v>836</v>
      </c>
      <c r="I2383" s="31" t="s">
        <v>1774</v>
      </c>
      <c r="J2383" s="31" t="s">
        <v>8168</v>
      </c>
      <c r="K2383" s="31"/>
      <c r="N2383" s="31" t="s">
        <v>3313</v>
      </c>
      <c r="O2383" s="31" t="s">
        <v>857</v>
      </c>
      <c r="Q2383" s="31" t="s">
        <v>842</v>
      </c>
      <c r="R2383" s="31" t="s">
        <v>858</v>
      </c>
      <c r="S2383" s="31" t="s">
        <v>844</v>
      </c>
    </row>
    <row r="2384" spans="1:19" x14ac:dyDescent="0.25">
      <c r="A2384" s="31" t="s">
        <v>8169</v>
      </c>
      <c r="B2384" s="31" t="s">
        <v>8171</v>
      </c>
      <c r="C2384" s="31">
        <v>16510497</v>
      </c>
      <c r="D2384" s="31">
        <v>190459</v>
      </c>
      <c r="E2384" s="31" t="s">
        <v>833</v>
      </c>
      <c r="F2384" s="31" t="s">
        <v>834</v>
      </c>
      <c r="G2384" s="31" t="s">
        <v>3225</v>
      </c>
      <c r="H2384" s="31" t="s">
        <v>836</v>
      </c>
      <c r="I2384" s="31" t="s">
        <v>8170</v>
      </c>
      <c r="J2384" s="31" t="s">
        <v>8172</v>
      </c>
      <c r="K2384" s="31"/>
      <c r="N2384" s="31" t="s">
        <v>1709</v>
      </c>
      <c r="O2384" s="31" t="s">
        <v>857</v>
      </c>
      <c r="Q2384" s="31" t="s">
        <v>842</v>
      </c>
      <c r="R2384" s="31" t="s">
        <v>858</v>
      </c>
      <c r="S2384" s="31" t="s">
        <v>844</v>
      </c>
    </row>
    <row r="2385" spans="1:19" x14ac:dyDescent="0.25">
      <c r="A2385" s="31" t="s">
        <v>8173</v>
      </c>
      <c r="B2385" s="31" t="s">
        <v>3221</v>
      </c>
      <c r="C2385" s="31">
        <v>16510607</v>
      </c>
      <c r="D2385" s="31">
        <v>190270</v>
      </c>
      <c r="E2385" s="31" t="s">
        <v>833</v>
      </c>
      <c r="F2385" s="31" t="s">
        <v>834</v>
      </c>
      <c r="G2385" s="31" t="s">
        <v>835</v>
      </c>
      <c r="H2385" s="31" t="s">
        <v>836</v>
      </c>
      <c r="I2385" s="31" t="s">
        <v>3220</v>
      </c>
      <c r="J2385" s="31" t="s">
        <v>8174</v>
      </c>
      <c r="K2385" s="31"/>
      <c r="N2385" s="31" t="s">
        <v>8175</v>
      </c>
      <c r="O2385" s="31" t="s">
        <v>857</v>
      </c>
      <c r="Q2385" s="31" t="s">
        <v>842</v>
      </c>
      <c r="R2385" s="31" t="s">
        <v>858</v>
      </c>
      <c r="S2385" s="31" t="s">
        <v>844</v>
      </c>
    </row>
    <row r="2386" spans="1:19" x14ac:dyDescent="0.25">
      <c r="A2386" s="31" t="s">
        <v>8176</v>
      </c>
      <c r="B2386" s="31" t="s">
        <v>8177</v>
      </c>
      <c r="C2386" s="31">
        <v>16510632</v>
      </c>
      <c r="D2386" s="31">
        <v>190164</v>
      </c>
      <c r="E2386" s="31" t="s">
        <v>833</v>
      </c>
      <c r="F2386" s="31" t="s">
        <v>834</v>
      </c>
      <c r="G2386" s="31" t="s">
        <v>835</v>
      </c>
      <c r="H2386" s="31" t="s">
        <v>836</v>
      </c>
      <c r="I2386" s="31" t="s">
        <v>3207</v>
      </c>
      <c r="J2386" s="31" t="s">
        <v>8178</v>
      </c>
      <c r="K2386" s="31"/>
      <c r="N2386" s="31" t="s">
        <v>8179</v>
      </c>
      <c r="O2386" s="31" t="s">
        <v>857</v>
      </c>
      <c r="Q2386" s="31" t="s">
        <v>842</v>
      </c>
      <c r="R2386" s="31" t="s">
        <v>1454</v>
      </c>
      <c r="S2386" s="31" t="s">
        <v>844</v>
      </c>
    </row>
    <row r="2387" spans="1:19" x14ac:dyDescent="0.25">
      <c r="A2387" s="31" t="s">
        <v>8180</v>
      </c>
      <c r="B2387" s="31" t="s">
        <v>8181</v>
      </c>
      <c r="C2387" s="31">
        <v>16510637</v>
      </c>
      <c r="D2387" s="31">
        <v>190340</v>
      </c>
      <c r="E2387" s="31" t="s">
        <v>833</v>
      </c>
      <c r="F2387" s="31" t="s">
        <v>834</v>
      </c>
      <c r="G2387" s="31" t="s">
        <v>835</v>
      </c>
      <c r="H2387" s="31" t="s">
        <v>836</v>
      </c>
      <c r="I2387" s="31" t="s">
        <v>3207</v>
      </c>
      <c r="J2387" s="31" t="s">
        <v>8182</v>
      </c>
      <c r="K2387" s="31"/>
      <c r="N2387" s="31" t="s">
        <v>8183</v>
      </c>
      <c r="O2387" s="31" t="s">
        <v>857</v>
      </c>
      <c r="Q2387" s="31" t="s">
        <v>842</v>
      </c>
      <c r="R2387" s="31" t="s">
        <v>858</v>
      </c>
      <c r="S2387" s="31" t="s">
        <v>844</v>
      </c>
    </row>
    <row r="2388" spans="1:19" x14ac:dyDescent="0.25">
      <c r="A2388" s="31" t="s">
        <v>8184</v>
      </c>
      <c r="B2388" s="31" t="s">
        <v>8104</v>
      </c>
      <c r="C2388" s="31">
        <v>16510642</v>
      </c>
      <c r="D2388" s="31">
        <v>190451</v>
      </c>
      <c r="E2388" s="31" t="s">
        <v>833</v>
      </c>
      <c r="F2388" s="31" t="s">
        <v>834</v>
      </c>
      <c r="G2388" s="31" t="s">
        <v>835</v>
      </c>
      <c r="H2388" s="31" t="s">
        <v>836</v>
      </c>
      <c r="I2388" s="31" t="s">
        <v>3207</v>
      </c>
      <c r="J2388" s="31" t="s">
        <v>8185</v>
      </c>
      <c r="K2388" s="31"/>
      <c r="N2388" s="31" t="s">
        <v>3266</v>
      </c>
      <c r="O2388" s="31" t="s">
        <v>857</v>
      </c>
      <c r="Q2388" s="31" t="s">
        <v>842</v>
      </c>
      <c r="R2388" s="31" t="s">
        <v>1454</v>
      </c>
      <c r="S2388" s="31" t="s">
        <v>844</v>
      </c>
    </row>
    <row r="2389" spans="1:19" x14ac:dyDescent="0.25">
      <c r="A2389" s="31" t="s">
        <v>8186</v>
      </c>
      <c r="B2389" s="31" t="s">
        <v>3244</v>
      </c>
      <c r="C2389" s="31">
        <v>16510657</v>
      </c>
      <c r="D2389" s="31">
        <v>190412</v>
      </c>
      <c r="E2389" s="31" t="s">
        <v>833</v>
      </c>
      <c r="F2389" s="31" t="s">
        <v>834</v>
      </c>
      <c r="G2389" s="31" t="s">
        <v>835</v>
      </c>
      <c r="H2389" s="31" t="s">
        <v>836</v>
      </c>
      <c r="I2389" s="31" t="s">
        <v>3207</v>
      </c>
      <c r="J2389" s="31" t="s">
        <v>8187</v>
      </c>
      <c r="K2389" s="31"/>
      <c r="N2389" s="31" t="s">
        <v>8188</v>
      </c>
      <c r="O2389" s="31" t="s">
        <v>857</v>
      </c>
      <c r="Q2389" s="31" t="s">
        <v>842</v>
      </c>
      <c r="R2389" s="31" t="s">
        <v>1454</v>
      </c>
      <c r="S2389" s="31" t="s">
        <v>844</v>
      </c>
    </row>
    <row r="2390" spans="1:19" x14ac:dyDescent="0.25">
      <c r="A2390" s="31" t="s">
        <v>8189</v>
      </c>
      <c r="B2390" s="31" t="s">
        <v>3244</v>
      </c>
      <c r="C2390" s="31">
        <v>16510662</v>
      </c>
      <c r="D2390" s="31">
        <v>190407</v>
      </c>
      <c r="E2390" s="31" t="s">
        <v>833</v>
      </c>
      <c r="F2390" s="31" t="s">
        <v>834</v>
      </c>
      <c r="G2390" s="31" t="s">
        <v>835</v>
      </c>
      <c r="H2390" s="31" t="s">
        <v>836</v>
      </c>
      <c r="I2390" s="31" t="s">
        <v>3207</v>
      </c>
      <c r="J2390" s="31" t="s">
        <v>8190</v>
      </c>
      <c r="K2390" s="31"/>
      <c r="N2390" s="31" t="s">
        <v>1280</v>
      </c>
      <c r="O2390" s="31" t="s">
        <v>857</v>
      </c>
      <c r="Q2390" s="31" t="s">
        <v>842</v>
      </c>
      <c r="R2390" s="31" t="s">
        <v>1454</v>
      </c>
      <c r="S2390" s="31" t="s">
        <v>844</v>
      </c>
    </row>
    <row r="2391" spans="1:19" x14ac:dyDescent="0.25">
      <c r="A2391" s="31" t="s">
        <v>8191</v>
      </c>
      <c r="B2391" s="31" t="s">
        <v>8193</v>
      </c>
      <c r="C2391" s="31">
        <v>16510672</v>
      </c>
      <c r="D2391" s="31">
        <v>190287</v>
      </c>
      <c r="E2391" s="31" t="s">
        <v>833</v>
      </c>
      <c r="F2391" s="31" t="s">
        <v>834</v>
      </c>
      <c r="G2391" s="31" t="s">
        <v>835</v>
      </c>
      <c r="H2391" s="31" t="s">
        <v>836</v>
      </c>
      <c r="I2391" s="31" t="s">
        <v>8192</v>
      </c>
      <c r="J2391" s="31" t="s">
        <v>8194</v>
      </c>
      <c r="K2391" s="31"/>
      <c r="N2391" s="31" t="s">
        <v>8195</v>
      </c>
      <c r="O2391" s="31" t="s">
        <v>857</v>
      </c>
      <c r="Q2391" s="31" t="s">
        <v>842</v>
      </c>
      <c r="R2391" s="31" t="s">
        <v>858</v>
      </c>
      <c r="S2391" s="31" t="s">
        <v>844</v>
      </c>
    </row>
    <row r="2392" spans="1:19" x14ac:dyDescent="0.25">
      <c r="A2392" s="31" t="s">
        <v>8196</v>
      </c>
      <c r="B2392" s="31" t="s">
        <v>8197</v>
      </c>
      <c r="C2392" s="31">
        <v>16510722</v>
      </c>
      <c r="D2392" s="31">
        <v>190178</v>
      </c>
      <c r="E2392" s="31" t="s">
        <v>833</v>
      </c>
      <c r="F2392" s="31" t="s">
        <v>834</v>
      </c>
      <c r="G2392" s="31" t="s">
        <v>835</v>
      </c>
      <c r="H2392" s="31" t="s">
        <v>836</v>
      </c>
      <c r="I2392" s="31" t="s">
        <v>2091</v>
      </c>
      <c r="J2392" s="31" t="s">
        <v>8198</v>
      </c>
      <c r="K2392" s="31"/>
      <c r="N2392" s="31" t="s">
        <v>2115</v>
      </c>
      <c r="O2392" s="31" t="s">
        <v>857</v>
      </c>
      <c r="Q2392" s="31" t="s">
        <v>842</v>
      </c>
      <c r="R2392" s="31" t="s">
        <v>858</v>
      </c>
      <c r="S2392" s="31" t="s">
        <v>844</v>
      </c>
    </row>
    <row r="2393" spans="1:19" x14ac:dyDescent="0.25">
      <c r="A2393" s="31" t="s">
        <v>8199</v>
      </c>
      <c r="B2393" s="31" t="s">
        <v>8118</v>
      </c>
      <c r="C2393" s="31">
        <v>16510727</v>
      </c>
      <c r="D2393" s="31">
        <v>190325</v>
      </c>
      <c r="E2393" s="31" t="s">
        <v>833</v>
      </c>
      <c r="F2393" s="31" t="s">
        <v>834</v>
      </c>
      <c r="G2393" s="31" t="s">
        <v>835</v>
      </c>
      <c r="H2393" s="31" t="s">
        <v>836</v>
      </c>
      <c r="I2393" s="31" t="s">
        <v>2091</v>
      </c>
      <c r="J2393" s="31" t="s">
        <v>7240</v>
      </c>
      <c r="K2393" s="31"/>
      <c r="N2393" s="31" t="s">
        <v>1914</v>
      </c>
      <c r="O2393" s="31" t="s">
        <v>857</v>
      </c>
      <c r="Q2393" s="31" t="s">
        <v>842</v>
      </c>
      <c r="R2393" s="31" t="s">
        <v>1454</v>
      </c>
      <c r="S2393" s="31" t="s">
        <v>844</v>
      </c>
    </row>
    <row r="2394" spans="1:19" x14ac:dyDescent="0.25">
      <c r="A2394" s="31" t="s">
        <v>8200</v>
      </c>
      <c r="B2394" s="31" t="s">
        <v>8118</v>
      </c>
      <c r="C2394" s="31">
        <v>16510732</v>
      </c>
      <c r="D2394" s="31">
        <v>190226</v>
      </c>
      <c r="E2394" s="31" t="s">
        <v>833</v>
      </c>
      <c r="F2394" s="31" t="s">
        <v>834</v>
      </c>
      <c r="G2394" s="31" t="s">
        <v>835</v>
      </c>
      <c r="H2394" s="31" t="s">
        <v>836</v>
      </c>
      <c r="I2394" s="31" t="s">
        <v>2091</v>
      </c>
      <c r="J2394" s="31" t="s">
        <v>8201</v>
      </c>
      <c r="K2394" s="31"/>
      <c r="N2394" s="31" t="s">
        <v>1596</v>
      </c>
    </row>
    <row r="2395" spans="1:19" x14ac:dyDescent="0.25">
      <c r="A2395" s="31" t="s">
        <v>8202</v>
      </c>
      <c r="B2395" s="31" t="s">
        <v>8203</v>
      </c>
      <c r="C2395" s="31">
        <v>16510752</v>
      </c>
      <c r="D2395" s="31">
        <v>190365</v>
      </c>
      <c r="E2395" s="31" t="s">
        <v>833</v>
      </c>
      <c r="F2395" s="31" t="s">
        <v>834</v>
      </c>
      <c r="G2395" s="31" t="s">
        <v>835</v>
      </c>
      <c r="H2395" s="31" t="s">
        <v>836</v>
      </c>
      <c r="I2395" s="31" t="s">
        <v>2091</v>
      </c>
      <c r="J2395" s="31" t="s">
        <v>8204</v>
      </c>
      <c r="K2395" s="31"/>
      <c r="N2395" s="31" t="s">
        <v>8205</v>
      </c>
      <c r="O2395" s="31" t="s">
        <v>857</v>
      </c>
      <c r="Q2395" s="31" t="s">
        <v>842</v>
      </c>
      <c r="R2395" s="31" t="s">
        <v>858</v>
      </c>
      <c r="S2395" s="31" t="s">
        <v>844</v>
      </c>
    </row>
    <row r="2396" spans="1:19" x14ac:dyDescent="0.25">
      <c r="A2396" s="31" t="s">
        <v>8206</v>
      </c>
      <c r="B2396" s="31" t="s">
        <v>8207</v>
      </c>
      <c r="C2396" s="31">
        <v>16510757</v>
      </c>
      <c r="D2396" s="31">
        <v>190218</v>
      </c>
      <c r="E2396" s="31" t="s">
        <v>833</v>
      </c>
      <c r="F2396" s="31" t="s">
        <v>834</v>
      </c>
      <c r="G2396" s="31" t="s">
        <v>835</v>
      </c>
      <c r="H2396" s="31" t="s">
        <v>836</v>
      </c>
      <c r="I2396" s="31" t="s">
        <v>2091</v>
      </c>
      <c r="J2396" s="31" t="s">
        <v>8208</v>
      </c>
      <c r="K2396" s="31"/>
      <c r="N2396" s="31" t="s">
        <v>1855</v>
      </c>
      <c r="O2396" s="31" t="s">
        <v>857</v>
      </c>
      <c r="Q2396" s="31" t="s">
        <v>842</v>
      </c>
      <c r="R2396" s="31" t="s">
        <v>858</v>
      </c>
      <c r="S2396" s="31" t="s">
        <v>844</v>
      </c>
    </row>
    <row r="2397" spans="1:19" x14ac:dyDescent="0.25">
      <c r="A2397" s="31" t="s">
        <v>8209</v>
      </c>
      <c r="B2397" s="31" t="s">
        <v>8207</v>
      </c>
      <c r="C2397" s="31">
        <v>16510762</v>
      </c>
      <c r="D2397" s="31">
        <v>190297</v>
      </c>
      <c r="E2397" s="31" t="s">
        <v>833</v>
      </c>
      <c r="F2397" s="31" t="s">
        <v>834</v>
      </c>
      <c r="G2397" s="31" t="s">
        <v>835</v>
      </c>
      <c r="H2397" s="31" t="s">
        <v>836</v>
      </c>
      <c r="I2397" s="31" t="s">
        <v>2091</v>
      </c>
      <c r="J2397" s="31" t="s">
        <v>8210</v>
      </c>
      <c r="K2397" s="31"/>
      <c r="N2397" s="31" t="s">
        <v>1957</v>
      </c>
    </row>
    <row r="2398" spans="1:19" x14ac:dyDescent="0.25">
      <c r="A2398" s="31" t="s">
        <v>8211</v>
      </c>
      <c r="B2398" s="31" t="s">
        <v>7997</v>
      </c>
      <c r="C2398" s="31">
        <v>16510777</v>
      </c>
      <c r="D2398" s="31">
        <v>190102</v>
      </c>
      <c r="E2398" s="31" t="s">
        <v>833</v>
      </c>
      <c r="F2398" s="31" t="s">
        <v>834</v>
      </c>
      <c r="G2398" s="31" t="s">
        <v>3188</v>
      </c>
      <c r="H2398" s="31" t="s">
        <v>836</v>
      </c>
      <c r="I2398" s="31" t="s">
        <v>7955</v>
      </c>
      <c r="J2398" s="31" t="s">
        <v>8212</v>
      </c>
      <c r="K2398" s="31"/>
      <c r="N2398" s="31" t="s">
        <v>1280</v>
      </c>
      <c r="O2398" s="31" t="s">
        <v>857</v>
      </c>
      <c r="Q2398" s="31" t="s">
        <v>842</v>
      </c>
      <c r="R2398" s="31" t="s">
        <v>858</v>
      </c>
      <c r="S2398" s="31" t="s">
        <v>844</v>
      </c>
    </row>
    <row r="2399" spans="1:19" x14ac:dyDescent="0.25">
      <c r="A2399" s="31" t="s">
        <v>8213</v>
      </c>
      <c r="B2399" s="31" t="s">
        <v>8215</v>
      </c>
      <c r="C2399" s="31">
        <v>16510792</v>
      </c>
      <c r="D2399" s="31">
        <v>190227</v>
      </c>
      <c r="E2399" s="31" t="s">
        <v>833</v>
      </c>
      <c r="F2399" s="31" t="s">
        <v>834</v>
      </c>
      <c r="G2399" s="31" t="s">
        <v>3188</v>
      </c>
      <c r="H2399" s="31" t="s">
        <v>836</v>
      </c>
      <c r="I2399" s="31" t="s">
        <v>8214</v>
      </c>
      <c r="J2399" s="31" t="s">
        <v>8216</v>
      </c>
      <c r="K2399" s="31"/>
      <c r="N2399" s="31" t="s">
        <v>1596</v>
      </c>
    </row>
    <row r="2400" spans="1:19" x14ac:dyDescent="0.25">
      <c r="A2400" s="31" t="s">
        <v>8217</v>
      </c>
      <c r="B2400" s="31" t="s">
        <v>7960</v>
      </c>
      <c r="C2400" s="31">
        <v>16510827</v>
      </c>
      <c r="D2400" s="31">
        <v>190219</v>
      </c>
      <c r="E2400" s="31" t="s">
        <v>833</v>
      </c>
      <c r="F2400" s="31" t="s">
        <v>834</v>
      </c>
      <c r="G2400" s="31" t="s">
        <v>3188</v>
      </c>
      <c r="H2400" s="31" t="s">
        <v>836</v>
      </c>
      <c r="I2400" s="31" t="s">
        <v>3189</v>
      </c>
      <c r="J2400" s="31" t="s">
        <v>8218</v>
      </c>
      <c r="K2400" s="31"/>
      <c r="N2400" s="31" t="s">
        <v>8219</v>
      </c>
      <c r="O2400" s="31" t="s">
        <v>857</v>
      </c>
      <c r="Q2400" s="31" t="s">
        <v>842</v>
      </c>
      <c r="R2400" s="31" t="s">
        <v>858</v>
      </c>
      <c r="S2400" s="31" t="s">
        <v>844</v>
      </c>
    </row>
    <row r="2401" spans="1:19" x14ac:dyDescent="0.25">
      <c r="A2401" s="31" t="s">
        <v>8220</v>
      </c>
      <c r="B2401" s="31" t="s">
        <v>8222</v>
      </c>
      <c r="C2401" s="31">
        <v>16510837</v>
      </c>
      <c r="D2401" s="31">
        <v>190254</v>
      </c>
      <c r="E2401" s="31" t="s">
        <v>833</v>
      </c>
      <c r="F2401" s="31" t="s">
        <v>834</v>
      </c>
      <c r="G2401" s="31" t="s">
        <v>1619</v>
      </c>
      <c r="H2401" s="31" t="s">
        <v>836</v>
      </c>
      <c r="I2401" s="31" t="s">
        <v>8221</v>
      </c>
      <c r="J2401" s="31" t="s">
        <v>8223</v>
      </c>
      <c r="K2401" s="31"/>
      <c r="N2401" s="31" t="s">
        <v>8224</v>
      </c>
      <c r="O2401" s="31" t="s">
        <v>857</v>
      </c>
      <c r="Q2401" s="31" t="s">
        <v>842</v>
      </c>
      <c r="R2401" s="31" t="s">
        <v>858</v>
      </c>
      <c r="S2401" s="31" t="s">
        <v>844</v>
      </c>
    </row>
    <row r="2402" spans="1:19" x14ac:dyDescent="0.25">
      <c r="A2402" s="31" t="s">
        <v>8225</v>
      </c>
      <c r="B2402" s="31" t="s">
        <v>8226</v>
      </c>
      <c r="C2402" s="31">
        <v>16510842</v>
      </c>
      <c r="D2402" s="31">
        <v>190086</v>
      </c>
      <c r="E2402" s="31" t="s">
        <v>833</v>
      </c>
      <c r="F2402" s="31" t="s">
        <v>834</v>
      </c>
      <c r="G2402" s="31" t="s">
        <v>1619</v>
      </c>
      <c r="H2402" s="31" t="s">
        <v>836</v>
      </c>
      <c r="I2402" s="31" t="s">
        <v>8221</v>
      </c>
      <c r="J2402" s="31" t="s">
        <v>8227</v>
      </c>
      <c r="K2402" s="31"/>
      <c r="N2402" s="31" t="s">
        <v>1985</v>
      </c>
    </row>
    <row r="2403" spans="1:19" x14ac:dyDescent="0.25">
      <c r="A2403" s="31" t="s">
        <v>8228</v>
      </c>
      <c r="B2403" s="31" t="s">
        <v>8229</v>
      </c>
      <c r="C2403" s="31">
        <v>16510847</v>
      </c>
      <c r="D2403" s="31">
        <v>190233</v>
      </c>
      <c r="E2403" s="31" t="s">
        <v>833</v>
      </c>
      <c r="F2403" s="31" t="s">
        <v>834</v>
      </c>
      <c r="G2403" s="31" t="s">
        <v>1619</v>
      </c>
      <c r="H2403" s="31" t="s">
        <v>836</v>
      </c>
      <c r="I2403" s="31" t="s">
        <v>8221</v>
      </c>
      <c r="J2403" s="31" t="s">
        <v>1416</v>
      </c>
      <c r="K2403" s="31"/>
      <c r="N2403" s="31" t="s">
        <v>1985</v>
      </c>
    </row>
    <row r="2404" spans="1:19" x14ac:dyDescent="0.25">
      <c r="A2404" s="31" t="s">
        <v>8230</v>
      </c>
      <c r="B2404" s="31" t="s">
        <v>8229</v>
      </c>
      <c r="C2404" s="31">
        <v>16510852</v>
      </c>
      <c r="D2404" s="31">
        <v>190336</v>
      </c>
      <c r="E2404" s="31" t="s">
        <v>833</v>
      </c>
      <c r="F2404" s="31" t="s">
        <v>834</v>
      </c>
      <c r="G2404" s="31" t="s">
        <v>1619</v>
      </c>
      <c r="H2404" s="31" t="s">
        <v>836</v>
      </c>
      <c r="I2404" s="31" t="s">
        <v>8221</v>
      </c>
      <c r="J2404" s="31" t="s">
        <v>8231</v>
      </c>
      <c r="K2404" s="31"/>
      <c r="N2404" s="31" t="s">
        <v>1985</v>
      </c>
    </row>
    <row r="2405" spans="1:19" x14ac:dyDescent="0.25">
      <c r="A2405" s="31" t="s">
        <v>8232</v>
      </c>
      <c r="B2405" s="31" t="s">
        <v>8229</v>
      </c>
      <c r="C2405" s="31">
        <v>16510857</v>
      </c>
      <c r="D2405" s="31">
        <v>190398</v>
      </c>
      <c r="E2405" s="31" t="s">
        <v>833</v>
      </c>
      <c r="F2405" s="31" t="s">
        <v>834</v>
      </c>
      <c r="G2405" s="31" t="s">
        <v>1619</v>
      </c>
      <c r="H2405" s="31" t="s">
        <v>836</v>
      </c>
      <c r="I2405" s="31" t="s">
        <v>8221</v>
      </c>
      <c r="J2405" s="31" t="s">
        <v>8233</v>
      </c>
      <c r="K2405" s="31"/>
      <c r="N2405" s="31" t="s">
        <v>8234</v>
      </c>
    </row>
    <row r="2406" spans="1:19" x14ac:dyDescent="0.25">
      <c r="A2406" s="31" t="s">
        <v>8235</v>
      </c>
      <c r="B2406" s="31" t="s">
        <v>8236</v>
      </c>
      <c r="C2406" s="31">
        <v>16510867</v>
      </c>
      <c r="D2406" s="31">
        <v>190333</v>
      </c>
      <c r="E2406" s="31" t="s">
        <v>833</v>
      </c>
      <c r="F2406" s="31" t="s">
        <v>834</v>
      </c>
      <c r="G2406" s="31" t="s">
        <v>1836</v>
      </c>
      <c r="H2406" s="31" t="s">
        <v>836</v>
      </c>
      <c r="I2406" s="31" t="s">
        <v>8136</v>
      </c>
      <c r="J2406" s="31" t="s">
        <v>8237</v>
      </c>
      <c r="K2406" s="31"/>
      <c r="N2406" s="31" t="s">
        <v>8238</v>
      </c>
      <c r="O2406" s="31" t="s">
        <v>857</v>
      </c>
      <c r="Q2406" s="31" t="s">
        <v>842</v>
      </c>
      <c r="R2406" s="31" t="s">
        <v>858</v>
      </c>
      <c r="S2406" s="31" t="s">
        <v>844</v>
      </c>
    </row>
    <row r="2407" spans="1:19" x14ac:dyDescent="0.25">
      <c r="A2407" s="31" t="s">
        <v>8239</v>
      </c>
      <c r="B2407" s="31" t="s">
        <v>8241</v>
      </c>
      <c r="C2407" s="31">
        <v>16510877</v>
      </c>
      <c r="D2407" s="31">
        <v>16509008</v>
      </c>
      <c r="E2407" s="31" t="s">
        <v>833</v>
      </c>
      <c r="F2407" s="31" t="s">
        <v>834</v>
      </c>
      <c r="G2407" s="31" t="s">
        <v>1619</v>
      </c>
      <c r="H2407" s="31" t="s">
        <v>836</v>
      </c>
      <c r="I2407" s="31" t="s">
        <v>8240</v>
      </c>
      <c r="J2407" s="31" t="s">
        <v>8242</v>
      </c>
      <c r="K2407" s="31"/>
      <c r="N2407" s="31" t="s">
        <v>8243</v>
      </c>
      <c r="O2407" s="31" t="s">
        <v>857</v>
      </c>
      <c r="Q2407" s="31" t="s">
        <v>842</v>
      </c>
      <c r="R2407" s="31" t="s">
        <v>1454</v>
      </c>
      <c r="S2407" s="31" t="s">
        <v>844</v>
      </c>
    </row>
    <row r="2408" spans="1:19" x14ac:dyDescent="0.25">
      <c r="A2408" s="31" t="s">
        <v>8244</v>
      </c>
      <c r="B2408" s="31" t="s">
        <v>8245</v>
      </c>
      <c r="C2408" s="31">
        <v>16510882</v>
      </c>
      <c r="D2408" s="31">
        <v>16509126</v>
      </c>
      <c r="E2408" s="31" t="s">
        <v>833</v>
      </c>
      <c r="F2408" s="31" t="s">
        <v>834</v>
      </c>
      <c r="G2408" s="31" t="s">
        <v>835</v>
      </c>
      <c r="H2408" s="31" t="s">
        <v>836</v>
      </c>
      <c r="I2408" s="31" t="s">
        <v>8192</v>
      </c>
      <c r="J2408" s="31" t="s">
        <v>8246</v>
      </c>
      <c r="K2408" s="31"/>
      <c r="N2408" s="31" t="s">
        <v>7732</v>
      </c>
      <c r="O2408" s="31" t="s">
        <v>857</v>
      </c>
      <c r="Q2408" s="31" t="s">
        <v>842</v>
      </c>
      <c r="R2408" s="31" t="s">
        <v>1454</v>
      </c>
      <c r="S2408" s="31" t="s">
        <v>844</v>
      </c>
    </row>
    <row r="2409" spans="1:19" x14ac:dyDescent="0.25">
      <c r="A2409" s="31" t="s">
        <v>8247</v>
      </c>
      <c r="B2409" s="31" t="s">
        <v>8248</v>
      </c>
      <c r="C2409" s="31">
        <v>16510887</v>
      </c>
      <c r="D2409" s="31">
        <v>16509242</v>
      </c>
      <c r="E2409" s="31" t="s">
        <v>833</v>
      </c>
      <c r="F2409" s="31" t="s">
        <v>834</v>
      </c>
      <c r="G2409" s="31" t="s">
        <v>835</v>
      </c>
      <c r="H2409" s="31" t="s">
        <v>836</v>
      </c>
      <c r="I2409" s="31" t="s">
        <v>8192</v>
      </c>
      <c r="J2409" s="31" t="s">
        <v>8249</v>
      </c>
      <c r="K2409" s="31"/>
      <c r="N2409" s="31" t="s">
        <v>8250</v>
      </c>
      <c r="O2409" s="31" t="s">
        <v>857</v>
      </c>
      <c r="Q2409" s="31" t="s">
        <v>842</v>
      </c>
      <c r="R2409" s="31" t="s">
        <v>1454</v>
      </c>
      <c r="S2409" s="31" t="s">
        <v>844</v>
      </c>
    </row>
    <row r="2410" spans="1:19" x14ac:dyDescent="0.25">
      <c r="A2410" s="31" t="s">
        <v>8251</v>
      </c>
      <c r="B2410" s="31" t="s">
        <v>8252</v>
      </c>
      <c r="C2410" s="31">
        <v>16510892</v>
      </c>
      <c r="D2410" s="31">
        <v>16509297</v>
      </c>
      <c r="E2410" s="31" t="s">
        <v>833</v>
      </c>
      <c r="F2410" s="31" t="s">
        <v>834</v>
      </c>
      <c r="G2410" s="31" t="s">
        <v>835</v>
      </c>
      <c r="H2410" s="31" t="s">
        <v>836</v>
      </c>
      <c r="I2410" s="31" t="s">
        <v>8192</v>
      </c>
      <c r="J2410" s="31" t="s">
        <v>8253</v>
      </c>
      <c r="K2410" s="31"/>
      <c r="N2410" s="31" t="s">
        <v>4496</v>
      </c>
      <c r="O2410" s="31" t="s">
        <v>857</v>
      </c>
      <c r="Q2410" s="31" t="s">
        <v>842</v>
      </c>
      <c r="R2410" s="31" t="s">
        <v>1454</v>
      </c>
      <c r="S2410" s="31" t="s">
        <v>844</v>
      </c>
    </row>
    <row r="2411" spans="1:19" x14ac:dyDescent="0.25">
      <c r="A2411" s="31" t="s">
        <v>8254</v>
      </c>
      <c r="B2411" s="31" t="s">
        <v>8255</v>
      </c>
      <c r="C2411" s="31">
        <v>16546224</v>
      </c>
      <c r="D2411" s="31">
        <v>16545250</v>
      </c>
      <c r="E2411" s="31" t="s">
        <v>833</v>
      </c>
      <c r="F2411" s="31" t="s">
        <v>834</v>
      </c>
      <c r="G2411" s="31" t="s">
        <v>835</v>
      </c>
      <c r="H2411" s="31" t="s">
        <v>836</v>
      </c>
      <c r="I2411" s="31" t="s">
        <v>7982</v>
      </c>
      <c r="J2411" s="31" t="s">
        <v>8256</v>
      </c>
      <c r="K2411" s="31"/>
      <c r="N2411" s="31" t="s">
        <v>8257</v>
      </c>
      <c r="O2411" s="31" t="s">
        <v>857</v>
      </c>
      <c r="Q2411" s="31" t="s">
        <v>842</v>
      </c>
      <c r="R2411" s="31" t="s">
        <v>858</v>
      </c>
      <c r="S2411" s="31" t="s">
        <v>844</v>
      </c>
    </row>
    <row r="2412" spans="1:19" x14ac:dyDescent="0.25">
      <c r="A2412" s="31" t="s">
        <v>8258</v>
      </c>
      <c r="B2412" s="31" t="s">
        <v>8260</v>
      </c>
      <c r="C2412" s="31">
        <v>16546229</v>
      </c>
      <c r="D2412" s="31">
        <v>16545346</v>
      </c>
      <c r="E2412" s="31" t="s">
        <v>833</v>
      </c>
      <c r="F2412" s="31" t="s">
        <v>834</v>
      </c>
      <c r="G2412" s="31" t="s">
        <v>835</v>
      </c>
      <c r="H2412" s="31" t="s">
        <v>836</v>
      </c>
      <c r="I2412" s="31" t="s">
        <v>8259</v>
      </c>
      <c r="J2412" s="31" t="s">
        <v>8261</v>
      </c>
      <c r="K2412" s="31"/>
      <c r="N2412" s="31" t="s">
        <v>8262</v>
      </c>
      <c r="O2412" s="31" t="s">
        <v>857</v>
      </c>
      <c r="Q2412" s="31" t="s">
        <v>842</v>
      </c>
      <c r="R2412" s="31" t="s">
        <v>1454</v>
      </c>
      <c r="S2412" s="31" t="s">
        <v>844</v>
      </c>
    </row>
    <row r="2413" spans="1:19" x14ac:dyDescent="0.25">
      <c r="A2413" s="31" t="s">
        <v>8263</v>
      </c>
      <c r="B2413" s="31" t="s">
        <v>8264</v>
      </c>
      <c r="C2413" s="31">
        <v>16546254</v>
      </c>
      <c r="D2413" s="31">
        <v>16546144</v>
      </c>
      <c r="E2413" s="31" t="s">
        <v>833</v>
      </c>
      <c r="F2413" s="31" t="s">
        <v>834</v>
      </c>
      <c r="G2413" s="31" t="s">
        <v>835</v>
      </c>
      <c r="H2413" s="31" t="s">
        <v>836</v>
      </c>
      <c r="I2413" s="31" t="s">
        <v>8259</v>
      </c>
      <c r="J2413" s="31" t="s">
        <v>8265</v>
      </c>
      <c r="K2413" s="31"/>
      <c r="N2413" s="31" t="s">
        <v>8266</v>
      </c>
      <c r="O2413" s="31" t="s">
        <v>857</v>
      </c>
      <c r="Q2413" s="31" t="s">
        <v>842</v>
      </c>
      <c r="R2413" s="31" t="s">
        <v>1454</v>
      </c>
      <c r="S2413" s="31" t="s">
        <v>844</v>
      </c>
    </row>
    <row r="2414" spans="1:19" x14ac:dyDescent="0.25">
      <c r="A2414" s="31" t="s">
        <v>8267</v>
      </c>
      <c r="B2414" s="31" t="s">
        <v>8268</v>
      </c>
      <c r="C2414" s="31">
        <v>16546259</v>
      </c>
      <c r="D2414" s="31">
        <v>16545164</v>
      </c>
      <c r="E2414" s="31" t="s">
        <v>833</v>
      </c>
      <c r="F2414" s="31" t="s">
        <v>834</v>
      </c>
      <c r="G2414" s="31" t="s">
        <v>835</v>
      </c>
      <c r="H2414" s="31" t="s">
        <v>836</v>
      </c>
      <c r="I2414" s="31" t="s">
        <v>1969</v>
      </c>
      <c r="J2414" s="31" t="s">
        <v>2850</v>
      </c>
      <c r="K2414" s="31"/>
      <c r="N2414" s="31" t="s">
        <v>8269</v>
      </c>
      <c r="O2414" s="31" t="s">
        <v>857</v>
      </c>
      <c r="Q2414" s="31" t="s">
        <v>842</v>
      </c>
      <c r="R2414" s="31" t="s">
        <v>858</v>
      </c>
      <c r="S2414" s="31" t="s">
        <v>844</v>
      </c>
    </row>
    <row r="2415" spans="1:19" x14ac:dyDescent="0.25">
      <c r="A2415" s="31" t="s">
        <v>8270</v>
      </c>
      <c r="B2415" s="31" t="s">
        <v>8264</v>
      </c>
      <c r="C2415" s="31">
        <v>16546264</v>
      </c>
      <c r="D2415" s="31">
        <v>16546023</v>
      </c>
      <c r="E2415" s="31" t="s">
        <v>833</v>
      </c>
      <c r="F2415" s="31" t="s">
        <v>834</v>
      </c>
      <c r="G2415" s="31" t="s">
        <v>835</v>
      </c>
      <c r="H2415" s="31" t="s">
        <v>836</v>
      </c>
      <c r="I2415" s="31" t="s">
        <v>8259</v>
      </c>
      <c r="J2415" s="31" t="s">
        <v>8271</v>
      </c>
      <c r="K2415" s="31"/>
      <c r="N2415" s="31" t="s">
        <v>1295</v>
      </c>
    </row>
    <row r="2416" spans="1:19" x14ac:dyDescent="0.25">
      <c r="A2416" s="31" t="s">
        <v>8272</v>
      </c>
      <c r="B2416" s="31" t="s">
        <v>8273</v>
      </c>
      <c r="C2416" s="31">
        <v>16546282</v>
      </c>
      <c r="D2416" s="31">
        <v>16545086</v>
      </c>
      <c r="E2416" s="31" t="s">
        <v>833</v>
      </c>
      <c r="F2416" s="31" t="s">
        <v>834</v>
      </c>
      <c r="G2416" s="31" t="s">
        <v>835</v>
      </c>
      <c r="H2416" s="31" t="s">
        <v>836</v>
      </c>
      <c r="I2416" s="31" t="s">
        <v>1969</v>
      </c>
      <c r="J2416" s="31" t="s">
        <v>8006</v>
      </c>
      <c r="K2416" s="31"/>
      <c r="N2416" s="31" t="s">
        <v>3266</v>
      </c>
      <c r="O2416" s="31" t="s">
        <v>857</v>
      </c>
      <c r="Q2416" s="31" t="s">
        <v>842</v>
      </c>
      <c r="R2416" s="31" t="s">
        <v>858</v>
      </c>
      <c r="S2416" s="31" t="s">
        <v>844</v>
      </c>
    </row>
    <row r="2417" spans="1:19" x14ac:dyDescent="0.25">
      <c r="A2417" s="31" t="s">
        <v>8274</v>
      </c>
      <c r="B2417" s="31" t="s">
        <v>8275</v>
      </c>
      <c r="C2417" s="31">
        <v>16643997</v>
      </c>
      <c r="D2417" s="31">
        <v>190070</v>
      </c>
      <c r="E2417" s="31" t="s">
        <v>833</v>
      </c>
      <c r="F2417" s="31" t="s">
        <v>834</v>
      </c>
      <c r="G2417" s="31" t="s">
        <v>835</v>
      </c>
      <c r="H2417" s="31" t="s">
        <v>836</v>
      </c>
      <c r="I2417" s="31" t="s">
        <v>3207</v>
      </c>
      <c r="J2417" s="31" t="s">
        <v>8276</v>
      </c>
      <c r="K2417" s="31"/>
      <c r="N2417" s="31" t="s">
        <v>1446</v>
      </c>
    </row>
    <row r="2418" spans="1:19" x14ac:dyDescent="0.25">
      <c r="A2418" s="31" t="s">
        <v>8277</v>
      </c>
      <c r="B2418" s="31" t="s">
        <v>8278</v>
      </c>
      <c r="C2418" s="31">
        <v>16644007</v>
      </c>
      <c r="D2418" s="31">
        <v>195098</v>
      </c>
      <c r="E2418" s="31" t="s">
        <v>833</v>
      </c>
      <c r="F2418" s="31" t="s">
        <v>834</v>
      </c>
      <c r="G2418" s="31" t="s">
        <v>835</v>
      </c>
      <c r="H2418" s="31" t="s">
        <v>836</v>
      </c>
      <c r="I2418" s="31" t="s">
        <v>3207</v>
      </c>
      <c r="J2418" s="31" t="s">
        <v>8279</v>
      </c>
      <c r="K2418" s="31"/>
      <c r="N2418" s="31" t="s">
        <v>8280</v>
      </c>
      <c r="O2418" s="31" t="s">
        <v>857</v>
      </c>
      <c r="Q2418" s="31" t="s">
        <v>842</v>
      </c>
      <c r="R2418" s="31" t="s">
        <v>1454</v>
      </c>
      <c r="S2418" s="31" t="s">
        <v>844</v>
      </c>
    </row>
    <row r="2419" spans="1:19" x14ac:dyDescent="0.25">
      <c r="A2419" s="31" t="s">
        <v>8281</v>
      </c>
      <c r="B2419" s="31" t="s">
        <v>8282</v>
      </c>
      <c r="C2419" s="31">
        <v>16644022</v>
      </c>
      <c r="D2419" s="31">
        <v>190432</v>
      </c>
      <c r="E2419" s="31" t="s">
        <v>833</v>
      </c>
      <c r="F2419" s="31" t="s">
        <v>834</v>
      </c>
      <c r="G2419" s="31" t="s">
        <v>835</v>
      </c>
      <c r="H2419" s="31" t="s">
        <v>836</v>
      </c>
      <c r="I2419" s="31" t="s">
        <v>8192</v>
      </c>
      <c r="J2419" s="31" t="s">
        <v>8283</v>
      </c>
      <c r="K2419" s="31"/>
      <c r="N2419" s="31" t="s">
        <v>8284</v>
      </c>
      <c r="O2419" s="31" t="s">
        <v>857</v>
      </c>
      <c r="Q2419" s="31" t="s">
        <v>842</v>
      </c>
      <c r="R2419" s="31" t="s">
        <v>1454</v>
      </c>
      <c r="S2419" s="31" t="s">
        <v>844</v>
      </c>
    </row>
    <row r="2420" spans="1:19" x14ac:dyDescent="0.25">
      <c r="A2420" s="31" t="s">
        <v>8285</v>
      </c>
      <c r="B2420" s="31" t="s">
        <v>8287</v>
      </c>
      <c r="C2420" s="31">
        <v>16644027</v>
      </c>
      <c r="D2420" s="31">
        <v>198561</v>
      </c>
      <c r="E2420" s="31" t="s">
        <v>833</v>
      </c>
      <c r="F2420" s="31" t="s">
        <v>834</v>
      </c>
      <c r="G2420" s="31" t="s">
        <v>835</v>
      </c>
      <c r="H2420" s="31" t="s">
        <v>836</v>
      </c>
      <c r="I2420" s="31" t="s">
        <v>8286</v>
      </c>
      <c r="J2420" s="31" t="s">
        <v>8288</v>
      </c>
      <c r="K2420" s="31"/>
      <c r="N2420" s="31" t="s">
        <v>1280</v>
      </c>
      <c r="O2420" s="31" t="s">
        <v>857</v>
      </c>
      <c r="Q2420" s="31" t="s">
        <v>842</v>
      </c>
      <c r="R2420" s="31" t="s">
        <v>1454</v>
      </c>
      <c r="S2420" s="31" t="s">
        <v>844</v>
      </c>
    </row>
    <row r="2421" spans="1:19" x14ac:dyDescent="0.25">
      <c r="A2421" s="31" t="s">
        <v>8289</v>
      </c>
      <c r="B2421" s="31" t="s">
        <v>8291</v>
      </c>
      <c r="C2421" s="31">
        <v>16644032</v>
      </c>
      <c r="D2421" s="31">
        <v>198670</v>
      </c>
      <c r="E2421" s="31" t="s">
        <v>833</v>
      </c>
      <c r="F2421" s="31" t="s">
        <v>834</v>
      </c>
      <c r="G2421" s="31" t="s">
        <v>835</v>
      </c>
      <c r="H2421" s="31" t="s">
        <v>836</v>
      </c>
      <c r="I2421" s="31" t="s">
        <v>8290</v>
      </c>
      <c r="J2421" s="31" t="s">
        <v>1535</v>
      </c>
      <c r="K2421" s="31"/>
      <c r="N2421" s="31" t="s">
        <v>8292</v>
      </c>
      <c r="O2421" s="31" t="s">
        <v>857</v>
      </c>
      <c r="Q2421" s="31" t="s">
        <v>842</v>
      </c>
      <c r="R2421" s="31" t="s">
        <v>1454</v>
      </c>
      <c r="S2421" s="31" t="s">
        <v>844</v>
      </c>
    </row>
    <row r="2422" spans="1:19" x14ac:dyDescent="0.25">
      <c r="A2422" s="31" t="s">
        <v>8293</v>
      </c>
      <c r="B2422" s="31" t="s">
        <v>8295</v>
      </c>
      <c r="C2422" s="31">
        <v>16750082</v>
      </c>
      <c r="D2422" s="31">
        <v>16749571</v>
      </c>
      <c r="E2422" s="31" t="s">
        <v>833</v>
      </c>
      <c r="F2422" s="31" t="s">
        <v>834</v>
      </c>
      <c r="G2422" s="31" t="s">
        <v>835</v>
      </c>
      <c r="H2422" s="31" t="s">
        <v>836</v>
      </c>
      <c r="I2422" s="31" t="s">
        <v>8294</v>
      </c>
      <c r="J2422" s="31" t="s">
        <v>4785</v>
      </c>
      <c r="K2422" s="31"/>
      <c r="N2422" s="31" t="s">
        <v>8296</v>
      </c>
      <c r="O2422" s="31" t="s">
        <v>857</v>
      </c>
      <c r="Q2422" s="31" t="s">
        <v>842</v>
      </c>
      <c r="R2422" s="31" t="s">
        <v>858</v>
      </c>
      <c r="S2422" s="31" t="s">
        <v>844</v>
      </c>
    </row>
    <row r="2423" spans="1:19" x14ac:dyDescent="0.25">
      <c r="A2423" s="31" t="s">
        <v>8297</v>
      </c>
      <c r="B2423" s="31" t="s">
        <v>8295</v>
      </c>
      <c r="C2423" s="31">
        <v>16750102</v>
      </c>
      <c r="D2423" s="31">
        <v>16749725</v>
      </c>
      <c r="E2423" s="31" t="s">
        <v>833</v>
      </c>
      <c r="F2423" s="31" t="s">
        <v>834</v>
      </c>
      <c r="G2423" s="31" t="s">
        <v>835</v>
      </c>
      <c r="H2423" s="31" t="s">
        <v>836</v>
      </c>
      <c r="I2423" s="31" t="s">
        <v>8294</v>
      </c>
      <c r="J2423" s="31" t="s">
        <v>8298</v>
      </c>
      <c r="K2423" s="31"/>
      <c r="N2423" s="31" t="s">
        <v>5416</v>
      </c>
    </row>
    <row r="2424" spans="1:19" x14ac:dyDescent="0.25">
      <c r="A2424" s="31" t="s">
        <v>8299</v>
      </c>
      <c r="B2424" s="31" t="s">
        <v>8215</v>
      </c>
      <c r="C2424" s="31">
        <v>16781758</v>
      </c>
      <c r="D2424" s="31">
        <v>190143</v>
      </c>
      <c r="E2424" s="31" t="s">
        <v>833</v>
      </c>
      <c r="F2424" s="31" t="s">
        <v>834</v>
      </c>
      <c r="G2424" s="31" t="s">
        <v>3188</v>
      </c>
      <c r="H2424" s="31" t="s">
        <v>836</v>
      </c>
      <c r="I2424" s="31" t="s">
        <v>8214</v>
      </c>
      <c r="J2424" s="31" t="s">
        <v>5979</v>
      </c>
      <c r="K2424" s="31"/>
      <c r="N2424" s="31" t="s">
        <v>2382</v>
      </c>
    </row>
    <row r="2425" spans="1:19" x14ac:dyDescent="0.25">
      <c r="A2425" s="31" t="s">
        <v>8300</v>
      </c>
      <c r="B2425" s="31" t="s">
        <v>7965</v>
      </c>
      <c r="C2425" s="31">
        <v>16781763</v>
      </c>
      <c r="D2425" s="31">
        <v>190175</v>
      </c>
      <c r="E2425" s="31" t="s">
        <v>833</v>
      </c>
      <c r="F2425" s="31" t="s">
        <v>834</v>
      </c>
      <c r="G2425" s="31" t="s">
        <v>7963</v>
      </c>
      <c r="H2425" s="31" t="s">
        <v>836</v>
      </c>
      <c r="I2425" s="31" t="s">
        <v>7964</v>
      </c>
      <c r="J2425" s="31" t="s">
        <v>8301</v>
      </c>
      <c r="K2425" s="31"/>
      <c r="N2425" s="31" t="s">
        <v>8302</v>
      </c>
      <c r="O2425" s="31" t="s">
        <v>857</v>
      </c>
      <c r="Q2425" s="31" t="s">
        <v>842</v>
      </c>
      <c r="R2425" s="31" t="s">
        <v>858</v>
      </c>
      <c r="S2425" s="31" t="s">
        <v>844</v>
      </c>
    </row>
    <row r="2426" spans="1:19" x14ac:dyDescent="0.25">
      <c r="A2426" s="31" t="s">
        <v>8303</v>
      </c>
      <c r="B2426" s="31" t="s">
        <v>8304</v>
      </c>
      <c r="C2426" s="31">
        <v>16781768</v>
      </c>
      <c r="D2426" s="31">
        <v>16750728</v>
      </c>
      <c r="E2426" s="31" t="s">
        <v>833</v>
      </c>
      <c r="F2426" s="31" t="s">
        <v>834</v>
      </c>
      <c r="G2426" s="31" t="s">
        <v>835</v>
      </c>
      <c r="H2426" s="31" t="s">
        <v>836</v>
      </c>
      <c r="I2426" s="31" t="s">
        <v>2091</v>
      </c>
      <c r="J2426" s="31" t="s">
        <v>2136</v>
      </c>
      <c r="K2426" s="31"/>
      <c r="N2426" s="31" t="s">
        <v>1564</v>
      </c>
    </row>
    <row r="2427" spans="1:19" x14ac:dyDescent="0.25">
      <c r="A2427" s="31" t="s">
        <v>8305</v>
      </c>
      <c r="B2427" s="31" t="s">
        <v>8306</v>
      </c>
      <c r="C2427" s="31">
        <v>16781843</v>
      </c>
      <c r="D2427" s="31">
        <v>16759242</v>
      </c>
      <c r="E2427" s="31" t="s">
        <v>833</v>
      </c>
      <c r="F2427" s="31" t="s">
        <v>834</v>
      </c>
      <c r="G2427" s="31" t="s">
        <v>835</v>
      </c>
      <c r="H2427" s="31" t="s">
        <v>836</v>
      </c>
      <c r="I2427" s="31" t="s">
        <v>2091</v>
      </c>
      <c r="J2427" s="31" t="s">
        <v>3196</v>
      </c>
      <c r="K2427" s="31"/>
      <c r="N2427" s="31" t="s">
        <v>8307</v>
      </c>
      <c r="O2427" s="31" t="s">
        <v>857</v>
      </c>
      <c r="Q2427" s="31" t="s">
        <v>842</v>
      </c>
      <c r="R2427" s="31" t="s">
        <v>858</v>
      </c>
      <c r="S2427" s="31" t="s">
        <v>844</v>
      </c>
    </row>
    <row r="2428" spans="1:19" x14ac:dyDescent="0.25">
      <c r="A2428" s="31" t="s">
        <v>8308</v>
      </c>
      <c r="B2428" s="31" t="s">
        <v>8309</v>
      </c>
      <c r="C2428" s="31">
        <v>16781848</v>
      </c>
      <c r="D2428" s="31">
        <v>16759321</v>
      </c>
      <c r="E2428" s="31" t="s">
        <v>833</v>
      </c>
      <c r="F2428" s="31" t="s">
        <v>834</v>
      </c>
      <c r="G2428" s="31" t="s">
        <v>835</v>
      </c>
      <c r="H2428" s="31" t="s">
        <v>836</v>
      </c>
      <c r="I2428" s="31" t="s">
        <v>2091</v>
      </c>
      <c r="J2428" s="31" t="s">
        <v>8310</v>
      </c>
      <c r="K2428" s="31"/>
      <c r="N2428" s="31" t="s">
        <v>2421</v>
      </c>
      <c r="O2428" s="31" t="s">
        <v>857</v>
      </c>
      <c r="Q2428" s="31" t="s">
        <v>842</v>
      </c>
      <c r="R2428" s="31" t="s">
        <v>858</v>
      </c>
      <c r="S2428" s="31" t="s">
        <v>844</v>
      </c>
    </row>
    <row r="2429" spans="1:19" x14ac:dyDescent="0.25">
      <c r="A2429" s="31" t="s">
        <v>8311</v>
      </c>
      <c r="B2429" s="31" t="s">
        <v>2092</v>
      </c>
      <c r="C2429" s="31">
        <v>16781853</v>
      </c>
      <c r="D2429" s="31">
        <v>16759340</v>
      </c>
      <c r="E2429" s="31" t="s">
        <v>833</v>
      </c>
      <c r="F2429" s="31" t="s">
        <v>834</v>
      </c>
      <c r="G2429" s="31" t="s">
        <v>835</v>
      </c>
      <c r="H2429" s="31" t="s">
        <v>836</v>
      </c>
      <c r="I2429" s="31" t="s">
        <v>2091</v>
      </c>
      <c r="J2429" s="31" t="s">
        <v>8312</v>
      </c>
      <c r="K2429" s="31"/>
      <c r="N2429" s="31" t="s">
        <v>8313</v>
      </c>
      <c r="O2429" s="31" t="s">
        <v>857</v>
      </c>
      <c r="Q2429" s="31" t="s">
        <v>842</v>
      </c>
      <c r="R2429" s="31" t="s">
        <v>858</v>
      </c>
      <c r="S2429" s="31" t="s">
        <v>844</v>
      </c>
    </row>
    <row r="2430" spans="1:19" x14ac:dyDescent="0.25">
      <c r="A2430" s="31" t="s">
        <v>8314</v>
      </c>
      <c r="B2430" s="31" t="s">
        <v>2092</v>
      </c>
      <c r="C2430" s="31">
        <v>16781868</v>
      </c>
      <c r="D2430" s="31">
        <v>16759357</v>
      </c>
      <c r="E2430" s="31" t="s">
        <v>833</v>
      </c>
      <c r="F2430" s="31" t="s">
        <v>834</v>
      </c>
      <c r="G2430" s="31" t="s">
        <v>835</v>
      </c>
      <c r="H2430" s="31" t="s">
        <v>836</v>
      </c>
      <c r="I2430" s="31" t="s">
        <v>2091</v>
      </c>
      <c r="J2430" s="31" t="s">
        <v>2207</v>
      </c>
      <c r="K2430" s="31"/>
      <c r="N2430" s="31" t="s">
        <v>8315</v>
      </c>
      <c r="O2430" s="31" t="s">
        <v>857</v>
      </c>
      <c r="Q2430" s="31" t="s">
        <v>842</v>
      </c>
      <c r="R2430" s="31" t="s">
        <v>858</v>
      </c>
      <c r="S2430" s="31" t="s">
        <v>844</v>
      </c>
    </row>
    <row r="2431" spans="1:19" x14ac:dyDescent="0.25">
      <c r="A2431" s="31" t="s">
        <v>8316</v>
      </c>
      <c r="B2431" s="31" t="s">
        <v>8207</v>
      </c>
      <c r="C2431" s="31">
        <v>16781893</v>
      </c>
      <c r="D2431" s="31">
        <v>16759518</v>
      </c>
      <c r="E2431" s="31" t="s">
        <v>833</v>
      </c>
      <c r="F2431" s="31" t="s">
        <v>834</v>
      </c>
      <c r="G2431" s="31" t="s">
        <v>835</v>
      </c>
      <c r="H2431" s="31" t="s">
        <v>836</v>
      </c>
      <c r="I2431" s="31" t="s">
        <v>2091</v>
      </c>
      <c r="J2431" s="31" t="s">
        <v>8317</v>
      </c>
      <c r="K2431" s="31"/>
      <c r="N2431" s="31" t="s">
        <v>2351</v>
      </c>
    </row>
    <row r="2432" spans="1:19" x14ac:dyDescent="0.25">
      <c r="A2432" s="31" t="s">
        <v>8318</v>
      </c>
      <c r="B2432" s="31" t="s">
        <v>8207</v>
      </c>
      <c r="C2432" s="31">
        <v>16781898</v>
      </c>
      <c r="D2432" s="31">
        <v>16759535</v>
      </c>
      <c r="E2432" s="31" t="s">
        <v>833</v>
      </c>
      <c r="F2432" s="31" t="s">
        <v>834</v>
      </c>
      <c r="G2432" s="31" t="s">
        <v>835</v>
      </c>
      <c r="H2432" s="31" t="s">
        <v>836</v>
      </c>
      <c r="I2432" s="31" t="s">
        <v>2091</v>
      </c>
      <c r="J2432" s="31" t="s">
        <v>8319</v>
      </c>
      <c r="K2432" s="31"/>
      <c r="N2432" s="31" t="s">
        <v>1855</v>
      </c>
      <c r="O2432" s="31" t="s">
        <v>857</v>
      </c>
      <c r="Q2432" s="31" t="s">
        <v>842</v>
      </c>
      <c r="R2432" s="31" t="s">
        <v>858</v>
      </c>
      <c r="S2432" s="31" t="s">
        <v>844</v>
      </c>
    </row>
    <row r="2433" spans="1:19" x14ac:dyDescent="0.25">
      <c r="A2433" s="31" t="s">
        <v>8320</v>
      </c>
      <c r="B2433" s="31" t="s">
        <v>8207</v>
      </c>
      <c r="C2433" s="31">
        <v>16781913</v>
      </c>
      <c r="D2433" s="31">
        <v>16759556</v>
      </c>
      <c r="E2433" s="31" t="s">
        <v>833</v>
      </c>
      <c r="F2433" s="31" t="s">
        <v>834</v>
      </c>
      <c r="G2433" s="31" t="s">
        <v>835</v>
      </c>
      <c r="H2433" s="31" t="s">
        <v>836</v>
      </c>
      <c r="I2433" s="31" t="s">
        <v>2091</v>
      </c>
      <c r="J2433" s="31" t="s">
        <v>8321</v>
      </c>
      <c r="K2433" s="31"/>
      <c r="N2433" s="31" t="s">
        <v>8322</v>
      </c>
      <c r="O2433" s="31" t="s">
        <v>857</v>
      </c>
      <c r="Q2433" s="31" t="s">
        <v>842</v>
      </c>
      <c r="R2433" s="31" t="s">
        <v>858</v>
      </c>
      <c r="S2433" s="31" t="s">
        <v>844</v>
      </c>
    </row>
    <row r="2434" spans="1:19" x14ac:dyDescent="0.25">
      <c r="A2434" s="31" t="s">
        <v>8323</v>
      </c>
      <c r="B2434" s="31" t="s">
        <v>8207</v>
      </c>
      <c r="C2434" s="31">
        <v>16781918</v>
      </c>
      <c r="D2434" s="31">
        <v>16759559</v>
      </c>
      <c r="E2434" s="31" t="s">
        <v>833</v>
      </c>
      <c r="F2434" s="31" t="s">
        <v>834</v>
      </c>
      <c r="G2434" s="31" t="s">
        <v>835</v>
      </c>
      <c r="H2434" s="31" t="s">
        <v>836</v>
      </c>
      <c r="I2434" s="31" t="s">
        <v>2091</v>
      </c>
      <c r="J2434" s="31" t="s">
        <v>8324</v>
      </c>
      <c r="K2434" s="31"/>
      <c r="N2434" s="31" t="s">
        <v>1855</v>
      </c>
      <c r="O2434" s="31" t="s">
        <v>857</v>
      </c>
      <c r="Q2434" s="31" t="s">
        <v>842</v>
      </c>
      <c r="R2434" s="31" t="s">
        <v>858</v>
      </c>
      <c r="S2434" s="31" t="s">
        <v>844</v>
      </c>
    </row>
    <row r="2435" spans="1:19" x14ac:dyDescent="0.25">
      <c r="A2435" s="31" t="s">
        <v>8325</v>
      </c>
      <c r="B2435" s="31" t="s">
        <v>8326</v>
      </c>
      <c r="C2435" s="31">
        <v>16781953</v>
      </c>
      <c r="D2435" s="31">
        <v>16765076</v>
      </c>
      <c r="E2435" s="31" t="s">
        <v>833</v>
      </c>
      <c r="F2435" s="31" t="s">
        <v>834</v>
      </c>
      <c r="G2435" s="31" t="s">
        <v>3188</v>
      </c>
      <c r="H2435" s="31" t="s">
        <v>836</v>
      </c>
      <c r="I2435" s="31" t="s">
        <v>4412</v>
      </c>
      <c r="J2435" s="31" t="s">
        <v>8327</v>
      </c>
      <c r="K2435" s="31"/>
      <c r="N2435" s="31" t="s">
        <v>8142</v>
      </c>
      <c r="O2435" s="31" t="s">
        <v>857</v>
      </c>
      <c r="Q2435" s="31" t="s">
        <v>842</v>
      </c>
      <c r="R2435" s="31" t="s">
        <v>858</v>
      </c>
      <c r="S2435" s="31" t="s">
        <v>844</v>
      </c>
    </row>
    <row r="2436" spans="1:19" x14ac:dyDescent="0.25">
      <c r="A2436" s="31" t="s">
        <v>8328</v>
      </c>
      <c r="B2436" s="31" t="s">
        <v>8329</v>
      </c>
      <c r="C2436" s="31">
        <v>16781963</v>
      </c>
      <c r="D2436" s="31">
        <v>16765190</v>
      </c>
      <c r="E2436" s="31" t="s">
        <v>833</v>
      </c>
      <c r="F2436" s="31" t="s">
        <v>834</v>
      </c>
      <c r="G2436" s="31" t="s">
        <v>3188</v>
      </c>
      <c r="H2436" s="31" t="s">
        <v>836</v>
      </c>
      <c r="I2436" s="31" t="s">
        <v>7955</v>
      </c>
      <c r="J2436" s="31" t="s">
        <v>8330</v>
      </c>
      <c r="K2436" s="31"/>
      <c r="N2436" s="31" t="s">
        <v>8219</v>
      </c>
      <c r="O2436" s="31" t="s">
        <v>857</v>
      </c>
      <c r="Q2436" s="31" t="s">
        <v>842</v>
      </c>
      <c r="R2436" s="31" t="s">
        <v>858</v>
      </c>
      <c r="S2436" s="31" t="s">
        <v>844</v>
      </c>
    </row>
    <row r="2437" spans="1:19" x14ac:dyDescent="0.25">
      <c r="A2437" s="31" t="s">
        <v>8331</v>
      </c>
      <c r="B2437" s="31" t="s">
        <v>8332</v>
      </c>
      <c r="C2437" s="31">
        <v>16781968</v>
      </c>
      <c r="D2437" s="31">
        <v>16765697</v>
      </c>
      <c r="E2437" s="31" t="s">
        <v>833</v>
      </c>
      <c r="F2437" s="31" t="s">
        <v>834</v>
      </c>
      <c r="G2437" s="31" t="s">
        <v>3188</v>
      </c>
      <c r="H2437" s="31" t="s">
        <v>836</v>
      </c>
      <c r="I2437" s="31" t="s">
        <v>7955</v>
      </c>
      <c r="J2437" s="31" t="s">
        <v>8333</v>
      </c>
      <c r="K2437" s="31"/>
      <c r="N2437" s="31" t="s">
        <v>1985</v>
      </c>
    </row>
    <row r="2438" spans="1:19" x14ac:dyDescent="0.25">
      <c r="A2438" s="31" t="s">
        <v>8334</v>
      </c>
      <c r="B2438" s="31" t="s">
        <v>8332</v>
      </c>
      <c r="C2438" s="31">
        <v>16781978</v>
      </c>
      <c r="D2438" s="31">
        <v>16765806</v>
      </c>
      <c r="E2438" s="31" t="s">
        <v>833</v>
      </c>
      <c r="F2438" s="31" t="s">
        <v>834</v>
      </c>
      <c r="G2438" s="31" t="s">
        <v>3188</v>
      </c>
      <c r="H2438" s="31" t="s">
        <v>836</v>
      </c>
      <c r="I2438" s="31" t="s">
        <v>7955</v>
      </c>
      <c r="J2438" s="31" t="s">
        <v>8335</v>
      </c>
      <c r="K2438" s="31"/>
      <c r="N2438" s="31" t="s">
        <v>8243</v>
      </c>
      <c r="O2438" s="31" t="s">
        <v>857</v>
      </c>
      <c r="Q2438" s="31" t="s">
        <v>842</v>
      </c>
      <c r="R2438" s="31" t="s">
        <v>858</v>
      </c>
      <c r="S2438" s="31" t="s">
        <v>844</v>
      </c>
    </row>
    <row r="2439" spans="1:19" x14ac:dyDescent="0.25">
      <c r="A2439" s="31" t="s">
        <v>8336</v>
      </c>
      <c r="B2439" s="31" t="s">
        <v>8215</v>
      </c>
      <c r="C2439" s="31">
        <v>16782008</v>
      </c>
      <c r="D2439" s="31">
        <v>16777242</v>
      </c>
      <c r="E2439" s="31" t="s">
        <v>833</v>
      </c>
      <c r="F2439" s="31" t="s">
        <v>834</v>
      </c>
      <c r="G2439" s="31" t="s">
        <v>3188</v>
      </c>
      <c r="H2439" s="31" t="s">
        <v>836</v>
      </c>
      <c r="I2439" s="31" t="s">
        <v>8214</v>
      </c>
      <c r="J2439" s="31" t="s">
        <v>8337</v>
      </c>
      <c r="K2439" s="31"/>
      <c r="N2439" s="31" t="s">
        <v>2382</v>
      </c>
    </row>
    <row r="2440" spans="1:19" x14ac:dyDescent="0.25">
      <c r="A2440" s="31" t="s">
        <v>8338</v>
      </c>
      <c r="B2440" s="31" t="s">
        <v>8215</v>
      </c>
      <c r="C2440" s="31">
        <v>16782033</v>
      </c>
      <c r="D2440" s="31">
        <v>16777353</v>
      </c>
      <c r="E2440" s="31" t="s">
        <v>833</v>
      </c>
      <c r="F2440" s="31" t="s">
        <v>834</v>
      </c>
      <c r="G2440" s="31" t="s">
        <v>3188</v>
      </c>
      <c r="H2440" s="31" t="s">
        <v>836</v>
      </c>
      <c r="I2440" s="31" t="s">
        <v>8214</v>
      </c>
      <c r="J2440" s="31" t="s">
        <v>8339</v>
      </c>
      <c r="K2440" s="31"/>
      <c r="N2440" s="31" t="s">
        <v>1446</v>
      </c>
    </row>
    <row r="2441" spans="1:19" x14ac:dyDescent="0.25">
      <c r="A2441" s="31" t="s">
        <v>8340</v>
      </c>
      <c r="B2441" s="31" t="s">
        <v>8215</v>
      </c>
      <c r="C2441" s="31">
        <v>16782043</v>
      </c>
      <c r="D2441" s="31">
        <v>16777371</v>
      </c>
      <c r="E2441" s="31" t="s">
        <v>833</v>
      </c>
      <c r="F2441" s="31" t="s">
        <v>834</v>
      </c>
      <c r="G2441" s="31" t="s">
        <v>3188</v>
      </c>
      <c r="H2441" s="31" t="s">
        <v>836</v>
      </c>
      <c r="I2441" s="31" t="s">
        <v>8214</v>
      </c>
      <c r="J2441" s="31" t="s">
        <v>8341</v>
      </c>
      <c r="K2441" s="31"/>
      <c r="N2441" s="31" t="s">
        <v>8342</v>
      </c>
      <c r="O2441" s="31" t="s">
        <v>857</v>
      </c>
      <c r="Q2441" s="31" t="s">
        <v>842</v>
      </c>
      <c r="R2441" s="31" t="s">
        <v>858</v>
      </c>
      <c r="S2441" s="31" t="s">
        <v>844</v>
      </c>
    </row>
    <row r="2442" spans="1:19" x14ac:dyDescent="0.25">
      <c r="A2442" s="31" t="s">
        <v>8343</v>
      </c>
      <c r="B2442" s="31" t="s">
        <v>8344</v>
      </c>
      <c r="C2442" s="31">
        <v>16782053</v>
      </c>
      <c r="D2442" s="31">
        <v>16777804</v>
      </c>
      <c r="E2442" s="31" t="s">
        <v>833</v>
      </c>
      <c r="F2442" s="31" t="s">
        <v>834</v>
      </c>
      <c r="G2442" s="31" t="s">
        <v>3188</v>
      </c>
      <c r="H2442" s="31" t="s">
        <v>836</v>
      </c>
      <c r="I2442" s="31" t="s">
        <v>3189</v>
      </c>
      <c r="J2442" s="31" t="s">
        <v>8345</v>
      </c>
      <c r="K2442" s="31"/>
      <c r="N2442" s="31" t="s">
        <v>1295</v>
      </c>
    </row>
    <row r="2443" spans="1:19" x14ac:dyDescent="0.25">
      <c r="A2443" s="31" t="s">
        <v>8346</v>
      </c>
      <c r="B2443" s="31" t="s">
        <v>7960</v>
      </c>
      <c r="C2443" s="31">
        <v>16782078</v>
      </c>
      <c r="D2443" s="31">
        <v>16778128</v>
      </c>
      <c r="E2443" s="31" t="s">
        <v>833</v>
      </c>
      <c r="F2443" s="31" t="s">
        <v>834</v>
      </c>
      <c r="G2443" s="31" t="s">
        <v>3188</v>
      </c>
      <c r="H2443" s="31" t="s">
        <v>836</v>
      </c>
      <c r="I2443" s="31" t="s">
        <v>3189</v>
      </c>
      <c r="J2443" s="31" t="s">
        <v>8347</v>
      </c>
      <c r="K2443" s="31"/>
      <c r="N2443" s="31" t="s">
        <v>1280</v>
      </c>
      <c r="O2443" s="31" t="s">
        <v>857</v>
      </c>
      <c r="Q2443" s="31" t="s">
        <v>842</v>
      </c>
      <c r="R2443" s="31" t="s">
        <v>858</v>
      </c>
      <c r="S2443" s="31" t="s">
        <v>844</v>
      </c>
    </row>
    <row r="2444" spans="1:19" x14ac:dyDescent="0.25">
      <c r="A2444" s="31" t="s">
        <v>8348</v>
      </c>
      <c r="B2444" s="31" t="s">
        <v>1966</v>
      </c>
      <c r="C2444" s="31">
        <v>16782088</v>
      </c>
      <c r="D2444" s="31">
        <v>16778475</v>
      </c>
      <c r="E2444" s="31" t="s">
        <v>833</v>
      </c>
      <c r="F2444" s="31" t="s">
        <v>834</v>
      </c>
      <c r="G2444" s="31" t="s">
        <v>835</v>
      </c>
      <c r="H2444" s="31" t="s">
        <v>836</v>
      </c>
      <c r="I2444" s="31" t="s">
        <v>1965</v>
      </c>
      <c r="J2444" s="31" t="s">
        <v>8349</v>
      </c>
      <c r="K2444" s="31"/>
      <c r="N2444" s="31" t="s">
        <v>1501</v>
      </c>
      <c r="O2444" s="31" t="s">
        <v>857</v>
      </c>
      <c r="Q2444" s="31" t="s">
        <v>842</v>
      </c>
      <c r="R2444" s="31" t="s">
        <v>858</v>
      </c>
      <c r="S2444" s="31" t="s">
        <v>844</v>
      </c>
    </row>
    <row r="2445" spans="1:19" x14ac:dyDescent="0.25">
      <c r="A2445" s="31" t="s">
        <v>8350</v>
      </c>
      <c r="B2445" s="31" t="s">
        <v>8226</v>
      </c>
      <c r="C2445" s="31">
        <v>16782123</v>
      </c>
      <c r="D2445" s="31">
        <v>16779096</v>
      </c>
      <c r="E2445" s="31" t="s">
        <v>833</v>
      </c>
      <c r="F2445" s="31" t="s">
        <v>834</v>
      </c>
      <c r="G2445" s="31" t="s">
        <v>1619</v>
      </c>
      <c r="H2445" s="31" t="s">
        <v>836</v>
      </c>
      <c r="I2445" s="31" t="s">
        <v>8221</v>
      </c>
      <c r="J2445" s="31" t="s">
        <v>8351</v>
      </c>
      <c r="K2445" s="31"/>
      <c r="N2445" s="31" t="s">
        <v>1501</v>
      </c>
      <c r="O2445" s="31" t="s">
        <v>857</v>
      </c>
      <c r="Q2445" s="31" t="s">
        <v>842</v>
      </c>
      <c r="R2445" s="31" t="s">
        <v>858</v>
      </c>
      <c r="S2445" s="31" t="s">
        <v>844</v>
      </c>
    </row>
    <row r="2446" spans="1:19" x14ac:dyDescent="0.25">
      <c r="A2446" s="31" t="s">
        <v>8352</v>
      </c>
      <c r="B2446" s="31" t="s">
        <v>8226</v>
      </c>
      <c r="C2446" s="31">
        <v>16782128</v>
      </c>
      <c r="D2446" s="31">
        <v>16779138</v>
      </c>
      <c r="E2446" s="31" t="s">
        <v>833</v>
      </c>
      <c r="F2446" s="31" t="s">
        <v>834</v>
      </c>
      <c r="G2446" s="31" t="s">
        <v>1619</v>
      </c>
      <c r="H2446" s="31" t="s">
        <v>836</v>
      </c>
      <c r="I2446" s="31" t="s">
        <v>8221</v>
      </c>
      <c r="J2446" s="31" t="s">
        <v>8353</v>
      </c>
      <c r="K2446" s="31"/>
      <c r="N2446" s="31" t="s">
        <v>1985</v>
      </c>
    </row>
    <row r="2447" spans="1:19" x14ac:dyDescent="0.25">
      <c r="A2447" s="31" t="s">
        <v>8354</v>
      </c>
      <c r="B2447" s="31" t="s">
        <v>8229</v>
      </c>
      <c r="C2447" s="31">
        <v>16782148</v>
      </c>
      <c r="D2447" s="31">
        <v>16779236</v>
      </c>
      <c r="E2447" s="31" t="s">
        <v>833</v>
      </c>
      <c r="F2447" s="31" t="s">
        <v>834</v>
      </c>
      <c r="G2447" s="31" t="s">
        <v>1619</v>
      </c>
      <c r="H2447" s="31" t="s">
        <v>836</v>
      </c>
      <c r="I2447" s="31" t="s">
        <v>8221</v>
      </c>
      <c r="J2447" s="31" t="s">
        <v>209</v>
      </c>
      <c r="K2447" s="31"/>
      <c r="N2447" s="31" t="s">
        <v>7732</v>
      </c>
      <c r="O2447" s="31" t="s">
        <v>857</v>
      </c>
      <c r="Q2447" s="31" t="s">
        <v>842</v>
      </c>
      <c r="R2447" s="31" t="s">
        <v>858</v>
      </c>
      <c r="S2447" s="31" t="s">
        <v>844</v>
      </c>
    </row>
    <row r="2448" spans="1:19" x14ac:dyDescent="0.25">
      <c r="A2448" s="31" t="s">
        <v>8355</v>
      </c>
      <c r="B2448" s="31" t="s">
        <v>8229</v>
      </c>
      <c r="C2448" s="31">
        <v>16782153</v>
      </c>
      <c r="D2448" s="31">
        <v>16779248</v>
      </c>
      <c r="E2448" s="31" t="s">
        <v>833</v>
      </c>
      <c r="F2448" s="31" t="s">
        <v>834</v>
      </c>
      <c r="G2448" s="31" t="s">
        <v>1619</v>
      </c>
      <c r="H2448" s="31" t="s">
        <v>836</v>
      </c>
      <c r="I2448" s="31" t="s">
        <v>8221</v>
      </c>
      <c r="J2448" s="31" t="s">
        <v>6523</v>
      </c>
      <c r="K2448" s="31"/>
      <c r="N2448" s="31" t="s">
        <v>2017</v>
      </c>
    </row>
    <row r="2449" spans="1:19" x14ac:dyDescent="0.25">
      <c r="A2449" s="31" t="s">
        <v>8356</v>
      </c>
      <c r="B2449" s="31" t="s">
        <v>8229</v>
      </c>
      <c r="C2449" s="31">
        <v>16782163</v>
      </c>
      <c r="D2449" s="31">
        <v>16779258</v>
      </c>
      <c r="E2449" s="31" t="s">
        <v>833</v>
      </c>
      <c r="F2449" s="31" t="s">
        <v>834</v>
      </c>
      <c r="G2449" s="31" t="s">
        <v>1619</v>
      </c>
      <c r="H2449" s="31" t="s">
        <v>836</v>
      </c>
      <c r="I2449" s="31" t="s">
        <v>8221</v>
      </c>
      <c r="J2449" s="31" t="s">
        <v>8357</v>
      </c>
      <c r="K2449" s="31"/>
      <c r="N2449" s="31" t="s">
        <v>7732</v>
      </c>
      <c r="O2449" s="31" t="s">
        <v>857</v>
      </c>
      <c r="Q2449" s="31" t="s">
        <v>842</v>
      </c>
      <c r="R2449" s="31" t="s">
        <v>858</v>
      </c>
      <c r="S2449" s="31" t="s">
        <v>844</v>
      </c>
    </row>
    <row r="2450" spans="1:19" x14ac:dyDescent="0.25">
      <c r="A2450" s="31" t="s">
        <v>8358</v>
      </c>
      <c r="B2450" s="31" t="s">
        <v>8229</v>
      </c>
      <c r="C2450" s="31">
        <v>16782173</v>
      </c>
      <c r="D2450" s="31">
        <v>16779308</v>
      </c>
      <c r="E2450" s="31" t="s">
        <v>833</v>
      </c>
      <c r="F2450" s="31" t="s">
        <v>834</v>
      </c>
      <c r="G2450" s="31" t="s">
        <v>1619</v>
      </c>
      <c r="H2450" s="31" t="s">
        <v>836</v>
      </c>
      <c r="I2450" s="31" t="s">
        <v>8221</v>
      </c>
      <c r="J2450" s="31" t="s">
        <v>8359</v>
      </c>
      <c r="K2450" s="31"/>
      <c r="N2450" s="31" t="s">
        <v>8360</v>
      </c>
      <c r="O2450" s="31" t="s">
        <v>857</v>
      </c>
      <c r="Q2450" s="31" t="s">
        <v>842</v>
      </c>
      <c r="R2450" s="31" t="s">
        <v>858</v>
      </c>
      <c r="S2450" s="31" t="s">
        <v>844</v>
      </c>
    </row>
    <row r="2451" spans="1:19" x14ac:dyDescent="0.25">
      <c r="A2451" s="31" t="s">
        <v>8361</v>
      </c>
      <c r="B2451" s="31" t="s">
        <v>8362</v>
      </c>
      <c r="C2451" s="31">
        <v>16782178</v>
      </c>
      <c r="D2451" s="31">
        <v>16779383</v>
      </c>
      <c r="E2451" s="31" t="s">
        <v>833</v>
      </c>
      <c r="F2451" s="31" t="s">
        <v>834</v>
      </c>
      <c r="G2451" s="31" t="s">
        <v>1619</v>
      </c>
      <c r="H2451" s="31" t="s">
        <v>836</v>
      </c>
      <c r="I2451" s="31" t="s">
        <v>8221</v>
      </c>
      <c r="J2451" s="31" t="s">
        <v>8363</v>
      </c>
      <c r="K2451" s="31"/>
      <c r="N2451" s="31" t="s">
        <v>8234</v>
      </c>
    </row>
    <row r="2452" spans="1:19" x14ac:dyDescent="0.25">
      <c r="A2452" s="31" t="s">
        <v>8364</v>
      </c>
      <c r="B2452" s="31" t="s">
        <v>8365</v>
      </c>
      <c r="C2452" s="31">
        <v>16782193</v>
      </c>
      <c r="D2452" s="31">
        <v>16779444</v>
      </c>
      <c r="E2452" s="31" t="s">
        <v>833</v>
      </c>
      <c r="F2452" s="31" t="s">
        <v>834</v>
      </c>
      <c r="G2452" s="31" t="s">
        <v>1619</v>
      </c>
      <c r="H2452" s="31" t="s">
        <v>836</v>
      </c>
      <c r="I2452" s="31" t="s">
        <v>1827</v>
      </c>
      <c r="J2452" s="31" t="s">
        <v>1918</v>
      </c>
      <c r="K2452" s="31"/>
      <c r="N2452" s="31" t="s">
        <v>8366</v>
      </c>
      <c r="O2452" s="31" t="s">
        <v>857</v>
      </c>
      <c r="Q2452" s="31" t="s">
        <v>842</v>
      </c>
      <c r="R2452" s="31" t="s">
        <v>858</v>
      </c>
      <c r="S2452" s="31" t="s">
        <v>844</v>
      </c>
    </row>
    <row r="2453" spans="1:19" x14ac:dyDescent="0.25">
      <c r="A2453" s="31" t="s">
        <v>8367</v>
      </c>
      <c r="B2453" s="31" t="s">
        <v>8365</v>
      </c>
      <c r="C2453" s="31">
        <v>16782218</v>
      </c>
      <c r="D2453" s="31">
        <v>16781050</v>
      </c>
      <c r="E2453" s="31" t="s">
        <v>833</v>
      </c>
      <c r="F2453" s="31" t="s">
        <v>834</v>
      </c>
      <c r="G2453" s="31" t="s">
        <v>1619</v>
      </c>
      <c r="H2453" s="31" t="s">
        <v>836</v>
      </c>
      <c r="I2453" s="31" t="s">
        <v>1827</v>
      </c>
      <c r="J2453" s="31" t="s">
        <v>2353</v>
      </c>
      <c r="K2453" s="31"/>
      <c r="N2453" s="31" t="s">
        <v>3266</v>
      </c>
      <c r="O2453" s="31" t="s">
        <v>857</v>
      </c>
      <c r="Q2453" s="31" t="s">
        <v>842</v>
      </c>
      <c r="R2453" s="31" t="s">
        <v>858</v>
      </c>
      <c r="S2453" s="31" t="s">
        <v>844</v>
      </c>
    </row>
    <row r="2454" spans="1:19" x14ac:dyDescent="0.25">
      <c r="A2454" s="31" t="s">
        <v>8368</v>
      </c>
      <c r="B2454" s="31" t="s">
        <v>8365</v>
      </c>
      <c r="C2454" s="31">
        <v>16782223</v>
      </c>
      <c r="D2454" s="31">
        <v>16781072</v>
      </c>
      <c r="E2454" s="31" t="s">
        <v>833</v>
      </c>
      <c r="F2454" s="31" t="s">
        <v>834</v>
      </c>
      <c r="G2454" s="31" t="s">
        <v>1619</v>
      </c>
      <c r="H2454" s="31" t="s">
        <v>836</v>
      </c>
      <c r="I2454" s="31" t="s">
        <v>1827</v>
      </c>
      <c r="J2454" s="31" t="s">
        <v>8369</v>
      </c>
      <c r="K2454" s="31"/>
      <c r="N2454" s="31" t="s">
        <v>1295</v>
      </c>
    </row>
    <row r="2455" spans="1:19" x14ac:dyDescent="0.25">
      <c r="A2455" s="31" t="s">
        <v>8370</v>
      </c>
      <c r="B2455" s="31" t="s">
        <v>8365</v>
      </c>
      <c r="C2455" s="31">
        <v>16782233</v>
      </c>
      <c r="D2455" s="31">
        <v>16781085</v>
      </c>
      <c r="E2455" s="31" t="s">
        <v>833</v>
      </c>
      <c r="F2455" s="31" t="s">
        <v>834</v>
      </c>
      <c r="G2455" s="31" t="s">
        <v>1619</v>
      </c>
      <c r="H2455" s="31" t="s">
        <v>836</v>
      </c>
      <c r="I2455" s="31" t="s">
        <v>1827</v>
      </c>
      <c r="J2455" s="31" t="s">
        <v>8371</v>
      </c>
      <c r="K2455" s="31"/>
      <c r="N2455" s="31" t="s">
        <v>1295</v>
      </c>
    </row>
    <row r="2456" spans="1:19" x14ac:dyDescent="0.25">
      <c r="A2456" s="31" t="s">
        <v>8372</v>
      </c>
      <c r="B2456" s="31" t="s">
        <v>8375</v>
      </c>
      <c r="C2456" s="31">
        <v>16782248</v>
      </c>
      <c r="D2456" s="31">
        <v>16781124</v>
      </c>
      <c r="E2456" s="31" t="s">
        <v>833</v>
      </c>
      <c r="F2456" s="31" t="s">
        <v>834</v>
      </c>
      <c r="G2456" s="31" t="s">
        <v>8373</v>
      </c>
      <c r="H2456" s="31" t="s">
        <v>836</v>
      </c>
      <c r="I2456" s="31" t="s">
        <v>8374</v>
      </c>
      <c r="J2456" s="31" t="s">
        <v>8376</v>
      </c>
      <c r="K2456" s="31"/>
      <c r="N2456" s="31" t="s">
        <v>1350</v>
      </c>
      <c r="O2456" s="31" t="s">
        <v>857</v>
      </c>
      <c r="Q2456" s="31" t="s">
        <v>842</v>
      </c>
      <c r="R2456" s="31" t="s">
        <v>858</v>
      </c>
      <c r="S2456" s="31" t="s">
        <v>844</v>
      </c>
    </row>
    <row r="2457" spans="1:19" x14ac:dyDescent="0.25">
      <c r="A2457" s="31" t="s">
        <v>8377</v>
      </c>
      <c r="B2457" s="31" t="s">
        <v>8378</v>
      </c>
      <c r="C2457" s="31">
        <v>16782268</v>
      </c>
      <c r="D2457" s="31">
        <v>16781181</v>
      </c>
      <c r="E2457" s="31" t="s">
        <v>833</v>
      </c>
      <c r="F2457" s="31" t="s">
        <v>834</v>
      </c>
      <c r="G2457" s="31" t="s">
        <v>1836</v>
      </c>
      <c r="H2457" s="31" t="s">
        <v>836</v>
      </c>
      <c r="I2457" s="31" t="s">
        <v>8136</v>
      </c>
      <c r="J2457" s="31" t="s">
        <v>8379</v>
      </c>
      <c r="K2457" s="31"/>
      <c r="N2457" s="31" t="s">
        <v>3279</v>
      </c>
      <c r="O2457" s="31" t="s">
        <v>857</v>
      </c>
      <c r="Q2457" s="31" t="s">
        <v>842</v>
      </c>
      <c r="R2457" s="31" t="s">
        <v>858</v>
      </c>
      <c r="S2457" s="31" t="s">
        <v>844</v>
      </c>
    </row>
    <row r="2458" spans="1:19" x14ac:dyDescent="0.25">
      <c r="A2458" s="31" t="s">
        <v>8380</v>
      </c>
      <c r="B2458" s="31" t="s">
        <v>8382</v>
      </c>
      <c r="C2458" s="31">
        <v>17025021</v>
      </c>
      <c r="D2458" s="31">
        <v>10082</v>
      </c>
      <c r="E2458" s="31" t="s">
        <v>833</v>
      </c>
      <c r="F2458" s="31" t="s">
        <v>834</v>
      </c>
      <c r="G2458" s="31" t="s">
        <v>3271</v>
      </c>
      <c r="H2458" s="31" t="s">
        <v>836</v>
      </c>
      <c r="I2458" s="31" t="s">
        <v>8381</v>
      </c>
      <c r="J2458" s="31" t="s">
        <v>8383</v>
      </c>
      <c r="K2458" s="31"/>
      <c r="N2458" s="31" t="s">
        <v>8219</v>
      </c>
      <c r="O2458" s="31" t="s">
        <v>841</v>
      </c>
      <c r="P2458" s="31" t="s">
        <v>8384</v>
      </c>
      <c r="Q2458" s="31" t="s">
        <v>842</v>
      </c>
      <c r="R2458" s="31" t="s">
        <v>843</v>
      </c>
      <c r="S2458" s="31" t="s">
        <v>844</v>
      </c>
    </row>
    <row r="2459" spans="1:19" x14ac:dyDescent="0.25">
      <c r="A2459" s="31" t="s">
        <v>8385</v>
      </c>
      <c r="B2459" s="31" t="s">
        <v>8386</v>
      </c>
      <c r="C2459" s="31">
        <v>17583369</v>
      </c>
      <c r="D2459" s="31">
        <v>190871</v>
      </c>
      <c r="E2459" s="31" t="s">
        <v>833</v>
      </c>
      <c r="F2459" s="31" t="s">
        <v>834</v>
      </c>
      <c r="G2459" s="31" t="s">
        <v>2618</v>
      </c>
      <c r="H2459" s="31" t="s">
        <v>1261</v>
      </c>
      <c r="I2459" s="31" t="s">
        <v>7435</v>
      </c>
      <c r="J2459" s="31" t="s">
        <v>2917</v>
      </c>
      <c r="K2459" s="31"/>
      <c r="N2459" s="31" t="s">
        <v>8387</v>
      </c>
    </row>
    <row r="2460" spans="1:19" x14ac:dyDescent="0.25">
      <c r="A2460" s="31" t="s">
        <v>8388</v>
      </c>
      <c r="B2460" s="31" t="s">
        <v>8389</v>
      </c>
      <c r="C2460" s="31">
        <v>17692192</v>
      </c>
      <c r="D2460" s="31">
        <v>11047</v>
      </c>
      <c r="E2460" s="31" t="s">
        <v>833</v>
      </c>
      <c r="F2460" s="31" t="s">
        <v>834</v>
      </c>
      <c r="G2460" s="31" t="s">
        <v>2618</v>
      </c>
      <c r="H2460" s="31" t="s">
        <v>1261</v>
      </c>
      <c r="I2460" s="31" t="s">
        <v>5346</v>
      </c>
      <c r="J2460" s="31" t="s">
        <v>2331</v>
      </c>
      <c r="K2460" s="31"/>
      <c r="N2460" s="31" t="s">
        <v>8390</v>
      </c>
      <c r="O2460" s="31" t="s">
        <v>871</v>
      </c>
      <c r="Q2460" s="31" t="s">
        <v>842</v>
      </c>
      <c r="R2460" s="31" t="s">
        <v>858</v>
      </c>
      <c r="S2460" s="31" t="s">
        <v>844</v>
      </c>
    </row>
    <row r="2461" spans="1:19" x14ac:dyDescent="0.25">
      <c r="A2461" s="31" t="s">
        <v>8391</v>
      </c>
      <c r="B2461" s="31" t="s">
        <v>8389</v>
      </c>
      <c r="C2461" s="31">
        <v>17695273</v>
      </c>
      <c r="D2461" s="31">
        <v>11048</v>
      </c>
      <c r="E2461" s="31" t="s">
        <v>833</v>
      </c>
      <c r="F2461" s="31" t="s">
        <v>834</v>
      </c>
      <c r="G2461" s="31" t="s">
        <v>2618</v>
      </c>
      <c r="H2461" s="31" t="s">
        <v>1261</v>
      </c>
      <c r="I2461" s="31" t="s">
        <v>5346</v>
      </c>
      <c r="J2461" s="31" t="s">
        <v>8392</v>
      </c>
      <c r="K2461" s="31"/>
      <c r="N2461" s="31" t="s">
        <v>8393</v>
      </c>
      <c r="O2461" s="31" t="s">
        <v>871</v>
      </c>
      <c r="Q2461" s="31" t="s">
        <v>842</v>
      </c>
      <c r="R2461" s="31" t="s">
        <v>858</v>
      </c>
      <c r="S2461" s="31" t="s">
        <v>844</v>
      </c>
    </row>
    <row r="2462" spans="1:19" x14ac:dyDescent="0.25">
      <c r="A2462" s="31" t="s">
        <v>8394</v>
      </c>
      <c r="B2462" s="31" t="s">
        <v>8395</v>
      </c>
      <c r="C2462" s="31">
        <v>17778441</v>
      </c>
      <c r="D2462" s="31">
        <v>190760</v>
      </c>
      <c r="E2462" s="31" t="s">
        <v>833</v>
      </c>
      <c r="F2462" s="31" t="s">
        <v>834</v>
      </c>
      <c r="G2462" s="31" t="s">
        <v>835</v>
      </c>
      <c r="H2462" s="31" t="s">
        <v>836</v>
      </c>
      <c r="I2462" s="31" t="s">
        <v>3194</v>
      </c>
      <c r="J2462" s="31" t="s">
        <v>8396</v>
      </c>
      <c r="K2462" s="31"/>
      <c r="N2462" s="31" t="s">
        <v>8397</v>
      </c>
    </row>
    <row r="2463" spans="1:19" x14ac:dyDescent="0.25">
      <c r="A2463" s="31" t="s">
        <v>8398</v>
      </c>
      <c r="B2463" s="31" t="s">
        <v>8399</v>
      </c>
      <c r="C2463" s="31">
        <v>17778589</v>
      </c>
      <c r="D2463" s="31">
        <v>190757</v>
      </c>
      <c r="E2463" s="31" t="s">
        <v>833</v>
      </c>
      <c r="F2463" s="31" t="s">
        <v>834</v>
      </c>
      <c r="G2463" s="31" t="s">
        <v>835</v>
      </c>
      <c r="H2463" s="31" t="s">
        <v>836</v>
      </c>
      <c r="I2463" s="31" t="s">
        <v>3194</v>
      </c>
      <c r="J2463" s="31" t="s">
        <v>8369</v>
      </c>
      <c r="K2463" s="31"/>
      <c r="N2463" s="31" t="s">
        <v>5487</v>
      </c>
      <c r="O2463" s="31" t="s">
        <v>857</v>
      </c>
      <c r="Q2463" s="31" t="s">
        <v>842</v>
      </c>
      <c r="R2463" s="31" t="s">
        <v>858</v>
      </c>
      <c r="S2463" s="31" t="s">
        <v>844</v>
      </c>
    </row>
    <row r="2464" spans="1:19" x14ac:dyDescent="0.25">
      <c r="A2464" s="31" t="s">
        <v>8400</v>
      </c>
      <c r="B2464" s="31" t="s">
        <v>8401</v>
      </c>
      <c r="C2464" s="31">
        <v>17779108</v>
      </c>
      <c r="D2464" s="31">
        <v>190770</v>
      </c>
      <c r="E2464" s="31" t="s">
        <v>833</v>
      </c>
      <c r="F2464" s="31" t="s">
        <v>834</v>
      </c>
      <c r="G2464" s="31" t="s">
        <v>835</v>
      </c>
      <c r="H2464" s="31" t="s">
        <v>836</v>
      </c>
      <c r="I2464" s="31" t="s">
        <v>3194</v>
      </c>
      <c r="J2464" s="31" t="s">
        <v>8402</v>
      </c>
      <c r="K2464" s="31"/>
      <c r="N2464" s="31" t="s">
        <v>8403</v>
      </c>
    </row>
    <row r="2465" spans="1:19" x14ac:dyDescent="0.25">
      <c r="A2465" s="31" t="s">
        <v>8404</v>
      </c>
      <c r="B2465" s="31" t="s">
        <v>8405</v>
      </c>
      <c r="C2465" s="31">
        <v>17781191</v>
      </c>
      <c r="D2465" s="31">
        <v>190730</v>
      </c>
      <c r="E2465" s="31" t="s">
        <v>833</v>
      </c>
      <c r="F2465" s="31" t="s">
        <v>834</v>
      </c>
      <c r="G2465" s="31" t="s">
        <v>835</v>
      </c>
      <c r="H2465" s="31" t="s">
        <v>836</v>
      </c>
      <c r="I2465" s="31" t="s">
        <v>3194</v>
      </c>
      <c r="J2465" s="31" t="s">
        <v>8406</v>
      </c>
      <c r="K2465" s="31"/>
      <c r="N2465" s="31" t="s">
        <v>1843</v>
      </c>
      <c r="O2465" s="31" t="s">
        <v>857</v>
      </c>
      <c r="Q2465" s="31" t="s">
        <v>842</v>
      </c>
      <c r="R2465" s="31" t="s">
        <v>858</v>
      </c>
      <c r="S2465" s="31" t="s">
        <v>844</v>
      </c>
    </row>
    <row r="2466" spans="1:19" x14ac:dyDescent="0.25">
      <c r="A2466" s="31" t="s">
        <v>8407</v>
      </c>
      <c r="B2466" s="31" t="s">
        <v>8401</v>
      </c>
      <c r="C2466" s="31">
        <v>17784612</v>
      </c>
      <c r="D2466" s="31">
        <v>190723</v>
      </c>
      <c r="E2466" s="31" t="s">
        <v>833</v>
      </c>
      <c r="F2466" s="31" t="s">
        <v>834</v>
      </c>
      <c r="G2466" s="31" t="s">
        <v>835</v>
      </c>
      <c r="H2466" s="31" t="s">
        <v>836</v>
      </c>
      <c r="I2466" s="31" t="s">
        <v>3194</v>
      </c>
      <c r="J2466" s="31" t="s">
        <v>8408</v>
      </c>
      <c r="K2466" s="31"/>
      <c r="N2466" s="31" t="s">
        <v>8409</v>
      </c>
      <c r="O2466" s="31" t="s">
        <v>857</v>
      </c>
      <c r="Q2466" s="31" t="s">
        <v>842</v>
      </c>
      <c r="R2466" s="31" t="s">
        <v>858</v>
      </c>
      <c r="S2466" s="31" t="s">
        <v>844</v>
      </c>
    </row>
    <row r="2467" spans="1:19" x14ac:dyDescent="0.25">
      <c r="A2467" s="31" t="s">
        <v>8410</v>
      </c>
      <c r="B2467" s="31" t="s">
        <v>8401</v>
      </c>
      <c r="C2467" s="31">
        <v>17784768</v>
      </c>
      <c r="D2467" s="31">
        <v>190724</v>
      </c>
      <c r="E2467" s="31" t="s">
        <v>833</v>
      </c>
      <c r="F2467" s="31" t="s">
        <v>834</v>
      </c>
      <c r="G2467" s="31" t="s">
        <v>835</v>
      </c>
      <c r="H2467" s="31" t="s">
        <v>836</v>
      </c>
      <c r="I2467" s="31" t="s">
        <v>3194</v>
      </c>
      <c r="J2467" s="31" t="s">
        <v>8411</v>
      </c>
      <c r="K2467" s="31"/>
      <c r="N2467" s="31" t="s">
        <v>4774</v>
      </c>
      <c r="O2467" s="31" t="s">
        <v>871</v>
      </c>
      <c r="Q2467" s="31" t="s">
        <v>842</v>
      </c>
      <c r="R2467" s="31" t="s">
        <v>858</v>
      </c>
      <c r="S2467" s="31" t="s">
        <v>844</v>
      </c>
    </row>
    <row r="2468" spans="1:19" x14ac:dyDescent="0.25">
      <c r="A2468" s="31" t="s">
        <v>8412</v>
      </c>
      <c r="B2468" s="31" t="s">
        <v>8395</v>
      </c>
      <c r="C2468" s="31">
        <v>17784981</v>
      </c>
      <c r="D2468" s="31">
        <v>190750</v>
      </c>
      <c r="E2468" s="31" t="s">
        <v>833</v>
      </c>
      <c r="F2468" s="31" t="s">
        <v>834</v>
      </c>
      <c r="G2468" s="31" t="s">
        <v>835</v>
      </c>
      <c r="H2468" s="31" t="s">
        <v>836</v>
      </c>
      <c r="I2468" s="31" t="s">
        <v>3194</v>
      </c>
      <c r="J2468" s="31" t="s">
        <v>8413</v>
      </c>
      <c r="K2468" s="31"/>
      <c r="N2468" s="31" t="s">
        <v>8414</v>
      </c>
      <c r="O2468" s="31" t="s">
        <v>857</v>
      </c>
      <c r="Q2468" s="31" t="s">
        <v>842</v>
      </c>
      <c r="R2468" s="31" t="s">
        <v>858</v>
      </c>
      <c r="S2468" s="31" t="s">
        <v>844</v>
      </c>
    </row>
    <row r="2469" spans="1:19" x14ac:dyDescent="0.25">
      <c r="A2469" s="31" t="s">
        <v>8415</v>
      </c>
      <c r="B2469" s="31" t="s">
        <v>8401</v>
      </c>
      <c r="C2469" s="31">
        <v>17785979</v>
      </c>
      <c r="D2469" s="31">
        <v>190751</v>
      </c>
      <c r="E2469" s="31" t="s">
        <v>833</v>
      </c>
      <c r="F2469" s="31" t="s">
        <v>834</v>
      </c>
      <c r="G2469" s="31" t="s">
        <v>835</v>
      </c>
      <c r="H2469" s="31" t="s">
        <v>836</v>
      </c>
      <c r="I2469" s="31" t="s">
        <v>3194</v>
      </c>
      <c r="J2469" s="31" t="s">
        <v>8416</v>
      </c>
      <c r="K2469" s="31"/>
      <c r="N2469" s="31" t="s">
        <v>4339</v>
      </c>
      <c r="O2469" s="31" t="s">
        <v>871</v>
      </c>
      <c r="Q2469" s="31" t="s">
        <v>842</v>
      </c>
      <c r="R2469" s="31" t="s">
        <v>858</v>
      </c>
      <c r="S2469" s="31" t="s">
        <v>844</v>
      </c>
    </row>
    <row r="2470" spans="1:19" x14ac:dyDescent="0.25">
      <c r="A2470" s="31" t="s">
        <v>8417</v>
      </c>
      <c r="B2470" s="31" t="s">
        <v>8395</v>
      </c>
      <c r="C2470" s="31">
        <v>17786694</v>
      </c>
      <c r="D2470" s="31">
        <v>190748</v>
      </c>
      <c r="E2470" s="31" t="s">
        <v>833</v>
      </c>
      <c r="F2470" s="31" t="s">
        <v>834</v>
      </c>
      <c r="G2470" s="31" t="s">
        <v>835</v>
      </c>
      <c r="H2470" s="31" t="s">
        <v>836</v>
      </c>
      <c r="I2470" s="31" t="s">
        <v>3194</v>
      </c>
      <c r="J2470" s="31" t="s">
        <v>8418</v>
      </c>
      <c r="K2470" s="31"/>
      <c r="N2470" s="31" t="s">
        <v>3197</v>
      </c>
      <c r="O2470" s="31" t="s">
        <v>1601</v>
      </c>
      <c r="P2470" s="31" t="s">
        <v>2572</v>
      </c>
      <c r="Q2470" s="31" t="s">
        <v>842</v>
      </c>
      <c r="R2470" s="31" t="s">
        <v>843</v>
      </c>
      <c r="S2470" s="31" t="s">
        <v>844</v>
      </c>
    </row>
    <row r="2471" spans="1:19" x14ac:dyDescent="0.25">
      <c r="A2471" s="31" t="s">
        <v>8419</v>
      </c>
      <c r="B2471" s="31" t="s">
        <v>8401</v>
      </c>
      <c r="C2471" s="31">
        <v>17796247</v>
      </c>
      <c r="D2471" s="31">
        <v>190712</v>
      </c>
      <c r="E2471" s="31" t="s">
        <v>833</v>
      </c>
      <c r="F2471" s="31" t="s">
        <v>834</v>
      </c>
      <c r="G2471" s="31" t="s">
        <v>835</v>
      </c>
      <c r="H2471" s="31" t="s">
        <v>836</v>
      </c>
      <c r="I2471" s="31" t="s">
        <v>3194</v>
      </c>
      <c r="J2471" s="31" t="s">
        <v>8420</v>
      </c>
      <c r="K2471" s="31"/>
      <c r="N2471" s="31" t="s">
        <v>1843</v>
      </c>
      <c r="O2471" s="31" t="s">
        <v>857</v>
      </c>
      <c r="Q2471" s="31" t="s">
        <v>842</v>
      </c>
      <c r="R2471" s="31" t="s">
        <v>858</v>
      </c>
      <c r="S2471" s="31" t="s">
        <v>844</v>
      </c>
    </row>
    <row r="2472" spans="1:19" x14ac:dyDescent="0.25">
      <c r="A2472" s="31" t="s">
        <v>8421</v>
      </c>
      <c r="B2472" s="31" t="s">
        <v>8423</v>
      </c>
      <c r="C2472" s="31">
        <v>17923064</v>
      </c>
      <c r="D2472" s="31">
        <v>41539</v>
      </c>
      <c r="E2472" s="31" t="s">
        <v>833</v>
      </c>
      <c r="F2472" s="31" t="s">
        <v>834</v>
      </c>
      <c r="G2472" s="31" t="s">
        <v>2635</v>
      </c>
      <c r="H2472" s="31" t="s">
        <v>1261</v>
      </c>
      <c r="I2472" s="31" t="s">
        <v>8422</v>
      </c>
      <c r="J2472" s="31" t="s">
        <v>727</v>
      </c>
      <c r="K2472" s="31"/>
      <c r="N2472" s="31" t="s">
        <v>8424</v>
      </c>
      <c r="O2472" s="31" t="s">
        <v>857</v>
      </c>
      <c r="Q2472" s="31" t="s">
        <v>842</v>
      </c>
      <c r="R2472" s="31" t="s">
        <v>843</v>
      </c>
      <c r="S2472" s="31" t="s">
        <v>844</v>
      </c>
    </row>
    <row r="2473" spans="1:19" x14ac:dyDescent="0.25">
      <c r="A2473" s="31" t="s">
        <v>8425</v>
      </c>
      <c r="B2473" s="31" t="s">
        <v>8423</v>
      </c>
      <c r="C2473" s="31">
        <v>17923573</v>
      </c>
      <c r="D2473" s="31">
        <v>41542</v>
      </c>
      <c r="E2473" s="31" t="s">
        <v>833</v>
      </c>
      <c r="F2473" s="31" t="s">
        <v>834</v>
      </c>
      <c r="G2473" s="31" t="s">
        <v>2635</v>
      </c>
      <c r="H2473" s="31" t="s">
        <v>1261</v>
      </c>
      <c r="I2473" s="31" t="s">
        <v>8422</v>
      </c>
      <c r="J2473" s="31" t="s">
        <v>1241</v>
      </c>
      <c r="K2473" s="31"/>
      <c r="N2473" s="31" t="s">
        <v>8426</v>
      </c>
      <c r="O2473" s="31" t="s">
        <v>857</v>
      </c>
      <c r="Q2473" s="31" t="s">
        <v>842</v>
      </c>
      <c r="R2473" s="31" t="s">
        <v>858</v>
      </c>
      <c r="S2473" s="31" t="s">
        <v>844</v>
      </c>
    </row>
    <row r="2474" spans="1:19" x14ac:dyDescent="0.25">
      <c r="A2474" s="31" t="s">
        <v>8427</v>
      </c>
      <c r="B2474" s="31" t="s">
        <v>8423</v>
      </c>
      <c r="C2474" s="31">
        <v>17923788</v>
      </c>
      <c r="D2474" s="31">
        <v>41543</v>
      </c>
      <c r="E2474" s="31" t="s">
        <v>833</v>
      </c>
      <c r="F2474" s="31" t="s">
        <v>834</v>
      </c>
      <c r="G2474" s="31" t="s">
        <v>2635</v>
      </c>
      <c r="H2474" s="31" t="s">
        <v>1261</v>
      </c>
      <c r="I2474" s="31" t="s">
        <v>8422</v>
      </c>
      <c r="J2474" s="31" t="s">
        <v>8428</v>
      </c>
      <c r="K2474" s="31"/>
      <c r="N2474" s="31" t="s">
        <v>2639</v>
      </c>
      <c r="O2474" s="31" t="s">
        <v>857</v>
      </c>
      <c r="Q2474" s="31" t="s">
        <v>842</v>
      </c>
      <c r="R2474" s="31" t="s">
        <v>843</v>
      </c>
      <c r="S2474" s="31" t="s">
        <v>844</v>
      </c>
    </row>
    <row r="2475" spans="1:19" x14ac:dyDescent="0.25">
      <c r="A2475" s="31" t="s">
        <v>8429</v>
      </c>
      <c r="B2475" s="31" t="s">
        <v>8423</v>
      </c>
      <c r="C2475" s="31">
        <v>17923956</v>
      </c>
      <c r="D2475" s="31">
        <v>41544</v>
      </c>
      <c r="E2475" s="31" t="s">
        <v>833</v>
      </c>
      <c r="F2475" s="31" t="s">
        <v>834</v>
      </c>
      <c r="G2475" s="31" t="s">
        <v>2635</v>
      </c>
      <c r="H2475" s="31" t="s">
        <v>1261</v>
      </c>
      <c r="I2475" s="31" t="s">
        <v>8422</v>
      </c>
      <c r="J2475" s="31" t="s">
        <v>8430</v>
      </c>
      <c r="K2475" s="31"/>
      <c r="N2475" s="31" t="s">
        <v>5280</v>
      </c>
      <c r="O2475" s="31" t="s">
        <v>857</v>
      </c>
      <c r="Q2475" s="31" t="s">
        <v>842</v>
      </c>
      <c r="R2475" s="31" t="s">
        <v>858</v>
      </c>
      <c r="S2475" s="31" t="s">
        <v>844</v>
      </c>
    </row>
    <row r="2476" spans="1:19" x14ac:dyDescent="0.25">
      <c r="A2476" s="31" t="s">
        <v>8431</v>
      </c>
      <c r="B2476" s="31" t="s">
        <v>258</v>
      </c>
      <c r="C2476" s="31">
        <v>17925825</v>
      </c>
      <c r="D2476" s="31">
        <v>136332</v>
      </c>
      <c r="E2476" s="31" t="s">
        <v>833</v>
      </c>
      <c r="F2476" s="31" t="s">
        <v>834</v>
      </c>
      <c r="G2476" s="31" t="s">
        <v>2635</v>
      </c>
      <c r="H2476" s="31" t="s">
        <v>1261</v>
      </c>
      <c r="I2476" s="31" t="s">
        <v>2636</v>
      </c>
      <c r="J2476" s="31" t="s">
        <v>8432</v>
      </c>
      <c r="K2476" s="31"/>
      <c r="N2476" s="31" t="s">
        <v>8433</v>
      </c>
      <c r="O2476" s="31" t="s">
        <v>857</v>
      </c>
      <c r="Q2476" s="31" t="s">
        <v>842</v>
      </c>
      <c r="R2476" s="31" t="s">
        <v>843</v>
      </c>
      <c r="S2476" s="31" t="s">
        <v>844</v>
      </c>
    </row>
    <row r="2477" spans="1:19" x14ac:dyDescent="0.25">
      <c r="A2477" s="31" t="s">
        <v>8434</v>
      </c>
      <c r="B2477" s="31" t="s">
        <v>442</v>
      </c>
      <c r="C2477" s="31">
        <v>17927228</v>
      </c>
      <c r="D2477" s="31">
        <v>2993</v>
      </c>
      <c r="E2477" s="31" t="s">
        <v>833</v>
      </c>
      <c r="F2477" s="31" t="s">
        <v>834</v>
      </c>
      <c r="G2477" s="31" t="s">
        <v>2635</v>
      </c>
      <c r="H2477" s="31" t="s">
        <v>1261</v>
      </c>
      <c r="I2477" s="31" t="s">
        <v>2636</v>
      </c>
      <c r="J2477" s="31" t="s">
        <v>8435</v>
      </c>
      <c r="K2477" s="31"/>
      <c r="N2477" s="31" t="s">
        <v>3157</v>
      </c>
      <c r="O2477" s="31" t="s">
        <v>1464</v>
      </c>
      <c r="P2477" s="31" t="s">
        <v>4294</v>
      </c>
      <c r="Q2477" s="31" t="s">
        <v>842</v>
      </c>
      <c r="R2477" s="31" t="s">
        <v>843</v>
      </c>
      <c r="S2477" s="31" t="s">
        <v>844</v>
      </c>
    </row>
    <row r="2478" spans="1:19" x14ac:dyDescent="0.25">
      <c r="A2478" s="31" t="s">
        <v>8436</v>
      </c>
      <c r="B2478" s="31" t="s">
        <v>442</v>
      </c>
      <c r="C2478" s="31">
        <v>17927482</v>
      </c>
      <c r="D2478" s="31">
        <v>2994</v>
      </c>
      <c r="E2478" s="31" t="s">
        <v>833</v>
      </c>
      <c r="F2478" s="31" t="s">
        <v>834</v>
      </c>
      <c r="G2478" s="31" t="s">
        <v>2635</v>
      </c>
      <c r="H2478" s="31" t="s">
        <v>1261</v>
      </c>
      <c r="I2478" s="31" t="s">
        <v>2636</v>
      </c>
      <c r="J2478" s="31" t="s">
        <v>443</v>
      </c>
      <c r="K2478" s="31"/>
      <c r="N2478" s="31" t="s">
        <v>5307</v>
      </c>
      <c r="O2478" s="31" t="s">
        <v>1464</v>
      </c>
      <c r="P2478" s="31" t="s">
        <v>4294</v>
      </c>
      <c r="Q2478" s="31" t="s">
        <v>842</v>
      </c>
      <c r="R2478" s="31" t="s">
        <v>843</v>
      </c>
      <c r="S2478" s="31" t="s">
        <v>844</v>
      </c>
    </row>
    <row r="2479" spans="1:19" x14ac:dyDescent="0.25">
      <c r="A2479" s="31" t="s">
        <v>8437</v>
      </c>
      <c r="B2479" s="31" t="s">
        <v>5339</v>
      </c>
      <c r="C2479" s="31">
        <v>17928557</v>
      </c>
      <c r="D2479" s="31">
        <v>2276</v>
      </c>
      <c r="E2479" s="31" t="s">
        <v>833</v>
      </c>
      <c r="F2479" s="31" t="s">
        <v>834</v>
      </c>
      <c r="G2479" s="31" t="s">
        <v>2635</v>
      </c>
      <c r="H2479" s="31" t="s">
        <v>1261</v>
      </c>
      <c r="I2479" s="31" t="s">
        <v>2636</v>
      </c>
      <c r="J2479" s="31" t="s">
        <v>8438</v>
      </c>
      <c r="K2479" s="31"/>
      <c r="N2479" s="31" t="s">
        <v>8439</v>
      </c>
      <c r="O2479" s="31" t="s">
        <v>1601</v>
      </c>
      <c r="P2479" s="31" t="s">
        <v>8440</v>
      </c>
      <c r="Q2479" s="31" t="s">
        <v>842</v>
      </c>
      <c r="R2479" s="31" t="s">
        <v>843</v>
      </c>
      <c r="S2479" s="31" t="s">
        <v>844</v>
      </c>
    </row>
    <row r="2480" spans="1:19" x14ac:dyDescent="0.25">
      <c r="A2480" s="31" t="s">
        <v>8441</v>
      </c>
      <c r="B2480" s="31" t="s">
        <v>5339</v>
      </c>
      <c r="C2480" s="31">
        <v>17929494</v>
      </c>
      <c r="D2480" s="31">
        <v>2283</v>
      </c>
      <c r="E2480" s="31" t="s">
        <v>833</v>
      </c>
      <c r="F2480" s="31" t="s">
        <v>834</v>
      </c>
      <c r="G2480" s="31" t="s">
        <v>2635</v>
      </c>
      <c r="H2480" s="31" t="s">
        <v>1261</v>
      </c>
      <c r="I2480" s="31" t="s">
        <v>2636</v>
      </c>
      <c r="J2480" s="31" t="s">
        <v>8442</v>
      </c>
      <c r="K2480" s="31"/>
      <c r="N2480" s="31" t="s">
        <v>1280</v>
      </c>
      <c r="O2480" s="31" t="s">
        <v>847</v>
      </c>
      <c r="P2480" s="31" t="s">
        <v>8440</v>
      </c>
      <c r="Q2480" s="31" t="s">
        <v>842</v>
      </c>
      <c r="R2480" s="31" t="s">
        <v>843</v>
      </c>
      <c r="S2480" s="31" t="s">
        <v>844</v>
      </c>
    </row>
    <row r="2481" spans="1:19" x14ac:dyDescent="0.25">
      <c r="A2481" s="31" t="s">
        <v>8443</v>
      </c>
      <c r="B2481" s="31" t="s">
        <v>5339</v>
      </c>
      <c r="C2481" s="31">
        <v>17929907</v>
      </c>
      <c r="D2481" s="31">
        <v>2282</v>
      </c>
      <c r="E2481" s="31" t="s">
        <v>833</v>
      </c>
      <c r="F2481" s="31" t="s">
        <v>834</v>
      </c>
      <c r="G2481" s="31" t="s">
        <v>2635</v>
      </c>
      <c r="H2481" s="31" t="s">
        <v>1261</v>
      </c>
      <c r="I2481" s="31" t="s">
        <v>2636</v>
      </c>
      <c r="J2481" s="31" t="s">
        <v>5979</v>
      </c>
      <c r="K2481" s="31"/>
      <c r="N2481" s="31" t="s">
        <v>8444</v>
      </c>
      <c r="O2481" s="31" t="s">
        <v>1601</v>
      </c>
      <c r="P2481" s="31" t="s">
        <v>8440</v>
      </c>
      <c r="Q2481" s="31" t="s">
        <v>842</v>
      </c>
      <c r="R2481" s="31" t="s">
        <v>843</v>
      </c>
      <c r="S2481" s="31" t="s">
        <v>844</v>
      </c>
    </row>
    <row r="2482" spans="1:19" x14ac:dyDescent="0.25">
      <c r="A2482" s="31" t="s">
        <v>8445</v>
      </c>
      <c r="B2482" s="31" t="s">
        <v>2942</v>
      </c>
      <c r="C2482" s="31">
        <v>17930887</v>
      </c>
      <c r="D2482" s="31">
        <v>42695</v>
      </c>
      <c r="E2482" s="31" t="s">
        <v>833</v>
      </c>
      <c r="F2482" s="31" t="s">
        <v>834</v>
      </c>
      <c r="G2482" s="31" t="s">
        <v>2635</v>
      </c>
      <c r="H2482" s="31" t="s">
        <v>1261</v>
      </c>
      <c r="I2482" s="31" t="s">
        <v>2646</v>
      </c>
      <c r="J2482" s="31" t="s">
        <v>5982</v>
      </c>
      <c r="K2482" s="31"/>
      <c r="N2482" s="31" t="s">
        <v>8446</v>
      </c>
      <c r="O2482" s="31" t="s">
        <v>857</v>
      </c>
      <c r="Q2482" s="31" t="s">
        <v>842</v>
      </c>
      <c r="R2482" s="31" t="s">
        <v>858</v>
      </c>
      <c r="S2482" s="31" t="s">
        <v>844</v>
      </c>
    </row>
    <row r="2483" spans="1:19" x14ac:dyDescent="0.25">
      <c r="A2483" s="31" t="s">
        <v>8447</v>
      </c>
      <c r="B2483" s="31" t="s">
        <v>2942</v>
      </c>
      <c r="C2483" s="31">
        <v>17931139</v>
      </c>
      <c r="D2483" s="31">
        <v>39948</v>
      </c>
      <c r="E2483" s="31" t="s">
        <v>833</v>
      </c>
      <c r="F2483" s="31" t="s">
        <v>834</v>
      </c>
      <c r="G2483" s="31" t="s">
        <v>2635</v>
      </c>
      <c r="H2483" s="31" t="s">
        <v>1261</v>
      </c>
      <c r="I2483" s="31" t="s">
        <v>2646</v>
      </c>
      <c r="J2483" s="31" t="s">
        <v>8448</v>
      </c>
      <c r="K2483" s="31"/>
      <c r="N2483" s="31" t="s">
        <v>6147</v>
      </c>
      <c r="O2483" s="31" t="s">
        <v>857</v>
      </c>
      <c r="Q2483" s="31" t="s">
        <v>842</v>
      </c>
      <c r="R2483" s="31" t="s">
        <v>843</v>
      </c>
      <c r="S2483" s="31" t="s">
        <v>844</v>
      </c>
    </row>
    <row r="2484" spans="1:19" x14ac:dyDescent="0.25">
      <c r="A2484" s="31" t="s">
        <v>8449</v>
      </c>
      <c r="B2484" s="31" t="s">
        <v>2942</v>
      </c>
      <c r="C2484" s="31">
        <v>17931345</v>
      </c>
      <c r="D2484" s="31">
        <v>41524</v>
      </c>
      <c r="E2484" s="31" t="s">
        <v>833</v>
      </c>
      <c r="F2484" s="31" t="s">
        <v>834</v>
      </c>
      <c r="G2484" s="31" t="s">
        <v>2635</v>
      </c>
      <c r="H2484" s="31" t="s">
        <v>1261</v>
      </c>
      <c r="I2484" s="31" t="s">
        <v>2646</v>
      </c>
      <c r="J2484" s="31" t="s">
        <v>8450</v>
      </c>
      <c r="K2484" s="31"/>
      <c r="N2484" s="31" t="s">
        <v>3123</v>
      </c>
      <c r="O2484" s="31" t="s">
        <v>857</v>
      </c>
      <c r="Q2484" s="31" t="s">
        <v>842</v>
      </c>
      <c r="R2484" s="31" t="s">
        <v>843</v>
      </c>
      <c r="S2484" s="31" t="s">
        <v>844</v>
      </c>
    </row>
    <row r="2485" spans="1:19" x14ac:dyDescent="0.25">
      <c r="A2485" s="31" t="s">
        <v>8451</v>
      </c>
      <c r="B2485" s="31" t="s">
        <v>2942</v>
      </c>
      <c r="C2485" s="31">
        <v>17931530</v>
      </c>
      <c r="D2485" s="31">
        <v>41523</v>
      </c>
      <c r="E2485" s="31" t="s">
        <v>833</v>
      </c>
      <c r="F2485" s="31" t="s">
        <v>834</v>
      </c>
      <c r="G2485" s="31" t="s">
        <v>2635</v>
      </c>
      <c r="H2485" s="31" t="s">
        <v>1261</v>
      </c>
      <c r="I2485" s="31" t="s">
        <v>2646</v>
      </c>
      <c r="J2485" s="31" t="s">
        <v>8452</v>
      </c>
      <c r="K2485" s="31"/>
      <c r="N2485" s="31" t="s">
        <v>8453</v>
      </c>
      <c r="O2485" s="31" t="s">
        <v>857</v>
      </c>
      <c r="Q2485" s="31" t="s">
        <v>842</v>
      </c>
      <c r="R2485" s="31" t="s">
        <v>1454</v>
      </c>
      <c r="S2485" s="31" t="s">
        <v>844</v>
      </c>
    </row>
    <row r="2486" spans="1:19" x14ac:dyDescent="0.25">
      <c r="A2486" s="31" t="s">
        <v>8454</v>
      </c>
      <c r="B2486" s="31" t="s">
        <v>2942</v>
      </c>
      <c r="C2486" s="31">
        <v>17932444</v>
      </c>
      <c r="D2486" s="31">
        <v>41526</v>
      </c>
      <c r="E2486" s="31" t="s">
        <v>833</v>
      </c>
      <c r="F2486" s="31" t="s">
        <v>834</v>
      </c>
      <c r="G2486" s="31" t="s">
        <v>2635</v>
      </c>
      <c r="H2486" s="31" t="s">
        <v>1261</v>
      </c>
      <c r="I2486" s="31" t="s">
        <v>2646</v>
      </c>
      <c r="J2486" s="31" t="s">
        <v>8455</v>
      </c>
      <c r="K2486" s="31"/>
      <c r="N2486" s="31" t="s">
        <v>5280</v>
      </c>
      <c r="O2486" s="31" t="s">
        <v>857</v>
      </c>
      <c r="Q2486" s="31" t="s">
        <v>842</v>
      </c>
      <c r="R2486" s="31" t="s">
        <v>843</v>
      </c>
      <c r="S2486" s="31" t="s">
        <v>844</v>
      </c>
    </row>
    <row r="2487" spans="1:19" x14ac:dyDescent="0.25">
      <c r="A2487" s="31" t="s">
        <v>8456</v>
      </c>
      <c r="B2487" s="31" t="s">
        <v>2942</v>
      </c>
      <c r="C2487" s="31">
        <v>17932579</v>
      </c>
      <c r="D2487" s="31">
        <v>41525</v>
      </c>
      <c r="E2487" s="31" t="s">
        <v>833</v>
      </c>
      <c r="F2487" s="31" t="s">
        <v>834</v>
      </c>
      <c r="G2487" s="31" t="s">
        <v>2635</v>
      </c>
      <c r="H2487" s="31" t="s">
        <v>1261</v>
      </c>
      <c r="I2487" s="31" t="s">
        <v>2646</v>
      </c>
      <c r="J2487" s="31" t="s">
        <v>5601</v>
      </c>
      <c r="K2487" s="31"/>
      <c r="N2487" s="31" t="s">
        <v>1280</v>
      </c>
      <c r="O2487" s="31" t="s">
        <v>857</v>
      </c>
      <c r="Q2487" s="31" t="s">
        <v>842</v>
      </c>
      <c r="R2487" s="31" t="s">
        <v>1454</v>
      </c>
      <c r="S2487" s="31" t="s">
        <v>844</v>
      </c>
    </row>
    <row r="2488" spans="1:19" x14ac:dyDescent="0.25">
      <c r="A2488" s="31" t="s">
        <v>8457</v>
      </c>
      <c r="B2488" s="31" t="s">
        <v>3121</v>
      </c>
      <c r="C2488" s="31">
        <v>17932745</v>
      </c>
      <c r="D2488" s="31">
        <v>41520</v>
      </c>
      <c r="E2488" s="31" t="s">
        <v>833</v>
      </c>
      <c r="F2488" s="31" t="s">
        <v>834</v>
      </c>
      <c r="G2488" s="31" t="s">
        <v>2635</v>
      </c>
      <c r="H2488" s="31" t="s">
        <v>1261</v>
      </c>
      <c r="I2488" s="31" t="s">
        <v>2646</v>
      </c>
      <c r="J2488" s="31" t="s">
        <v>8458</v>
      </c>
      <c r="K2488" s="31"/>
      <c r="N2488" s="31" t="s">
        <v>1898</v>
      </c>
      <c r="O2488" s="31" t="s">
        <v>857</v>
      </c>
      <c r="Q2488" s="31" t="s">
        <v>842</v>
      </c>
      <c r="R2488" s="31" t="s">
        <v>843</v>
      </c>
      <c r="S2488" s="31" t="s">
        <v>844</v>
      </c>
    </row>
    <row r="2489" spans="1:19" x14ac:dyDescent="0.25">
      <c r="A2489" s="31" t="s">
        <v>8459</v>
      </c>
      <c r="B2489" s="31" t="s">
        <v>3121</v>
      </c>
      <c r="C2489" s="31">
        <v>17933401</v>
      </c>
      <c r="D2489" s="31">
        <v>42692</v>
      </c>
      <c r="E2489" s="31" t="s">
        <v>833</v>
      </c>
      <c r="F2489" s="31" t="s">
        <v>834</v>
      </c>
      <c r="G2489" s="31" t="s">
        <v>2635</v>
      </c>
      <c r="H2489" s="31" t="s">
        <v>1261</v>
      </c>
      <c r="I2489" s="31" t="s">
        <v>2646</v>
      </c>
      <c r="J2489" s="31" t="s">
        <v>8460</v>
      </c>
      <c r="K2489" s="31"/>
      <c r="N2489" s="31" t="s">
        <v>8461</v>
      </c>
    </row>
    <row r="2490" spans="1:19" x14ac:dyDescent="0.25">
      <c r="A2490" s="31" t="s">
        <v>8462</v>
      </c>
      <c r="B2490" s="31" t="s">
        <v>3121</v>
      </c>
      <c r="C2490" s="31">
        <v>17933668</v>
      </c>
      <c r="D2490" s="31">
        <v>42691</v>
      </c>
      <c r="E2490" s="31" t="s">
        <v>833</v>
      </c>
      <c r="F2490" s="31" t="s">
        <v>834</v>
      </c>
      <c r="G2490" s="31" t="s">
        <v>2635</v>
      </c>
      <c r="H2490" s="31" t="s">
        <v>1261</v>
      </c>
      <c r="I2490" s="31" t="s">
        <v>2646</v>
      </c>
      <c r="J2490" s="31" t="s">
        <v>8463</v>
      </c>
      <c r="K2490" s="31"/>
      <c r="N2490" s="31" t="s">
        <v>8464</v>
      </c>
      <c r="O2490" s="31" t="s">
        <v>857</v>
      </c>
      <c r="Q2490" s="31" t="s">
        <v>842</v>
      </c>
      <c r="R2490" s="31" t="s">
        <v>858</v>
      </c>
      <c r="S2490" s="31" t="s">
        <v>844</v>
      </c>
    </row>
    <row r="2491" spans="1:19" x14ac:dyDescent="0.25">
      <c r="A2491" s="31" t="s">
        <v>8465</v>
      </c>
      <c r="B2491" s="31" t="s">
        <v>3121</v>
      </c>
      <c r="C2491" s="31">
        <v>17933850</v>
      </c>
      <c r="D2491" s="31">
        <v>41580</v>
      </c>
      <c r="E2491" s="31" t="s">
        <v>833</v>
      </c>
      <c r="F2491" s="31" t="s">
        <v>834</v>
      </c>
      <c r="G2491" s="31" t="s">
        <v>2635</v>
      </c>
      <c r="H2491" s="31" t="s">
        <v>1261</v>
      </c>
      <c r="I2491" s="31" t="s">
        <v>2646</v>
      </c>
      <c r="J2491" s="31" t="s">
        <v>8466</v>
      </c>
      <c r="K2491" s="31"/>
      <c r="N2491" s="31" t="s">
        <v>8467</v>
      </c>
    </row>
    <row r="2492" spans="1:19" x14ac:dyDescent="0.25">
      <c r="A2492" s="31" t="s">
        <v>8468</v>
      </c>
      <c r="B2492" s="31" t="s">
        <v>3121</v>
      </c>
      <c r="C2492" s="31">
        <v>17934268</v>
      </c>
      <c r="D2492" s="31">
        <v>39911</v>
      </c>
      <c r="E2492" s="31" t="s">
        <v>833</v>
      </c>
      <c r="F2492" s="31" t="s">
        <v>834</v>
      </c>
      <c r="G2492" s="31" t="s">
        <v>2635</v>
      </c>
      <c r="H2492" s="31" t="s">
        <v>1261</v>
      </c>
      <c r="I2492" s="31" t="s">
        <v>2646</v>
      </c>
      <c r="J2492" s="31" t="s">
        <v>8469</v>
      </c>
      <c r="K2492" s="31"/>
      <c r="N2492" s="31" t="s">
        <v>8470</v>
      </c>
      <c r="O2492" s="31" t="s">
        <v>857</v>
      </c>
      <c r="Q2492" s="31" t="s">
        <v>842</v>
      </c>
      <c r="R2492" s="31" t="s">
        <v>843</v>
      </c>
      <c r="S2492" s="31" t="s">
        <v>844</v>
      </c>
    </row>
    <row r="2493" spans="1:19" x14ac:dyDescent="0.25">
      <c r="A2493" s="31" t="s">
        <v>8471</v>
      </c>
      <c r="B2493" s="31" t="s">
        <v>3121</v>
      </c>
      <c r="C2493" s="31">
        <v>17934427</v>
      </c>
      <c r="D2493" s="31">
        <v>39914</v>
      </c>
      <c r="E2493" s="31" t="s">
        <v>833</v>
      </c>
      <c r="F2493" s="31" t="s">
        <v>834</v>
      </c>
      <c r="G2493" s="31" t="s">
        <v>2635</v>
      </c>
      <c r="H2493" s="31" t="s">
        <v>1261</v>
      </c>
      <c r="I2493" s="31" t="s">
        <v>2646</v>
      </c>
      <c r="J2493" s="31" t="s">
        <v>8472</v>
      </c>
      <c r="K2493" s="31"/>
      <c r="N2493" s="31" t="s">
        <v>8473</v>
      </c>
      <c r="O2493" s="31" t="s">
        <v>871</v>
      </c>
      <c r="Q2493" s="31" t="s">
        <v>842</v>
      </c>
      <c r="R2493" s="31" t="s">
        <v>843</v>
      </c>
      <c r="S2493" s="31" t="s">
        <v>844</v>
      </c>
    </row>
    <row r="2494" spans="1:19" x14ac:dyDescent="0.25">
      <c r="A2494" s="31" t="s">
        <v>8474</v>
      </c>
      <c r="B2494" s="31" t="s">
        <v>100</v>
      </c>
      <c r="C2494" s="31">
        <v>17935797</v>
      </c>
      <c r="D2494" s="31">
        <v>41519</v>
      </c>
      <c r="E2494" s="31" t="s">
        <v>833</v>
      </c>
      <c r="F2494" s="31" t="s">
        <v>834</v>
      </c>
      <c r="G2494" s="31" t="s">
        <v>2635</v>
      </c>
      <c r="H2494" s="31" t="s">
        <v>1261</v>
      </c>
      <c r="I2494" s="31" t="s">
        <v>2646</v>
      </c>
      <c r="J2494" s="31" t="s">
        <v>756</v>
      </c>
      <c r="K2494" s="31"/>
      <c r="N2494" s="31" t="s">
        <v>5155</v>
      </c>
      <c r="O2494" s="31" t="s">
        <v>857</v>
      </c>
      <c r="Q2494" s="31" t="s">
        <v>842</v>
      </c>
      <c r="R2494" s="31" t="s">
        <v>843</v>
      </c>
      <c r="S2494" s="31" t="s">
        <v>844</v>
      </c>
    </row>
    <row r="2495" spans="1:19" x14ac:dyDescent="0.25">
      <c r="A2495" s="31" t="s">
        <v>8475</v>
      </c>
      <c r="B2495" s="31" t="s">
        <v>100</v>
      </c>
      <c r="C2495" s="31">
        <v>17936001</v>
      </c>
      <c r="D2495" s="31">
        <v>41518</v>
      </c>
      <c r="E2495" s="31" t="s">
        <v>833</v>
      </c>
      <c r="F2495" s="31" t="s">
        <v>834</v>
      </c>
      <c r="G2495" s="31" t="s">
        <v>2635</v>
      </c>
      <c r="H2495" s="31" t="s">
        <v>1261</v>
      </c>
      <c r="I2495" s="31" t="s">
        <v>2646</v>
      </c>
      <c r="J2495" s="31" t="s">
        <v>8476</v>
      </c>
      <c r="K2495" s="31"/>
      <c r="N2495" s="31" t="s">
        <v>1280</v>
      </c>
      <c r="O2495" s="31" t="s">
        <v>857</v>
      </c>
      <c r="Q2495" s="31" t="s">
        <v>842</v>
      </c>
      <c r="R2495" s="31" t="s">
        <v>843</v>
      </c>
      <c r="S2495" s="31" t="s">
        <v>844</v>
      </c>
    </row>
    <row r="2496" spans="1:19" x14ac:dyDescent="0.25">
      <c r="A2496" s="31" t="s">
        <v>8477</v>
      </c>
      <c r="B2496" s="31" t="s">
        <v>100</v>
      </c>
      <c r="C2496" s="31">
        <v>17936610</v>
      </c>
      <c r="D2496" s="31">
        <v>3572</v>
      </c>
      <c r="E2496" s="31" t="s">
        <v>833</v>
      </c>
      <c r="F2496" s="31" t="s">
        <v>834</v>
      </c>
      <c r="G2496" s="31" t="s">
        <v>2635</v>
      </c>
      <c r="H2496" s="31" t="s">
        <v>1261</v>
      </c>
      <c r="I2496" s="31" t="s">
        <v>2646</v>
      </c>
      <c r="J2496" s="31" t="s">
        <v>101</v>
      </c>
      <c r="K2496" s="31"/>
      <c r="N2496" s="31" t="s">
        <v>3123</v>
      </c>
      <c r="O2496" s="31" t="s">
        <v>857</v>
      </c>
      <c r="Q2496" s="31" t="s">
        <v>842</v>
      </c>
      <c r="R2496" s="31" t="s">
        <v>843</v>
      </c>
      <c r="S2496" s="31" t="s">
        <v>844</v>
      </c>
    </row>
    <row r="2497" spans="1:19" x14ac:dyDescent="0.25">
      <c r="A2497" s="31" t="s">
        <v>8478</v>
      </c>
      <c r="B2497" s="31" t="s">
        <v>5023</v>
      </c>
      <c r="C2497" s="31">
        <v>17940021</v>
      </c>
      <c r="D2497" s="31">
        <v>41536</v>
      </c>
      <c r="E2497" s="31" t="s">
        <v>833</v>
      </c>
      <c r="F2497" s="31" t="s">
        <v>834</v>
      </c>
      <c r="G2497" s="31" t="s">
        <v>2635</v>
      </c>
      <c r="H2497" s="31" t="s">
        <v>1261</v>
      </c>
      <c r="I2497" s="31" t="s">
        <v>5022</v>
      </c>
      <c r="J2497" s="31" t="s">
        <v>8479</v>
      </c>
      <c r="K2497" s="31"/>
      <c r="N2497" s="31" t="s">
        <v>5467</v>
      </c>
    </row>
    <row r="2498" spans="1:19" x14ac:dyDescent="0.25">
      <c r="A2498" s="31" t="s">
        <v>8480</v>
      </c>
      <c r="B2498" s="31" t="s">
        <v>8481</v>
      </c>
      <c r="C2498" s="31">
        <v>17971958</v>
      </c>
      <c r="D2498" s="31">
        <v>70609726</v>
      </c>
      <c r="E2498" s="31" t="s">
        <v>833</v>
      </c>
      <c r="F2498" s="31" t="s">
        <v>834</v>
      </c>
      <c r="G2498" s="31" t="s">
        <v>2635</v>
      </c>
      <c r="H2498" s="31" t="s">
        <v>1261</v>
      </c>
      <c r="I2498" s="31" t="s">
        <v>3135</v>
      </c>
      <c r="J2498" s="31" t="s">
        <v>8482</v>
      </c>
      <c r="K2498" s="31"/>
      <c r="N2498" s="31" t="s">
        <v>8483</v>
      </c>
      <c r="O2498" s="31" t="s">
        <v>857</v>
      </c>
      <c r="Q2498" s="31" t="s">
        <v>842</v>
      </c>
      <c r="R2498" s="31" t="s">
        <v>843</v>
      </c>
      <c r="S2498" s="31" t="s">
        <v>844</v>
      </c>
    </row>
    <row r="2499" spans="1:19" x14ac:dyDescent="0.25">
      <c r="A2499" s="31" t="s">
        <v>8484</v>
      </c>
      <c r="B2499" s="31" t="s">
        <v>8481</v>
      </c>
      <c r="C2499" s="31">
        <v>17972299</v>
      </c>
      <c r="D2499" s="31">
        <v>41567</v>
      </c>
      <c r="E2499" s="31" t="s">
        <v>833</v>
      </c>
      <c r="F2499" s="31" t="s">
        <v>834</v>
      </c>
      <c r="G2499" s="31" t="s">
        <v>2635</v>
      </c>
      <c r="H2499" s="31" t="s">
        <v>1261</v>
      </c>
      <c r="I2499" s="31" t="s">
        <v>3135</v>
      </c>
      <c r="J2499" s="31" t="s">
        <v>6268</v>
      </c>
      <c r="K2499" s="31"/>
      <c r="N2499" s="31" t="s">
        <v>8485</v>
      </c>
      <c r="O2499" s="31" t="s">
        <v>857</v>
      </c>
      <c r="Q2499" s="31" t="s">
        <v>842</v>
      </c>
      <c r="R2499" s="31" t="s">
        <v>843</v>
      </c>
      <c r="S2499" s="31" t="s">
        <v>844</v>
      </c>
    </row>
    <row r="2500" spans="1:19" x14ac:dyDescent="0.25">
      <c r="A2500" s="31" t="s">
        <v>8486</v>
      </c>
      <c r="B2500" s="31" t="s">
        <v>5320</v>
      </c>
      <c r="C2500" s="31">
        <v>17972581</v>
      </c>
      <c r="D2500" s="31">
        <v>41548</v>
      </c>
      <c r="E2500" s="31" t="s">
        <v>833</v>
      </c>
      <c r="F2500" s="31" t="s">
        <v>834</v>
      </c>
      <c r="G2500" s="31" t="s">
        <v>2635</v>
      </c>
      <c r="H2500" s="31" t="s">
        <v>1261</v>
      </c>
      <c r="I2500" s="31" t="s">
        <v>3135</v>
      </c>
      <c r="J2500" s="31" t="s">
        <v>8487</v>
      </c>
      <c r="K2500" s="31"/>
      <c r="N2500" s="31" t="s">
        <v>8488</v>
      </c>
      <c r="O2500" s="31" t="s">
        <v>857</v>
      </c>
      <c r="Q2500" s="31" t="s">
        <v>842</v>
      </c>
      <c r="R2500" s="31" t="s">
        <v>858</v>
      </c>
      <c r="S2500" s="31" t="s">
        <v>844</v>
      </c>
    </row>
    <row r="2501" spans="1:19" x14ac:dyDescent="0.25">
      <c r="A2501" s="31" t="s">
        <v>8489</v>
      </c>
      <c r="B2501" s="31" t="s">
        <v>5320</v>
      </c>
      <c r="C2501" s="31">
        <v>17972923</v>
      </c>
      <c r="D2501" s="31">
        <v>127530593</v>
      </c>
      <c r="E2501" s="31" t="s">
        <v>833</v>
      </c>
      <c r="F2501" s="31" t="s">
        <v>834</v>
      </c>
      <c r="G2501" s="31" t="s">
        <v>2635</v>
      </c>
      <c r="H2501" s="31" t="s">
        <v>1261</v>
      </c>
      <c r="I2501" s="31" t="s">
        <v>3135</v>
      </c>
      <c r="J2501" s="31" t="s">
        <v>3329</v>
      </c>
      <c r="K2501" s="31"/>
      <c r="N2501" s="31" t="s">
        <v>8490</v>
      </c>
      <c r="O2501" s="31" t="s">
        <v>857</v>
      </c>
      <c r="Q2501" s="31" t="s">
        <v>842</v>
      </c>
      <c r="R2501" s="31" t="s">
        <v>858</v>
      </c>
      <c r="S2501" s="31" t="s">
        <v>844</v>
      </c>
    </row>
    <row r="2502" spans="1:19" x14ac:dyDescent="0.25">
      <c r="A2502" s="31" t="s">
        <v>8491</v>
      </c>
      <c r="B2502" s="31" t="s">
        <v>5320</v>
      </c>
      <c r="C2502" s="31">
        <v>17973006</v>
      </c>
      <c r="D2502" s="31">
        <v>41552</v>
      </c>
      <c r="E2502" s="31" t="s">
        <v>833</v>
      </c>
      <c r="F2502" s="31" t="s">
        <v>834</v>
      </c>
      <c r="G2502" s="31" t="s">
        <v>2635</v>
      </c>
      <c r="H2502" s="31" t="s">
        <v>1261</v>
      </c>
      <c r="I2502" s="31" t="s">
        <v>3135</v>
      </c>
      <c r="J2502" s="31" t="s">
        <v>8492</v>
      </c>
      <c r="K2502" s="31"/>
      <c r="N2502" s="31" t="s">
        <v>5323</v>
      </c>
      <c r="O2502" s="31" t="s">
        <v>857</v>
      </c>
      <c r="Q2502" s="31" t="s">
        <v>842</v>
      </c>
      <c r="R2502" s="31" t="s">
        <v>858</v>
      </c>
      <c r="S2502" s="31" t="s">
        <v>844</v>
      </c>
    </row>
    <row r="2503" spans="1:19" x14ac:dyDescent="0.25">
      <c r="A2503" s="31" t="s">
        <v>8493</v>
      </c>
      <c r="B2503" s="31" t="s">
        <v>8494</v>
      </c>
      <c r="C2503" s="31">
        <v>17973075</v>
      </c>
      <c r="D2503" s="31">
        <v>41562</v>
      </c>
      <c r="E2503" s="31" t="s">
        <v>833</v>
      </c>
      <c r="F2503" s="31" t="s">
        <v>834</v>
      </c>
      <c r="G2503" s="31" t="s">
        <v>2635</v>
      </c>
      <c r="H2503" s="31" t="s">
        <v>1261</v>
      </c>
      <c r="I2503" s="31" t="s">
        <v>3135</v>
      </c>
      <c r="J2503" s="31" t="s">
        <v>632</v>
      </c>
      <c r="K2503" s="31"/>
      <c r="N2503" s="31" t="s">
        <v>5291</v>
      </c>
      <c r="O2503" s="31" t="s">
        <v>857</v>
      </c>
      <c r="Q2503" s="31" t="s">
        <v>842</v>
      </c>
      <c r="R2503" s="31" t="s">
        <v>858</v>
      </c>
      <c r="S2503" s="31" t="s">
        <v>844</v>
      </c>
    </row>
    <row r="2504" spans="1:19" x14ac:dyDescent="0.25">
      <c r="A2504" s="31" t="s">
        <v>8495</v>
      </c>
      <c r="B2504" s="31" t="s">
        <v>5320</v>
      </c>
      <c r="C2504" s="31">
        <v>17973161</v>
      </c>
      <c r="D2504" s="31">
        <v>41561</v>
      </c>
      <c r="E2504" s="31" t="s">
        <v>833</v>
      </c>
      <c r="F2504" s="31" t="s">
        <v>834</v>
      </c>
      <c r="G2504" s="31" t="s">
        <v>2635</v>
      </c>
      <c r="H2504" s="31" t="s">
        <v>1261</v>
      </c>
      <c r="I2504" s="31" t="s">
        <v>3135</v>
      </c>
      <c r="J2504" s="31" t="s">
        <v>8496</v>
      </c>
      <c r="K2504" s="31"/>
      <c r="N2504" s="31" t="s">
        <v>8497</v>
      </c>
    </row>
    <row r="2505" spans="1:19" x14ac:dyDescent="0.25">
      <c r="A2505" s="31" t="s">
        <v>8498</v>
      </c>
      <c r="B2505" s="31" t="s">
        <v>8494</v>
      </c>
      <c r="C2505" s="31">
        <v>17973226</v>
      </c>
      <c r="D2505" s="31">
        <v>41564</v>
      </c>
      <c r="E2505" s="31" t="s">
        <v>833</v>
      </c>
      <c r="F2505" s="31" t="s">
        <v>834</v>
      </c>
      <c r="G2505" s="31" t="s">
        <v>2635</v>
      </c>
      <c r="H2505" s="31" t="s">
        <v>1261</v>
      </c>
      <c r="I2505" s="31" t="s">
        <v>3135</v>
      </c>
      <c r="J2505" s="31" t="s">
        <v>1294</v>
      </c>
      <c r="K2505" s="31"/>
      <c r="N2505" s="31" t="s">
        <v>8499</v>
      </c>
      <c r="O2505" s="31" t="s">
        <v>857</v>
      </c>
      <c r="Q2505" s="31" t="s">
        <v>842</v>
      </c>
      <c r="R2505" s="31" t="s">
        <v>858</v>
      </c>
      <c r="S2505" s="31" t="s">
        <v>844</v>
      </c>
    </row>
    <row r="2506" spans="1:19" x14ac:dyDescent="0.25">
      <c r="A2506" s="31" t="s">
        <v>8500</v>
      </c>
      <c r="B2506" s="31" t="s">
        <v>8494</v>
      </c>
      <c r="C2506" s="31">
        <v>17973318</v>
      </c>
      <c r="D2506" s="31">
        <v>41563</v>
      </c>
      <c r="E2506" s="31" t="s">
        <v>833</v>
      </c>
      <c r="F2506" s="31" t="s">
        <v>834</v>
      </c>
      <c r="G2506" s="31" t="s">
        <v>2635</v>
      </c>
      <c r="H2506" s="31" t="s">
        <v>1261</v>
      </c>
      <c r="I2506" s="31" t="s">
        <v>3135</v>
      </c>
      <c r="J2506" s="31" t="s">
        <v>8501</v>
      </c>
      <c r="K2506" s="31"/>
      <c r="N2506" s="31" t="s">
        <v>8424</v>
      </c>
      <c r="O2506" s="31" t="s">
        <v>857</v>
      </c>
      <c r="Q2506" s="31" t="s">
        <v>842</v>
      </c>
      <c r="R2506" s="31" t="s">
        <v>858</v>
      </c>
      <c r="S2506" s="31" t="s">
        <v>844</v>
      </c>
    </row>
    <row r="2507" spans="1:19" x14ac:dyDescent="0.25">
      <c r="A2507" s="31" t="s">
        <v>8502</v>
      </c>
      <c r="B2507" s="31" t="s">
        <v>8494</v>
      </c>
      <c r="C2507" s="31">
        <v>17973395</v>
      </c>
      <c r="D2507" s="31">
        <v>41566</v>
      </c>
      <c r="E2507" s="31" t="s">
        <v>833</v>
      </c>
      <c r="F2507" s="31" t="s">
        <v>834</v>
      </c>
      <c r="G2507" s="31" t="s">
        <v>2635</v>
      </c>
      <c r="H2507" s="31" t="s">
        <v>1261</v>
      </c>
      <c r="I2507" s="31" t="s">
        <v>3135</v>
      </c>
      <c r="J2507" s="31" t="s">
        <v>8503</v>
      </c>
      <c r="K2507" s="31"/>
      <c r="N2507" s="31" t="s">
        <v>8504</v>
      </c>
      <c r="O2507" s="31" t="s">
        <v>857</v>
      </c>
      <c r="Q2507" s="31" t="s">
        <v>842</v>
      </c>
      <c r="R2507" s="31" t="s">
        <v>858</v>
      </c>
      <c r="S2507" s="31" t="s">
        <v>844</v>
      </c>
    </row>
    <row r="2508" spans="1:19" x14ac:dyDescent="0.25">
      <c r="A2508" s="31" t="s">
        <v>8505</v>
      </c>
      <c r="B2508" s="31" t="s">
        <v>8494</v>
      </c>
      <c r="C2508" s="31">
        <v>17973597</v>
      </c>
      <c r="D2508" s="31">
        <v>41565</v>
      </c>
      <c r="E2508" s="31" t="s">
        <v>833</v>
      </c>
      <c r="F2508" s="31" t="s">
        <v>834</v>
      </c>
      <c r="G2508" s="31" t="s">
        <v>2635</v>
      </c>
      <c r="H2508" s="31" t="s">
        <v>1261</v>
      </c>
      <c r="I2508" s="31" t="s">
        <v>3135</v>
      </c>
      <c r="J2508" s="31" t="s">
        <v>8506</v>
      </c>
      <c r="K2508" s="31"/>
      <c r="N2508" s="31" t="s">
        <v>8504</v>
      </c>
      <c r="O2508" s="31" t="s">
        <v>857</v>
      </c>
      <c r="Q2508" s="31" t="s">
        <v>842</v>
      </c>
      <c r="R2508" s="31" t="s">
        <v>1454</v>
      </c>
      <c r="S2508" s="31" t="s">
        <v>844</v>
      </c>
    </row>
    <row r="2509" spans="1:19" x14ac:dyDescent="0.25">
      <c r="A2509" s="31" t="s">
        <v>8507</v>
      </c>
      <c r="B2509" s="31" t="s">
        <v>5320</v>
      </c>
      <c r="C2509" s="31">
        <v>17974067</v>
      </c>
      <c r="D2509" s="31">
        <v>41555</v>
      </c>
      <c r="E2509" s="31" t="s">
        <v>833</v>
      </c>
      <c r="F2509" s="31" t="s">
        <v>834</v>
      </c>
      <c r="G2509" s="31" t="s">
        <v>2635</v>
      </c>
      <c r="H2509" s="31" t="s">
        <v>1261</v>
      </c>
      <c r="I2509" s="31" t="s">
        <v>3135</v>
      </c>
      <c r="J2509" s="31" t="s">
        <v>8508</v>
      </c>
      <c r="K2509" s="31"/>
      <c r="N2509" s="31" t="s">
        <v>8497</v>
      </c>
    </row>
    <row r="2510" spans="1:19" x14ac:dyDescent="0.25">
      <c r="A2510" s="31" t="s">
        <v>8509</v>
      </c>
      <c r="B2510" s="31" t="s">
        <v>5320</v>
      </c>
      <c r="C2510" s="31">
        <v>17974278</v>
      </c>
      <c r="D2510" s="31">
        <v>41557</v>
      </c>
      <c r="E2510" s="31" t="s">
        <v>833</v>
      </c>
      <c r="F2510" s="31" t="s">
        <v>834</v>
      </c>
      <c r="G2510" s="31" t="s">
        <v>2635</v>
      </c>
      <c r="H2510" s="31" t="s">
        <v>1261</v>
      </c>
      <c r="I2510" s="31" t="s">
        <v>3135</v>
      </c>
      <c r="J2510" s="31" t="s">
        <v>5843</v>
      </c>
      <c r="K2510" s="31"/>
      <c r="N2510" s="31" t="s">
        <v>5280</v>
      </c>
      <c r="O2510" s="31" t="s">
        <v>857</v>
      </c>
      <c r="Q2510" s="31" t="s">
        <v>842</v>
      </c>
      <c r="R2510" s="31" t="s">
        <v>858</v>
      </c>
      <c r="S2510" s="31" t="s">
        <v>844</v>
      </c>
    </row>
    <row r="2511" spans="1:19" x14ac:dyDescent="0.25">
      <c r="A2511" s="31" t="s">
        <v>8510</v>
      </c>
      <c r="B2511" s="31" t="s">
        <v>5320</v>
      </c>
      <c r="C2511" s="31">
        <v>17974353</v>
      </c>
      <c r="D2511" s="31">
        <v>41560</v>
      </c>
      <c r="E2511" s="31" t="s">
        <v>833</v>
      </c>
      <c r="F2511" s="31" t="s">
        <v>834</v>
      </c>
      <c r="G2511" s="31" t="s">
        <v>2635</v>
      </c>
      <c r="H2511" s="31" t="s">
        <v>1261</v>
      </c>
      <c r="I2511" s="31" t="s">
        <v>3135</v>
      </c>
      <c r="J2511" s="31" t="s">
        <v>8511</v>
      </c>
      <c r="K2511" s="31"/>
      <c r="N2511" s="31" t="s">
        <v>8512</v>
      </c>
      <c r="O2511" s="31" t="s">
        <v>857</v>
      </c>
      <c r="Q2511" s="31" t="s">
        <v>842</v>
      </c>
      <c r="R2511" s="31" t="s">
        <v>1454</v>
      </c>
      <c r="S2511" s="31" t="s">
        <v>844</v>
      </c>
    </row>
    <row r="2512" spans="1:19" x14ac:dyDescent="0.25">
      <c r="A2512" s="31" t="s">
        <v>8513</v>
      </c>
      <c r="B2512" s="31" t="s">
        <v>5320</v>
      </c>
      <c r="C2512" s="31">
        <v>17974428</v>
      </c>
      <c r="D2512" s="31">
        <v>41559</v>
      </c>
      <c r="E2512" s="31" t="s">
        <v>833</v>
      </c>
      <c r="F2512" s="31" t="s">
        <v>834</v>
      </c>
      <c r="G2512" s="31" t="s">
        <v>2635</v>
      </c>
      <c r="H2512" s="31" t="s">
        <v>1261</v>
      </c>
      <c r="I2512" s="31" t="s">
        <v>3135</v>
      </c>
      <c r="J2512" s="31" t="s">
        <v>8514</v>
      </c>
      <c r="K2512" s="31"/>
      <c r="N2512" s="31" t="s">
        <v>8515</v>
      </c>
      <c r="O2512" s="31" t="s">
        <v>857</v>
      </c>
      <c r="Q2512" s="31" t="s">
        <v>842</v>
      </c>
      <c r="R2512" s="31" t="s">
        <v>858</v>
      </c>
      <c r="S2512" s="31" t="s">
        <v>844</v>
      </c>
    </row>
    <row r="2513" spans="1:19" x14ac:dyDescent="0.25">
      <c r="A2513" s="31" t="s">
        <v>8516</v>
      </c>
      <c r="B2513" s="31" t="s">
        <v>5320</v>
      </c>
      <c r="C2513" s="31">
        <v>17975232</v>
      </c>
      <c r="D2513" s="31">
        <v>3549</v>
      </c>
      <c r="E2513" s="31" t="s">
        <v>833</v>
      </c>
      <c r="F2513" s="31" t="s">
        <v>834</v>
      </c>
      <c r="G2513" s="31" t="s">
        <v>2635</v>
      </c>
      <c r="H2513" s="31" t="s">
        <v>1261</v>
      </c>
      <c r="I2513" s="31" t="s">
        <v>3135</v>
      </c>
      <c r="J2513" s="31" t="s">
        <v>2420</v>
      </c>
      <c r="K2513" s="31"/>
      <c r="N2513" s="31" t="s">
        <v>5275</v>
      </c>
      <c r="O2513" s="31" t="s">
        <v>857</v>
      </c>
      <c r="Q2513" s="31" t="s">
        <v>842</v>
      </c>
      <c r="R2513" s="31" t="s">
        <v>858</v>
      </c>
      <c r="S2513" s="31" t="s">
        <v>844</v>
      </c>
    </row>
    <row r="2514" spans="1:19" x14ac:dyDescent="0.25">
      <c r="A2514" s="31" t="s">
        <v>8517</v>
      </c>
      <c r="B2514" s="31" t="s">
        <v>3136</v>
      </c>
      <c r="C2514" s="31">
        <v>17975783</v>
      </c>
      <c r="D2514" s="31">
        <v>70558706</v>
      </c>
      <c r="E2514" s="31" t="s">
        <v>833</v>
      </c>
      <c r="F2514" s="31" t="s">
        <v>834</v>
      </c>
      <c r="G2514" s="31" t="s">
        <v>2635</v>
      </c>
      <c r="H2514" s="31" t="s">
        <v>1261</v>
      </c>
      <c r="I2514" s="31" t="s">
        <v>3135</v>
      </c>
      <c r="J2514" s="31" t="s">
        <v>8518</v>
      </c>
      <c r="K2514" s="31"/>
      <c r="N2514" s="31" t="s">
        <v>2639</v>
      </c>
      <c r="O2514" s="31" t="s">
        <v>857</v>
      </c>
      <c r="Q2514" s="31" t="s">
        <v>842</v>
      </c>
      <c r="R2514" s="31" t="s">
        <v>843</v>
      </c>
      <c r="S2514" s="31" t="s">
        <v>844</v>
      </c>
    </row>
    <row r="2515" spans="1:19" x14ac:dyDescent="0.25">
      <c r="A2515" s="31" t="s">
        <v>8519</v>
      </c>
      <c r="B2515" s="31" t="s">
        <v>5289</v>
      </c>
      <c r="C2515" s="31">
        <v>17976546</v>
      </c>
      <c r="D2515" s="31">
        <v>43891</v>
      </c>
      <c r="E2515" s="31" t="s">
        <v>833</v>
      </c>
      <c r="F2515" s="31" t="s">
        <v>834</v>
      </c>
      <c r="G2515" s="31" t="s">
        <v>2635</v>
      </c>
      <c r="H2515" s="31" t="s">
        <v>1261</v>
      </c>
      <c r="I2515" s="31" t="s">
        <v>3135</v>
      </c>
      <c r="J2515" s="31" t="s">
        <v>8520</v>
      </c>
      <c r="K2515" s="31"/>
      <c r="N2515" s="31" t="s">
        <v>8424</v>
      </c>
      <c r="O2515" s="31" t="s">
        <v>857</v>
      </c>
      <c r="Q2515" s="31" t="s">
        <v>842</v>
      </c>
      <c r="R2515" s="31" t="s">
        <v>1454</v>
      </c>
      <c r="S2515" s="31" t="s">
        <v>844</v>
      </c>
    </row>
    <row r="2516" spans="1:19" x14ac:dyDescent="0.25">
      <c r="A2516" s="31" t="s">
        <v>8521</v>
      </c>
      <c r="B2516" s="31" t="s">
        <v>5296</v>
      </c>
      <c r="C2516" s="31">
        <v>17981329</v>
      </c>
      <c r="D2516" s="31">
        <v>43941</v>
      </c>
      <c r="E2516" s="31" t="s">
        <v>833</v>
      </c>
      <c r="F2516" s="31" t="s">
        <v>834</v>
      </c>
      <c r="G2516" s="31" t="s">
        <v>2635</v>
      </c>
      <c r="H2516" s="31" t="s">
        <v>1261</v>
      </c>
      <c r="I2516" s="31" t="s">
        <v>5022</v>
      </c>
      <c r="J2516" s="31" t="s">
        <v>8522</v>
      </c>
      <c r="K2516" s="31"/>
      <c r="N2516" s="31" t="s">
        <v>8523</v>
      </c>
      <c r="O2516" s="31" t="s">
        <v>857</v>
      </c>
      <c r="Q2516" s="31" t="s">
        <v>842</v>
      </c>
      <c r="R2516" s="31" t="s">
        <v>858</v>
      </c>
      <c r="S2516" s="31" t="s">
        <v>844</v>
      </c>
    </row>
    <row r="2517" spans="1:19" x14ac:dyDescent="0.25">
      <c r="A2517" s="31" t="s">
        <v>8524</v>
      </c>
      <c r="B2517" s="31" t="s">
        <v>8481</v>
      </c>
      <c r="C2517" s="31">
        <v>17991869</v>
      </c>
      <c r="D2517" s="31">
        <v>43946</v>
      </c>
      <c r="E2517" s="31" t="s">
        <v>833</v>
      </c>
      <c r="F2517" s="31" t="s">
        <v>834</v>
      </c>
      <c r="G2517" s="31" t="s">
        <v>2635</v>
      </c>
      <c r="H2517" s="31" t="s">
        <v>1261</v>
      </c>
      <c r="I2517" s="31" t="s">
        <v>3135</v>
      </c>
      <c r="J2517" s="31" t="s">
        <v>5024</v>
      </c>
      <c r="K2517" s="31"/>
      <c r="N2517" s="31" t="s">
        <v>8525</v>
      </c>
      <c r="O2517" s="31" t="s">
        <v>871</v>
      </c>
      <c r="Q2517" s="31" t="s">
        <v>842</v>
      </c>
      <c r="R2517" s="31" t="s">
        <v>843</v>
      </c>
      <c r="S2517" s="31" t="s">
        <v>844</v>
      </c>
    </row>
    <row r="2518" spans="1:19" x14ac:dyDescent="0.25">
      <c r="A2518" s="31" t="s">
        <v>8526</v>
      </c>
      <c r="B2518" s="31" t="s">
        <v>8481</v>
      </c>
      <c r="C2518" s="31">
        <v>17991915</v>
      </c>
      <c r="D2518" s="31">
        <v>43942</v>
      </c>
      <c r="E2518" s="31" t="s">
        <v>833</v>
      </c>
      <c r="F2518" s="31" t="s">
        <v>834</v>
      </c>
      <c r="G2518" s="31" t="s">
        <v>2635</v>
      </c>
      <c r="H2518" s="31" t="s">
        <v>1261</v>
      </c>
      <c r="I2518" s="31" t="s">
        <v>3135</v>
      </c>
      <c r="J2518" s="31" t="s">
        <v>8527</v>
      </c>
      <c r="K2518" s="31"/>
      <c r="N2518" s="31" t="s">
        <v>1898</v>
      </c>
      <c r="O2518" s="31" t="s">
        <v>857</v>
      </c>
      <c r="Q2518" s="31" t="s">
        <v>842</v>
      </c>
      <c r="R2518" s="31" t="s">
        <v>843</v>
      </c>
      <c r="S2518" s="31" t="s">
        <v>844</v>
      </c>
    </row>
    <row r="2519" spans="1:19" x14ac:dyDescent="0.25">
      <c r="A2519" s="31" t="s">
        <v>8528</v>
      </c>
      <c r="B2519" s="31" t="s">
        <v>8481</v>
      </c>
      <c r="C2519" s="31">
        <v>17991938</v>
      </c>
      <c r="D2519" s="31">
        <v>43943</v>
      </c>
      <c r="E2519" s="31" t="s">
        <v>833</v>
      </c>
      <c r="F2519" s="31" t="s">
        <v>834</v>
      </c>
      <c r="G2519" s="31" t="s">
        <v>2635</v>
      </c>
      <c r="H2519" s="31" t="s">
        <v>1261</v>
      </c>
      <c r="I2519" s="31" t="s">
        <v>3135</v>
      </c>
      <c r="J2519" s="31" t="s">
        <v>8529</v>
      </c>
      <c r="K2519" s="31"/>
      <c r="N2519" s="31" t="s">
        <v>8530</v>
      </c>
      <c r="O2519" s="31" t="s">
        <v>857</v>
      </c>
      <c r="Q2519" s="31" t="s">
        <v>842</v>
      </c>
      <c r="R2519" s="31" t="s">
        <v>843</v>
      </c>
      <c r="S2519" s="31" t="s">
        <v>844</v>
      </c>
    </row>
    <row r="2520" spans="1:19" x14ac:dyDescent="0.25">
      <c r="A2520" s="31" t="s">
        <v>8531</v>
      </c>
      <c r="B2520" s="31" t="s">
        <v>8532</v>
      </c>
      <c r="C2520" s="31">
        <v>18131349</v>
      </c>
      <c r="D2520" s="31">
        <v>155235</v>
      </c>
      <c r="E2520" s="31" t="s">
        <v>833</v>
      </c>
      <c r="F2520" s="31" t="s">
        <v>834</v>
      </c>
      <c r="G2520" s="31" t="s">
        <v>1773</v>
      </c>
      <c r="H2520" s="31" t="s">
        <v>836</v>
      </c>
      <c r="I2520" s="31" t="s">
        <v>1785</v>
      </c>
      <c r="J2520" s="31" t="s">
        <v>8533</v>
      </c>
      <c r="K2520" s="31"/>
      <c r="N2520" s="31" t="s">
        <v>8534</v>
      </c>
    </row>
    <row r="2521" spans="1:19" x14ac:dyDescent="0.25">
      <c r="A2521" s="31" t="s">
        <v>8535</v>
      </c>
      <c r="B2521" s="31" t="s">
        <v>8536</v>
      </c>
      <c r="C2521" s="31">
        <v>18229413</v>
      </c>
      <c r="D2521" s="31">
        <v>202406</v>
      </c>
      <c r="E2521" s="31" t="s">
        <v>833</v>
      </c>
      <c r="F2521" s="31" t="s">
        <v>834</v>
      </c>
      <c r="G2521" s="31" t="s">
        <v>3271</v>
      </c>
      <c r="H2521" s="31" t="s">
        <v>836</v>
      </c>
      <c r="I2521" s="31" t="s">
        <v>8381</v>
      </c>
      <c r="J2521" s="31" t="s">
        <v>8537</v>
      </c>
      <c r="K2521" s="31"/>
      <c r="N2521" s="31" t="s">
        <v>8538</v>
      </c>
      <c r="O2521" s="31" t="s">
        <v>857</v>
      </c>
      <c r="Q2521" s="31" t="s">
        <v>842</v>
      </c>
      <c r="R2521" s="31" t="s">
        <v>1454</v>
      </c>
      <c r="S2521" s="31" t="s">
        <v>844</v>
      </c>
    </row>
    <row r="2522" spans="1:19" x14ac:dyDescent="0.25">
      <c r="A2522" s="31" t="s">
        <v>8539</v>
      </c>
      <c r="B2522" s="31" t="s">
        <v>8541</v>
      </c>
      <c r="C2522" s="31">
        <v>18487398</v>
      </c>
      <c r="D2522" s="31">
        <v>18487362</v>
      </c>
      <c r="E2522" s="31" t="s">
        <v>833</v>
      </c>
      <c r="F2522" s="31" t="s">
        <v>834</v>
      </c>
      <c r="G2522" s="31" t="s">
        <v>1478</v>
      </c>
      <c r="H2522" s="31" t="s">
        <v>1459</v>
      </c>
      <c r="I2522" s="31" t="s">
        <v>8540</v>
      </c>
      <c r="J2522" s="31" t="s">
        <v>8542</v>
      </c>
      <c r="K2522" s="31"/>
      <c r="N2522" s="31" t="s">
        <v>8543</v>
      </c>
      <c r="O2522" s="31" t="s">
        <v>857</v>
      </c>
      <c r="Q2522" s="31" t="s">
        <v>842</v>
      </c>
      <c r="R2522" s="31" t="s">
        <v>858</v>
      </c>
      <c r="S2522" s="31" t="s">
        <v>844</v>
      </c>
    </row>
    <row r="2523" spans="1:19" x14ac:dyDescent="0.25">
      <c r="A2523" s="31" t="s">
        <v>8544</v>
      </c>
      <c r="B2523" s="31" t="s">
        <v>8541</v>
      </c>
      <c r="C2523" s="31">
        <v>18488995</v>
      </c>
      <c r="D2523" s="31">
        <v>18488986</v>
      </c>
      <c r="E2523" s="31" t="s">
        <v>833</v>
      </c>
      <c r="F2523" s="31" t="s">
        <v>834</v>
      </c>
      <c r="G2523" s="31" t="s">
        <v>1478</v>
      </c>
      <c r="H2523" s="31" t="s">
        <v>1459</v>
      </c>
      <c r="I2523" s="31" t="s">
        <v>8540</v>
      </c>
      <c r="J2523" s="31" t="s">
        <v>1732</v>
      </c>
      <c r="K2523" s="31"/>
      <c r="N2523" s="31" t="s">
        <v>4698</v>
      </c>
      <c r="O2523" s="31" t="s">
        <v>857</v>
      </c>
      <c r="Q2523" s="31" t="s">
        <v>842</v>
      </c>
      <c r="R2523" s="31" t="s">
        <v>858</v>
      </c>
      <c r="S2523" s="31" t="s">
        <v>844</v>
      </c>
    </row>
    <row r="2524" spans="1:19" x14ac:dyDescent="0.25">
      <c r="A2524" s="31" t="s">
        <v>8545</v>
      </c>
      <c r="B2524" s="31" t="s">
        <v>7105</v>
      </c>
      <c r="C2524" s="31">
        <v>19364706</v>
      </c>
      <c r="D2524" s="31">
        <v>18435486</v>
      </c>
      <c r="E2524" s="31" t="s">
        <v>833</v>
      </c>
      <c r="F2524" s="31" t="s">
        <v>834</v>
      </c>
      <c r="G2524" s="31" t="s">
        <v>1987</v>
      </c>
      <c r="H2524" s="31" t="s">
        <v>1988</v>
      </c>
      <c r="I2524" s="31" t="s">
        <v>2554</v>
      </c>
      <c r="J2524" s="31" t="s">
        <v>8546</v>
      </c>
      <c r="K2524" s="31"/>
      <c r="N2524" s="31" t="s">
        <v>8547</v>
      </c>
      <c r="O2524" s="31" t="s">
        <v>871</v>
      </c>
      <c r="Q2524" s="31" t="s">
        <v>842</v>
      </c>
      <c r="R2524" s="31" t="s">
        <v>858</v>
      </c>
      <c r="S2524" s="31" t="s">
        <v>844</v>
      </c>
    </row>
    <row r="2525" spans="1:19" x14ac:dyDescent="0.25">
      <c r="A2525" s="31" t="s">
        <v>8548</v>
      </c>
      <c r="B2525" s="31" t="s">
        <v>1534</v>
      </c>
      <c r="C2525" s="31">
        <v>19746807</v>
      </c>
      <c r="D2525" s="31">
        <v>19709023</v>
      </c>
      <c r="E2525" s="31" t="s">
        <v>833</v>
      </c>
      <c r="F2525" s="31" t="s">
        <v>1530</v>
      </c>
      <c r="G2525" s="31" t="s">
        <v>1531</v>
      </c>
      <c r="H2525" s="31" t="s">
        <v>1532</v>
      </c>
      <c r="I2525" s="31" t="s">
        <v>1533</v>
      </c>
      <c r="J2525" s="31" t="s">
        <v>8549</v>
      </c>
      <c r="K2525" s="31"/>
      <c r="N2525" s="31" t="s">
        <v>8550</v>
      </c>
      <c r="O2525" s="31" t="s">
        <v>871</v>
      </c>
      <c r="Q2525" s="31" t="s">
        <v>842</v>
      </c>
      <c r="R2525" s="31" t="s">
        <v>858</v>
      </c>
      <c r="S2525" s="31" t="s">
        <v>844</v>
      </c>
    </row>
    <row r="2526" spans="1:19" x14ac:dyDescent="0.25">
      <c r="A2526" s="31" t="s">
        <v>8551</v>
      </c>
      <c r="B2526" s="31" t="s">
        <v>1534</v>
      </c>
      <c r="C2526" s="31">
        <v>19747095</v>
      </c>
      <c r="D2526" s="31">
        <v>19711306</v>
      </c>
      <c r="E2526" s="31" t="s">
        <v>833</v>
      </c>
      <c r="F2526" s="31" t="s">
        <v>1530</v>
      </c>
      <c r="G2526" s="31" t="s">
        <v>1531</v>
      </c>
      <c r="H2526" s="31" t="s">
        <v>1532</v>
      </c>
      <c r="I2526" s="31" t="s">
        <v>1533</v>
      </c>
      <c r="J2526" s="31" t="s">
        <v>8552</v>
      </c>
      <c r="K2526" s="31"/>
      <c r="N2526" s="31" t="s">
        <v>8550</v>
      </c>
      <c r="O2526" s="31" t="s">
        <v>857</v>
      </c>
      <c r="Q2526" s="31" t="s">
        <v>842</v>
      </c>
      <c r="R2526" s="31" t="s">
        <v>858</v>
      </c>
      <c r="S2526" s="31" t="s">
        <v>844</v>
      </c>
    </row>
    <row r="2527" spans="1:19" x14ac:dyDescent="0.25">
      <c r="A2527" s="31" t="s">
        <v>8553</v>
      </c>
      <c r="B2527" s="31" t="s">
        <v>7105</v>
      </c>
      <c r="C2527" s="31">
        <v>19807580</v>
      </c>
      <c r="D2527" s="31">
        <v>18435492</v>
      </c>
      <c r="E2527" s="31" t="s">
        <v>833</v>
      </c>
      <c r="F2527" s="31" t="s">
        <v>834</v>
      </c>
      <c r="G2527" s="31" t="s">
        <v>1987</v>
      </c>
      <c r="H2527" s="31" t="s">
        <v>1988</v>
      </c>
      <c r="I2527" s="31" t="s">
        <v>2554</v>
      </c>
      <c r="J2527" s="31" t="s">
        <v>8554</v>
      </c>
      <c r="K2527" s="31"/>
      <c r="N2527" s="31" t="s">
        <v>8547</v>
      </c>
      <c r="O2527" s="31" t="s">
        <v>857</v>
      </c>
      <c r="Q2527" s="31" t="s">
        <v>842</v>
      </c>
      <c r="R2527" s="31" t="s">
        <v>858</v>
      </c>
      <c r="S2527" s="31" t="s">
        <v>844</v>
      </c>
    </row>
    <row r="2528" spans="1:19" x14ac:dyDescent="0.25">
      <c r="A2528" s="31" t="s">
        <v>8555</v>
      </c>
      <c r="B2528" s="31" t="s">
        <v>7105</v>
      </c>
      <c r="C2528" s="31">
        <v>19809169</v>
      </c>
      <c r="D2528" s="31">
        <v>18435501</v>
      </c>
      <c r="E2528" s="31" t="s">
        <v>833</v>
      </c>
      <c r="F2528" s="31" t="s">
        <v>834</v>
      </c>
      <c r="G2528" s="31" t="s">
        <v>1987</v>
      </c>
      <c r="H2528" s="31" t="s">
        <v>1988</v>
      </c>
      <c r="I2528" s="31" t="s">
        <v>2554</v>
      </c>
      <c r="J2528" s="31" t="s">
        <v>8556</v>
      </c>
      <c r="K2528" s="31"/>
      <c r="N2528" s="31" t="s">
        <v>8547</v>
      </c>
      <c r="O2528" s="31" t="s">
        <v>871</v>
      </c>
      <c r="Q2528" s="31" t="s">
        <v>842</v>
      </c>
      <c r="R2528" s="31" t="s">
        <v>858</v>
      </c>
      <c r="S2528" s="31" t="s">
        <v>844</v>
      </c>
    </row>
    <row r="2529" spans="1:19" x14ac:dyDescent="0.25">
      <c r="A2529" s="31" t="s">
        <v>8557</v>
      </c>
      <c r="B2529" s="31" t="s">
        <v>7105</v>
      </c>
      <c r="C2529" s="31">
        <v>19809822</v>
      </c>
      <c r="D2529" s="31">
        <v>18435489</v>
      </c>
      <c r="E2529" s="31" t="s">
        <v>833</v>
      </c>
      <c r="F2529" s="31" t="s">
        <v>834</v>
      </c>
      <c r="G2529" s="31" t="s">
        <v>1987</v>
      </c>
      <c r="H2529" s="31" t="s">
        <v>1988</v>
      </c>
      <c r="I2529" s="31" t="s">
        <v>2554</v>
      </c>
      <c r="J2529" s="31" t="s">
        <v>5546</v>
      </c>
      <c r="K2529" s="31"/>
      <c r="N2529" s="31" t="s">
        <v>8547</v>
      </c>
      <c r="O2529" s="31" t="s">
        <v>857</v>
      </c>
      <c r="Q2529" s="31" t="s">
        <v>842</v>
      </c>
      <c r="R2529" s="31" t="s">
        <v>858</v>
      </c>
      <c r="S2529" s="31" t="s">
        <v>844</v>
      </c>
    </row>
    <row r="2530" spans="1:19" x14ac:dyDescent="0.25">
      <c r="A2530" s="31" t="s">
        <v>8558</v>
      </c>
      <c r="B2530" s="31" t="s">
        <v>7105</v>
      </c>
      <c r="C2530" s="31">
        <v>19816588</v>
      </c>
      <c r="D2530" s="31">
        <v>18435497</v>
      </c>
      <c r="E2530" s="31" t="s">
        <v>833</v>
      </c>
      <c r="F2530" s="31" t="s">
        <v>834</v>
      </c>
      <c r="G2530" s="31" t="s">
        <v>1987</v>
      </c>
      <c r="H2530" s="31" t="s">
        <v>1988</v>
      </c>
      <c r="I2530" s="31" t="s">
        <v>2554</v>
      </c>
      <c r="J2530" s="31" t="s">
        <v>8559</v>
      </c>
      <c r="K2530" s="31"/>
      <c r="N2530" s="31" t="s">
        <v>8547</v>
      </c>
      <c r="O2530" s="31" t="s">
        <v>857</v>
      </c>
      <c r="Q2530" s="31" t="s">
        <v>842</v>
      </c>
      <c r="R2530" s="31" t="s">
        <v>858</v>
      </c>
      <c r="S2530" s="31" t="s">
        <v>844</v>
      </c>
    </row>
    <row r="2531" spans="1:19" x14ac:dyDescent="0.25">
      <c r="A2531" s="31" t="s">
        <v>8560</v>
      </c>
      <c r="B2531" s="31" t="s">
        <v>3221</v>
      </c>
      <c r="C2531" s="31">
        <v>19929350</v>
      </c>
      <c r="D2531" s="31">
        <v>195091</v>
      </c>
      <c r="E2531" s="31" t="s">
        <v>833</v>
      </c>
      <c r="F2531" s="31" t="s">
        <v>834</v>
      </c>
      <c r="G2531" s="31" t="s">
        <v>835</v>
      </c>
      <c r="H2531" s="31" t="s">
        <v>836</v>
      </c>
      <c r="I2531" s="31" t="s">
        <v>3220</v>
      </c>
      <c r="J2531" s="31" t="s">
        <v>8561</v>
      </c>
      <c r="K2531" s="31"/>
      <c r="N2531" s="31" t="s">
        <v>2175</v>
      </c>
      <c r="O2531" s="31" t="s">
        <v>857</v>
      </c>
      <c r="Q2531" s="31" t="s">
        <v>842</v>
      </c>
      <c r="R2531" s="31" t="s">
        <v>858</v>
      </c>
      <c r="S2531" s="31" t="s">
        <v>844</v>
      </c>
    </row>
    <row r="2532" spans="1:19" x14ac:dyDescent="0.25">
      <c r="A2532" s="31" t="s">
        <v>8562</v>
      </c>
      <c r="B2532" s="31" t="s">
        <v>1952</v>
      </c>
      <c r="C2532" s="31">
        <v>19929421</v>
      </c>
      <c r="D2532" s="31">
        <v>190464</v>
      </c>
      <c r="E2532" s="31" t="s">
        <v>833</v>
      </c>
      <c r="F2532" s="31" t="s">
        <v>834</v>
      </c>
      <c r="G2532" s="31" t="s">
        <v>1836</v>
      </c>
      <c r="H2532" s="31" t="s">
        <v>836</v>
      </c>
      <c r="I2532" s="31" t="s">
        <v>1872</v>
      </c>
      <c r="J2532" s="31" t="s">
        <v>8563</v>
      </c>
      <c r="K2532" s="31"/>
      <c r="N2532" s="31" t="s">
        <v>1280</v>
      </c>
      <c r="O2532" s="31" t="s">
        <v>857</v>
      </c>
      <c r="Q2532" s="31" t="s">
        <v>842</v>
      </c>
      <c r="R2532" s="31" t="s">
        <v>858</v>
      </c>
      <c r="S2532" s="31" t="s">
        <v>844</v>
      </c>
    </row>
    <row r="2533" spans="1:19" x14ac:dyDescent="0.25">
      <c r="A2533" s="31" t="s">
        <v>8564</v>
      </c>
      <c r="B2533" s="31" t="s">
        <v>3277</v>
      </c>
      <c r="C2533" s="31">
        <v>19929431</v>
      </c>
      <c r="D2533" s="31">
        <v>198575</v>
      </c>
      <c r="E2533" s="31" t="s">
        <v>833</v>
      </c>
      <c r="F2533" s="31" t="s">
        <v>834</v>
      </c>
      <c r="G2533" s="31" t="s">
        <v>1249</v>
      </c>
      <c r="H2533" s="31" t="s">
        <v>836</v>
      </c>
      <c r="I2533" s="31" t="s">
        <v>3276</v>
      </c>
      <c r="J2533" s="31" t="s">
        <v>8565</v>
      </c>
      <c r="K2533" s="31"/>
      <c r="N2533" s="31" t="s">
        <v>8566</v>
      </c>
      <c r="O2533" s="31" t="s">
        <v>857</v>
      </c>
      <c r="Q2533" s="31" t="s">
        <v>842</v>
      </c>
      <c r="R2533" s="31" t="s">
        <v>858</v>
      </c>
      <c r="S2533" s="31" t="s">
        <v>844</v>
      </c>
    </row>
    <row r="2534" spans="1:19" x14ac:dyDescent="0.25">
      <c r="A2534" s="31" t="s">
        <v>8567</v>
      </c>
      <c r="B2534" s="31" t="s">
        <v>8382</v>
      </c>
      <c r="C2534" s="31">
        <v>20191442</v>
      </c>
      <c r="D2534" s="31">
        <v>10066</v>
      </c>
      <c r="E2534" s="31" t="s">
        <v>833</v>
      </c>
      <c r="F2534" s="31" t="s">
        <v>834</v>
      </c>
      <c r="G2534" s="31" t="s">
        <v>3271</v>
      </c>
      <c r="H2534" s="31" t="s">
        <v>836</v>
      </c>
      <c r="I2534" s="31" t="s">
        <v>8381</v>
      </c>
      <c r="J2534" s="31" t="s">
        <v>8568</v>
      </c>
      <c r="K2534" s="31"/>
      <c r="N2534" s="31" t="s">
        <v>8569</v>
      </c>
      <c r="O2534" s="31" t="s">
        <v>847</v>
      </c>
      <c r="P2534" s="31" t="s">
        <v>4294</v>
      </c>
      <c r="Q2534" s="31" t="s">
        <v>842</v>
      </c>
      <c r="R2534" s="31" t="s">
        <v>843</v>
      </c>
      <c r="S2534" s="31" t="s">
        <v>844</v>
      </c>
    </row>
    <row r="2535" spans="1:19" x14ac:dyDescent="0.25">
      <c r="A2535" s="31" t="s">
        <v>8570</v>
      </c>
      <c r="B2535" s="31" t="s">
        <v>8215</v>
      </c>
      <c r="C2535" s="31">
        <v>20341159</v>
      </c>
      <c r="D2535" s="31">
        <v>190230</v>
      </c>
      <c r="E2535" s="31" t="s">
        <v>833</v>
      </c>
      <c r="F2535" s="31" t="s">
        <v>834</v>
      </c>
      <c r="G2535" s="31" t="s">
        <v>3188</v>
      </c>
      <c r="H2535" s="31" t="s">
        <v>836</v>
      </c>
      <c r="I2535" s="31" t="s">
        <v>8214</v>
      </c>
      <c r="J2535" s="31" t="s">
        <v>8571</v>
      </c>
      <c r="K2535" s="31"/>
      <c r="N2535" s="31" t="s">
        <v>8572</v>
      </c>
      <c r="O2535" s="31" t="s">
        <v>857</v>
      </c>
      <c r="Q2535" s="31" t="s">
        <v>842</v>
      </c>
      <c r="R2535" s="31" t="s">
        <v>858</v>
      </c>
      <c r="S2535" s="31" t="s">
        <v>844</v>
      </c>
    </row>
    <row r="2536" spans="1:19" x14ac:dyDescent="0.25">
      <c r="A2536" s="31" t="s">
        <v>8573</v>
      </c>
      <c r="B2536" s="31" t="s">
        <v>8574</v>
      </c>
      <c r="C2536" s="31">
        <v>20341490</v>
      </c>
      <c r="D2536" s="31">
        <v>190091</v>
      </c>
      <c r="E2536" s="31" t="s">
        <v>833</v>
      </c>
      <c r="F2536" s="31" t="s">
        <v>834</v>
      </c>
      <c r="G2536" s="31" t="s">
        <v>7636</v>
      </c>
      <c r="H2536" s="31" t="s">
        <v>836</v>
      </c>
      <c r="I2536" s="31" t="s">
        <v>7683</v>
      </c>
      <c r="J2536" s="31" t="s">
        <v>8575</v>
      </c>
      <c r="K2536" s="31"/>
      <c r="N2536" s="31" t="s">
        <v>8576</v>
      </c>
      <c r="O2536" s="31" t="s">
        <v>857</v>
      </c>
      <c r="Q2536" s="31" t="s">
        <v>842</v>
      </c>
      <c r="R2536" s="31" t="s">
        <v>858</v>
      </c>
      <c r="S2536" s="31" t="s">
        <v>844</v>
      </c>
    </row>
    <row r="2537" spans="1:19" x14ac:dyDescent="0.25">
      <c r="A2537" s="31" t="s">
        <v>8577</v>
      </c>
      <c r="B2537" s="31" t="s">
        <v>8578</v>
      </c>
      <c r="C2537" s="31">
        <v>20363502</v>
      </c>
      <c r="D2537" s="31">
        <v>194997</v>
      </c>
      <c r="E2537" s="31" t="s">
        <v>833</v>
      </c>
      <c r="F2537" s="31" t="s">
        <v>834</v>
      </c>
      <c r="G2537" s="31" t="s">
        <v>3211</v>
      </c>
      <c r="H2537" s="31" t="s">
        <v>836</v>
      </c>
      <c r="I2537" s="31" t="s">
        <v>7674</v>
      </c>
      <c r="J2537" s="31" t="s">
        <v>7655</v>
      </c>
      <c r="K2537" s="31"/>
      <c r="N2537" s="31" t="s">
        <v>8579</v>
      </c>
      <c r="O2537" s="31" t="s">
        <v>857</v>
      </c>
      <c r="Q2537" s="31" t="s">
        <v>842</v>
      </c>
      <c r="R2537" s="31" t="s">
        <v>858</v>
      </c>
      <c r="S2537" s="31" t="s">
        <v>844</v>
      </c>
    </row>
    <row r="2538" spans="1:19" x14ac:dyDescent="0.25">
      <c r="A2538" s="31" t="s">
        <v>8580</v>
      </c>
      <c r="B2538" s="31" t="s">
        <v>7788</v>
      </c>
      <c r="C2538" s="31">
        <v>20363536</v>
      </c>
      <c r="D2538" s="31">
        <v>189818</v>
      </c>
      <c r="E2538" s="31" t="s">
        <v>833</v>
      </c>
      <c r="F2538" s="31" t="s">
        <v>834</v>
      </c>
      <c r="G2538" s="31" t="s">
        <v>3211</v>
      </c>
      <c r="H2538" s="31" t="s">
        <v>836</v>
      </c>
      <c r="I2538" s="31" t="s">
        <v>7674</v>
      </c>
      <c r="J2538" s="31" t="s">
        <v>8581</v>
      </c>
      <c r="K2538" s="31"/>
      <c r="N2538" s="31" t="s">
        <v>5911</v>
      </c>
      <c r="O2538" s="31" t="s">
        <v>857</v>
      </c>
      <c r="Q2538" s="31" t="s">
        <v>842</v>
      </c>
      <c r="R2538" s="31" t="s">
        <v>858</v>
      </c>
      <c r="S2538" s="31" t="s">
        <v>844</v>
      </c>
    </row>
    <row r="2539" spans="1:19" x14ac:dyDescent="0.25">
      <c r="A2539" s="31" t="s">
        <v>8582</v>
      </c>
      <c r="B2539" s="31" t="s">
        <v>1790</v>
      </c>
      <c r="C2539" s="31">
        <v>20682638</v>
      </c>
      <c r="D2539" s="31">
        <v>20662212</v>
      </c>
      <c r="E2539" s="31" t="s">
        <v>833</v>
      </c>
      <c r="F2539" s="31" t="s">
        <v>834</v>
      </c>
      <c r="G2539" s="31" t="s">
        <v>1773</v>
      </c>
      <c r="H2539" s="31" t="s">
        <v>836</v>
      </c>
      <c r="I2539" s="31" t="s">
        <v>1774</v>
      </c>
      <c r="J2539" s="31" t="s">
        <v>8187</v>
      </c>
      <c r="K2539" s="31"/>
      <c r="N2539" s="31" t="s">
        <v>8583</v>
      </c>
      <c r="O2539" s="31" t="s">
        <v>857</v>
      </c>
      <c r="Q2539" s="31" t="s">
        <v>842</v>
      </c>
      <c r="R2539" s="31" t="s">
        <v>858</v>
      </c>
      <c r="S2539" s="31" t="s">
        <v>844</v>
      </c>
    </row>
    <row r="2540" spans="1:19" x14ac:dyDescent="0.25">
      <c r="A2540" s="31" t="s">
        <v>8584</v>
      </c>
      <c r="B2540" s="31" t="s">
        <v>1790</v>
      </c>
      <c r="C2540" s="31">
        <v>20682643</v>
      </c>
      <c r="D2540" s="31">
        <v>20662092</v>
      </c>
      <c r="E2540" s="31" t="s">
        <v>833</v>
      </c>
      <c r="F2540" s="31" t="s">
        <v>834</v>
      </c>
      <c r="G2540" s="31" t="s">
        <v>1773</v>
      </c>
      <c r="H2540" s="31" t="s">
        <v>836</v>
      </c>
      <c r="I2540" s="31" t="s">
        <v>1774</v>
      </c>
      <c r="J2540" s="31" t="s">
        <v>8585</v>
      </c>
      <c r="K2540" s="31"/>
      <c r="N2540" s="31" t="s">
        <v>8586</v>
      </c>
      <c r="O2540" s="31" t="s">
        <v>857</v>
      </c>
      <c r="Q2540" s="31" t="s">
        <v>842</v>
      </c>
      <c r="R2540" s="31" t="s">
        <v>858</v>
      </c>
      <c r="S2540" s="31" t="s">
        <v>844</v>
      </c>
    </row>
    <row r="2541" spans="1:19" x14ac:dyDescent="0.25">
      <c r="A2541" s="31" t="s">
        <v>8587</v>
      </c>
      <c r="B2541" s="31" t="s">
        <v>8588</v>
      </c>
      <c r="C2541" s="31">
        <v>20682663</v>
      </c>
      <c r="D2541" s="31">
        <v>20662062</v>
      </c>
      <c r="E2541" s="31" t="s">
        <v>833</v>
      </c>
      <c r="F2541" s="31" t="s">
        <v>834</v>
      </c>
      <c r="G2541" s="31" t="s">
        <v>1959</v>
      </c>
      <c r="H2541" s="31" t="s">
        <v>836</v>
      </c>
      <c r="I2541" s="31" t="s">
        <v>7999</v>
      </c>
      <c r="J2541" s="31" t="s">
        <v>8589</v>
      </c>
      <c r="K2541" s="31"/>
      <c r="N2541" s="31" t="s">
        <v>8590</v>
      </c>
      <c r="O2541" s="31" t="s">
        <v>871</v>
      </c>
      <c r="Q2541" s="31" t="s">
        <v>842</v>
      </c>
      <c r="R2541" s="31" t="s">
        <v>858</v>
      </c>
      <c r="S2541" s="31" t="s">
        <v>844</v>
      </c>
    </row>
    <row r="2542" spans="1:19" x14ac:dyDescent="0.25">
      <c r="A2542" s="31" t="s">
        <v>8591</v>
      </c>
      <c r="B2542" s="31" t="s">
        <v>8593</v>
      </c>
      <c r="C2542" s="31">
        <v>20682668</v>
      </c>
      <c r="D2542" s="31">
        <v>20665719</v>
      </c>
      <c r="E2542" s="31" t="s">
        <v>833</v>
      </c>
      <c r="F2542" s="31" t="s">
        <v>834</v>
      </c>
      <c r="G2542" s="31" t="s">
        <v>835</v>
      </c>
      <c r="H2542" s="31" t="s">
        <v>836</v>
      </c>
      <c r="I2542" s="31" t="s">
        <v>8592</v>
      </c>
      <c r="J2542" s="31" t="s">
        <v>5586</v>
      </c>
      <c r="K2542" s="31"/>
      <c r="N2542" s="31" t="s">
        <v>8594</v>
      </c>
      <c r="O2542" s="31" t="s">
        <v>857</v>
      </c>
      <c r="Q2542" s="31" t="s">
        <v>842</v>
      </c>
      <c r="R2542" s="31" t="s">
        <v>858</v>
      </c>
      <c r="S2542" s="31" t="s">
        <v>844</v>
      </c>
    </row>
    <row r="2543" spans="1:19" x14ac:dyDescent="0.25">
      <c r="A2543" s="31" t="s">
        <v>8595</v>
      </c>
      <c r="B2543" s="31" t="s">
        <v>8597</v>
      </c>
      <c r="C2543" s="31">
        <v>20682683</v>
      </c>
      <c r="D2543" s="31">
        <v>20666310</v>
      </c>
      <c r="E2543" s="31" t="s">
        <v>833</v>
      </c>
      <c r="F2543" s="31" t="s">
        <v>834</v>
      </c>
      <c r="G2543" s="31" t="s">
        <v>835</v>
      </c>
      <c r="H2543" s="31" t="s">
        <v>836</v>
      </c>
      <c r="I2543" s="31" t="s">
        <v>8596</v>
      </c>
      <c r="J2543" s="31" t="s">
        <v>1859</v>
      </c>
      <c r="K2543" s="31"/>
      <c r="N2543" s="31" t="s">
        <v>8598</v>
      </c>
      <c r="O2543" s="31" t="s">
        <v>857</v>
      </c>
      <c r="Q2543" s="31" t="s">
        <v>842</v>
      </c>
      <c r="R2543" s="31" t="s">
        <v>858</v>
      </c>
      <c r="S2543" s="31" t="s">
        <v>844</v>
      </c>
    </row>
    <row r="2544" spans="1:19" x14ac:dyDescent="0.25">
      <c r="A2544" s="31" t="s">
        <v>8599</v>
      </c>
      <c r="B2544" s="31" t="s">
        <v>8600</v>
      </c>
      <c r="C2544" s="31">
        <v>20682688</v>
      </c>
      <c r="D2544" s="31">
        <v>18138837</v>
      </c>
      <c r="E2544" s="31" t="s">
        <v>833</v>
      </c>
      <c r="F2544" s="31" t="s">
        <v>834</v>
      </c>
      <c r="G2544" s="31" t="s">
        <v>3236</v>
      </c>
      <c r="H2544" s="31" t="s">
        <v>836</v>
      </c>
      <c r="I2544" s="31" t="s">
        <v>3237</v>
      </c>
      <c r="J2544" s="31" t="s">
        <v>8601</v>
      </c>
      <c r="K2544" s="31"/>
      <c r="N2544" s="31" t="s">
        <v>8602</v>
      </c>
      <c r="O2544" s="31" t="s">
        <v>857</v>
      </c>
      <c r="Q2544" s="31" t="s">
        <v>842</v>
      </c>
      <c r="R2544" s="31" t="s">
        <v>858</v>
      </c>
      <c r="S2544" s="31" t="s">
        <v>844</v>
      </c>
    </row>
    <row r="2545" spans="1:19" x14ac:dyDescent="0.25">
      <c r="A2545" s="31" t="s">
        <v>8603</v>
      </c>
      <c r="B2545" s="31" t="s">
        <v>8050</v>
      </c>
      <c r="C2545" s="31">
        <v>20682713</v>
      </c>
      <c r="D2545" s="31">
        <v>20672326</v>
      </c>
      <c r="E2545" s="31" t="s">
        <v>833</v>
      </c>
      <c r="F2545" s="31" t="s">
        <v>834</v>
      </c>
      <c r="G2545" s="31" t="s">
        <v>3188</v>
      </c>
      <c r="H2545" s="31" t="s">
        <v>836</v>
      </c>
      <c r="I2545" s="31" t="s">
        <v>3189</v>
      </c>
      <c r="J2545" s="31" t="s">
        <v>8604</v>
      </c>
      <c r="K2545" s="31"/>
      <c r="N2545" s="31" t="s">
        <v>1985</v>
      </c>
    </row>
    <row r="2546" spans="1:19" x14ac:dyDescent="0.25">
      <c r="A2546" s="31" t="s">
        <v>8605</v>
      </c>
      <c r="B2546" s="31" t="s">
        <v>7983</v>
      </c>
      <c r="C2546" s="31">
        <v>20682718</v>
      </c>
      <c r="D2546" s="31">
        <v>198675</v>
      </c>
      <c r="E2546" s="31" t="s">
        <v>833</v>
      </c>
      <c r="F2546" s="31" t="s">
        <v>834</v>
      </c>
      <c r="G2546" s="31" t="s">
        <v>835</v>
      </c>
      <c r="H2546" s="31" t="s">
        <v>836</v>
      </c>
      <c r="I2546" s="31" t="s">
        <v>7982</v>
      </c>
      <c r="J2546" s="31" t="s">
        <v>7439</v>
      </c>
      <c r="K2546" s="31"/>
      <c r="N2546" s="31" t="s">
        <v>8606</v>
      </c>
      <c r="O2546" s="31" t="s">
        <v>857</v>
      </c>
      <c r="Q2546" s="31" t="s">
        <v>842</v>
      </c>
      <c r="R2546" s="31" t="s">
        <v>858</v>
      </c>
      <c r="S2546" s="31" t="s">
        <v>844</v>
      </c>
    </row>
    <row r="2547" spans="1:19" x14ac:dyDescent="0.25">
      <c r="A2547" s="31" t="s">
        <v>8607</v>
      </c>
      <c r="B2547" s="31" t="s">
        <v>8609</v>
      </c>
      <c r="C2547" s="31">
        <v>20682723</v>
      </c>
      <c r="D2547" s="31">
        <v>20663855</v>
      </c>
      <c r="E2547" s="31" t="s">
        <v>833</v>
      </c>
      <c r="F2547" s="31" t="s">
        <v>834</v>
      </c>
      <c r="G2547" s="31" t="s">
        <v>3225</v>
      </c>
      <c r="H2547" s="31" t="s">
        <v>836</v>
      </c>
      <c r="I2547" s="31" t="s">
        <v>8608</v>
      </c>
      <c r="J2547" s="31" t="s">
        <v>1366</v>
      </c>
      <c r="K2547" s="31"/>
      <c r="N2547" s="31" t="s">
        <v>8610</v>
      </c>
      <c r="O2547" s="31" t="s">
        <v>857</v>
      </c>
      <c r="Q2547" s="31" t="s">
        <v>842</v>
      </c>
      <c r="R2547" s="31" t="s">
        <v>858</v>
      </c>
      <c r="S2547" s="31" t="s">
        <v>844</v>
      </c>
    </row>
    <row r="2548" spans="1:19" x14ac:dyDescent="0.25">
      <c r="A2548" s="31" t="s">
        <v>8611</v>
      </c>
      <c r="B2548" s="31" t="s">
        <v>8613</v>
      </c>
      <c r="C2548" s="31">
        <v>20682733</v>
      </c>
      <c r="D2548" s="31">
        <v>20664908</v>
      </c>
      <c r="E2548" s="31" t="s">
        <v>833</v>
      </c>
      <c r="F2548" s="31" t="s">
        <v>834</v>
      </c>
      <c r="G2548" s="31" t="s">
        <v>3236</v>
      </c>
      <c r="H2548" s="31" t="s">
        <v>836</v>
      </c>
      <c r="I2548" s="31" t="s">
        <v>8612</v>
      </c>
      <c r="J2548" s="31" t="s">
        <v>8614</v>
      </c>
      <c r="K2548" s="31"/>
      <c r="N2548" s="31" t="s">
        <v>7783</v>
      </c>
      <c r="O2548" s="31" t="s">
        <v>857</v>
      </c>
      <c r="Q2548" s="31" t="s">
        <v>842</v>
      </c>
      <c r="R2548" s="31" t="s">
        <v>858</v>
      </c>
      <c r="S2548" s="31" t="s">
        <v>844</v>
      </c>
    </row>
    <row r="2549" spans="1:19" x14ac:dyDescent="0.25">
      <c r="A2549" s="31" t="s">
        <v>8615</v>
      </c>
      <c r="B2549" s="31" t="s">
        <v>8616</v>
      </c>
      <c r="C2549" s="31">
        <v>20682738</v>
      </c>
      <c r="D2549" s="31">
        <v>20665551</v>
      </c>
      <c r="E2549" s="31" t="s">
        <v>833</v>
      </c>
      <c r="F2549" s="31" t="s">
        <v>834</v>
      </c>
      <c r="G2549" s="31" t="s">
        <v>835</v>
      </c>
      <c r="H2549" s="31" t="s">
        <v>836</v>
      </c>
      <c r="I2549" s="31" t="s">
        <v>8192</v>
      </c>
      <c r="J2549" s="31" t="s">
        <v>8617</v>
      </c>
      <c r="K2549" s="31"/>
      <c r="N2549" s="31" t="s">
        <v>8618</v>
      </c>
      <c r="O2549" s="31" t="s">
        <v>857</v>
      </c>
      <c r="Q2549" s="31" t="s">
        <v>842</v>
      </c>
      <c r="R2549" s="31" t="s">
        <v>858</v>
      </c>
      <c r="S2549" s="31" t="s">
        <v>844</v>
      </c>
    </row>
    <row r="2550" spans="1:19" x14ac:dyDescent="0.25">
      <c r="A2550" s="31" t="s">
        <v>8619</v>
      </c>
      <c r="B2550" s="31" t="s">
        <v>8620</v>
      </c>
      <c r="C2550" s="31">
        <v>20682773</v>
      </c>
      <c r="D2550" s="31">
        <v>198579</v>
      </c>
      <c r="E2550" s="31" t="s">
        <v>833</v>
      </c>
      <c r="F2550" s="31" t="s">
        <v>834</v>
      </c>
      <c r="G2550" s="31" t="s">
        <v>1959</v>
      </c>
      <c r="H2550" s="31" t="s">
        <v>836</v>
      </c>
      <c r="I2550" s="31" t="s">
        <v>7999</v>
      </c>
      <c r="J2550" s="31" t="s">
        <v>8621</v>
      </c>
      <c r="K2550" s="31"/>
      <c r="N2550" s="31" t="s">
        <v>7732</v>
      </c>
      <c r="O2550" s="31" t="s">
        <v>857</v>
      </c>
      <c r="Q2550" s="31" t="s">
        <v>842</v>
      </c>
      <c r="R2550" s="31" t="s">
        <v>858</v>
      </c>
      <c r="S2550" s="31" t="s">
        <v>844</v>
      </c>
    </row>
    <row r="2551" spans="1:19" x14ac:dyDescent="0.25">
      <c r="A2551" s="31" t="s">
        <v>8622</v>
      </c>
      <c r="B2551" s="31" t="s">
        <v>8620</v>
      </c>
      <c r="C2551" s="31">
        <v>20682778</v>
      </c>
      <c r="D2551" s="31">
        <v>190259</v>
      </c>
      <c r="E2551" s="31" t="s">
        <v>833</v>
      </c>
      <c r="F2551" s="31" t="s">
        <v>834</v>
      </c>
      <c r="G2551" s="31" t="s">
        <v>1959</v>
      </c>
      <c r="H2551" s="31" t="s">
        <v>836</v>
      </c>
      <c r="I2551" s="31" t="s">
        <v>7999</v>
      </c>
      <c r="J2551" s="31" t="s">
        <v>8623</v>
      </c>
      <c r="K2551" s="31"/>
      <c r="N2551" s="31" t="s">
        <v>8624</v>
      </c>
      <c r="O2551" s="31" t="s">
        <v>857</v>
      </c>
      <c r="Q2551" s="31" t="s">
        <v>842</v>
      </c>
      <c r="R2551" s="31" t="s">
        <v>858</v>
      </c>
      <c r="S2551" s="31" t="s">
        <v>844</v>
      </c>
    </row>
    <row r="2552" spans="1:19" x14ac:dyDescent="0.25">
      <c r="A2552" s="31" t="s">
        <v>8625</v>
      </c>
      <c r="B2552" s="31" t="s">
        <v>8593</v>
      </c>
      <c r="C2552" s="31">
        <v>20682783</v>
      </c>
      <c r="D2552" s="31">
        <v>20665743</v>
      </c>
      <c r="E2552" s="31" t="s">
        <v>833</v>
      </c>
      <c r="F2552" s="31" t="s">
        <v>834</v>
      </c>
      <c r="G2552" s="31" t="s">
        <v>835</v>
      </c>
      <c r="H2552" s="31" t="s">
        <v>836</v>
      </c>
      <c r="I2552" s="31" t="s">
        <v>8592</v>
      </c>
      <c r="J2552" s="31" t="s">
        <v>1393</v>
      </c>
      <c r="K2552" s="31"/>
      <c r="N2552" s="31" t="s">
        <v>8626</v>
      </c>
    </row>
    <row r="2553" spans="1:19" x14ac:dyDescent="0.25">
      <c r="A2553" s="31" t="s">
        <v>8627</v>
      </c>
      <c r="B2553" s="31" t="s">
        <v>8025</v>
      </c>
      <c r="C2553" s="31">
        <v>20682793</v>
      </c>
      <c r="D2553" s="31">
        <v>20675299</v>
      </c>
      <c r="E2553" s="31" t="s">
        <v>833</v>
      </c>
      <c r="F2553" s="31" t="s">
        <v>834</v>
      </c>
      <c r="G2553" s="31" t="s">
        <v>3236</v>
      </c>
      <c r="H2553" s="31" t="s">
        <v>836</v>
      </c>
      <c r="I2553" s="31" t="s">
        <v>3237</v>
      </c>
      <c r="J2553" s="31" t="s">
        <v>8628</v>
      </c>
      <c r="K2553" s="31"/>
      <c r="N2553" s="31" t="s">
        <v>8629</v>
      </c>
    </row>
    <row r="2554" spans="1:19" x14ac:dyDescent="0.25">
      <c r="A2554" s="31" t="s">
        <v>8630</v>
      </c>
      <c r="B2554" s="31" t="s">
        <v>7788</v>
      </c>
      <c r="C2554" s="31">
        <v>20682838</v>
      </c>
      <c r="D2554" s="31">
        <v>20661897</v>
      </c>
      <c r="E2554" s="31" t="s">
        <v>833</v>
      </c>
      <c r="F2554" s="31" t="s">
        <v>834</v>
      </c>
      <c r="G2554" s="31" t="s">
        <v>3211</v>
      </c>
      <c r="H2554" s="31" t="s">
        <v>836</v>
      </c>
      <c r="I2554" s="31" t="s">
        <v>7674</v>
      </c>
      <c r="J2554" s="31" t="s">
        <v>8631</v>
      </c>
      <c r="K2554" s="31"/>
      <c r="N2554" s="31" t="s">
        <v>8632</v>
      </c>
      <c r="O2554" s="31" t="s">
        <v>857</v>
      </c>
      <c r="Q2554" s="31" t="s">
        <v>842</v>
      </c>
      <c r="R2554" s="31" t="s">
        <v>858</v>
      </c>
      <c r="S2554" s="31" t="s">
        <v>844</v>
      </c>
    </row>
    <row r="2555" spans="1:19" x14ac:dyDescent="0.25">
      <c r="A2555" s="31" t="s">
        <v>8633</v>
      </c>
      <c r="B2555" s="31" t="s">
        <v>8634</v>
      </c>
      <c r="C2555" s="31">
        <v>20682848</v>
      </c>
      <c r="D2555" s="31">
        <v>20665821</v>
      </c>
      <c r="E2555" s="31" t="s">
        <v>833</v>
      </c>
      <c r="F2555" s="31" t="s">
        <v>834</v>
      </c>
      <c r="G2555" s="31" t="s">
        <v>835</v>
      </c>
      <c r="H2555" s="31" t="s">
        <v>836</v>
      </c>
      <c r="I2555" s="31" t="s">
        <v>2205</v>
      </c>
      <c r="J2555" s="31" t="s">
        <v>1511</v>
      </c>
      <c r="K2555" s="31"/>
      <c r="N2555" s="31" t="s">
        <v>8635</v>
      </c>
      <c r="O2555" s="31" t="s">
        <v>857</v>
      </c>
      <c r="Q2555" s="31" t="s">
        <v>842</v>
      </c>
      <c r="R2555" s="31" t="s">
        <v>858</v>
      </c>
      <c r="S2555" s="31" t="s">
        <v>844</v>
      </c>
    </row>
    <row r="2556" spans="1:19" x14ac:dyDescent="0.25">
      <c r="A2556" s="31" t="s">
        <v>8636</v>
      </c>
      <c r="B2556" s="31" t="s">
        <v>8637</v>
      </c>
      <c r="C2556" s="31">
        <v>20683328</v>
      </c>
      <c r="D2556" s="31">
        <v>20665060</v>
      </c>
      <c r="E2556" s="31" t="s">
        <v>833</v>
      </c>
      <c r="F2556" s="31" t="s">
        <v>834</v>
      </c>
      <c r="G2556" s="31" t="s">
        <v>3236</v>
      </c>
      <c r="H2556" s="31" t="s">
        <v>836</v>
      </c>
      <c r="I2556" s="31" t="s">
        <v>3237</v>
      </c>
      <c r="J2556" s="31" t="s">
        <v>1982</v>
      </c>
      <c r="K2556" s="31"/>
      <c r="N2556" s="31" t="s">
        <v>7783</v>
      </c>
      <c r="O2556" s="31" t="s">
        <v>857</v>
      </c>
      <c r="Q2556" s="31" t="s">
        <v>842</v>
      </c>
      <c r="R2556" s="31" t="s">
        <v>858</v>
      </c>
      <c r="S2556" s="31" t="s">
        <v>844</v>
      </c>
    </row>
    <row r="2557" spans="1:19" x14ac:dyDescent="0.25">
      <c r="A2557" s="31" t="s">
        <v>8638</v>
      </c>
      <c r="B2557" s="31" t="s">
        <v>8639</v>
      </c>
      <c r="C2557" s="31">
        <v>20683348</v>
      </c>
      <c r="D2557" s="31">
        <v>20664320</v>
      </c>
      <c r="E2557" s="31" t="s">
        <v>833</v>
      </c>
      <c r="F2557" s="31" t="s">
        <v>834</v>
      </c>
      <c r="G2557" s="31" t="s">
        <v>3225</v>
      </c>
      <c r="H2557" s="31" t="s">
        <v>836</v>
      </c>
      <c r="I2557" s="31" t="s">
        <v>8608</v>
      </c>
      <c r="J2557" s="31" t="s">
        <v>8640</v>
      </c>
      <c r="K2557" s="31"/>
      <c r="N2557" s="31" t="s">
        <v>1855</v>
      </c>
      <c r="O2557" s="31" t="s">
        <v>857</v>
      </c>
      <c r="Q2557" s="31" t="s">
        <v>842</v>
      </c>
      <c r="R2557" s="31" t="s">
        <v>858</v>
      </c>
      <c r="S2557" s="31" t="s">
        <v>844</v>
      </c>
    </row>
    <row r="2558" spans="1:19" x14ac:dyDescent="0.25">
      <c r="A2558" s="31" t="s">
        <v>8641</v>
      </c>
      <c r="B2558" s="31" t="s">
        <v>8639</v>
      </c>
      <c r="C2558" s="31">
        <v>20683353</v>
      </c>
      <c r="D2558" s="31">
        <v>20664578</v>
      </c>
      <c r="E2558" s="31" t="s">
        <v>833</v>
      </c>
      <c r="F2558" s="31" t="s">
        <v>834</v>
      </c>
      <c r="G2558" s="31" t="s">
        <v>3225</v>
      </c>
      <c r="H2558" s="31" t="s">
        <v>836</v>
      </c>
      <c r="I2558" s="31" t="s">
        <v>8608</v>
      </c>
      <c r="J2558" s="31" t="s">
        <v>8642</v>
      </c>
      <c r="K2558" s="31"/>
      <c r="N2558" s="31" t="s">
        <v>1709</v>
      </c>
      <c r="O2558" s="31" t="s">
        <v>857</v>
      </c>
      <c r="Q2558" s="31" t="s">
        <v>842</v>
      </c>
      <c r="R2558" s="31" t="s">
        <v>858</v>
      </c>
      <c r="S2558" s="31" t="s">
        <v>844</v>
      </c>
    </row>
    <row r="2559" spans="1:19" x14ac:dyDescent="0.25">
      <c r="A2559" s="31" t="s">
        <v>8643</v>
      </c>
      <c r="B2559" s="31" t="s">
        <v>8241</v>
      </c>
      <c r="C2559" s="31">
        <v>20683378</v>
      </c>
      <c r="D2559" s="31">
        <v>20672329</v>
      </c>
      <c r="E2559" s="31" t="s">
        <v>833</v>
      </c>
      <c r="F2559" s="31" t="s">
        <v>834</v>
      </c>
      <c r="G2559" s="31" t="s">
        <v>1619</v>
      </c>
      <c r="H2559" s="31" t="s">
        <v>836</v>
      </c>
      <c r="I2559" s="31" t="s">
        <v>8240</v>
      </c>
      <c r="J2559" s="31" t="s">
        <v>8644</v>
      </c>
      <c r="K2559" s="31"/>
      <c r="N2559" s="31" t="s">
        <v>8645</v>
      </c>
      <c r="O2559" s="31" t="s">
        <v>857</v>
      </c>
      <c r="Q2559" s="31" t="s">
        <v>842</v>
      </c>
      <c r="R2559" s="31" t="s">
        <v>858</v>
      </c>
      <c r="S2559" s="31" t="s">
        <v>844</v>
      </c>
    </row>
    <row r="2560" spans="1:19" x14ac:dyDescent="0.25">
      <c r="A2560" s="31" t="s">
        <v>8646</v>
      </c>
      <c r="B2560" s="31" t="s">
        <v>8241</v>
      </c>
      <c r="C2560" s="31">
        <v>20683393</v>
      </c>
      <c r="D2560" s="31">
        <v>20672341</v>
      </c>
      <c r="E2560" s="31" t="s">
        <v>833</v>
      </c>
      <c r="F2560" s="31" t="s">
        <v>834</v>
      </c>
      <c r="G2560" s="31" t="s">
        <v>1619</v>
      </c>
      <c r="H2560" s="31" t="s">
        <v>836</v>
      </c>
      <c r="I2560" s="31" t="s">
        <v>8240</v>
      </c>
      <c r="J2560" s="31" t="s">
        <v>3789</v>
      </c>
      <c r="K2560" s="31"/>
      <c r="N2560" s="31" t="s">
        <v>3269</v>
      </c>
      <c r="O2560" s="31" t="s">
        <v>857</v>
      </c>
      <c r="Q2560" s="31" t="s">
        <v>842</v>
      </c>
      <c r="R2560" s="31" t="s">
        <v>858</v>
      </c>
      <c r="S2560" s="31" t="s">
        <v>844</v>
      </c>
    </row>
    <row r="2561" spans="1:19" x14ac:dyDescent="0.25">
      <c r="A2561" s="31" t="s">
        <v>8647</v>
      </c>
      <c r="B2561" s="31" t="s">
        <v>8648</v>
      </c>
      <c r="C2561" s="31">
        <v>20683403</v>
      </c>
      <c r="D2561" s="31">
        <v>20662018</v>
      </c>
      <c r="E2561" s="31" t="s">
        <v>833</v>
      </c>
      <c r="F2561" s="31" t="s">
        <v>834</v>
      </c>
      <c r="G2561" s="31" t="s">
        <v>3211</v>
      </c>
      <c r="H2561" s="31" t="s">
        <v>836</v>
      </c>
      <c r="I2561" s="31" t="s">
        <v>7716</v>
      </c>
      <c r="J2561" s="31" t="s">
        <v>8649</v>
      </c>
      <c r="K2561" s="31"/>
      <c r="N2561" s="31" t="s">
        <v>8650</v>
      </c>
      <c r="O2561" s="31" t="s">
        <v>857</v>
      </c>
      <c r="Q2561" s="31" t="s">
        <v>842</v>
      </c>
      <c r="R2561" s="31" t="s">
        <v>858</v>
      </c>
      <c r="S2561" s="31" t="s">
        <v>844</v>
      </c>
    </row>
    <row r="2562" spans="1:19" x14ac:dyDescent="0.25">
      <c r="A2562" s="31" t="s">
        <v>8651</v>
      </c>
      <c r="B2562" s="31" t="s">
        <v>8652</v>
      </c>
      <c r="C2562" s="31">
        <v>20683413</v>
      </c>
      <c r="D2562" s="31">
        <v>20662028</v>
      </c>
      <c r="E2562" s="31" t="s">
        <v>833</v>
      </c>
      <c r="F2562" s="31" t="s">
        <v>834</v>
      </c>
      <c r="G2562" s="31" t="s">
        <v>3211</v>
      </c>
      <c r="H2562" s="31" t="s">
        <v>836</v>
      </c>
      <c r="I2562" s="31" t="s">
        <v>7716</v>
      </c>
      <c r="J2562" s="31" t="s">
        <v>8653</v>
      </c>
      <c r="K2562" s="31"/>
      <c r="N2562" s="31" t="s">
        <v>8650</v>
      </c>
      <c r="O2562" s="31" t="s">
        <v>857</v>
      </c>
      <c r="Q2562" s="31" t="s">
        <v>842</v>
      </c>
      <c r="R2562" s="31" t="s">
        <v>858</v>
      </c>
      <c r="S2562" s="31" t="s">
        <v>844</v>
      </c>
    </row>
    <row r="2563" spans="1:19" x14ac:dyDescent="0.25">
      <c r="A2563" s="31" t="s">
        <v>8654</v>
      </c>
      <c r="B2563" s="31" t="s">
        <v>8655</v>
      </c>
      <c r="C2563" s="31">
        <v>20683418</v>
      </c>
      <c r="D2563" s="31">
        <v>20665159</v>
      </c>
      <c r="E2563" s="31" t="s">
        <v>833</v>
      </c>
      <c r="F2563" s="31" t="s">
        <v>834</v>
      </c>
      <c r="G2563" s="31" t="s">
        <v>3236</v>
      </c>
      <c r="H2563" s="31" t="s">
        <v>836</v>
      </c>
      <c r="I2563" s="31" t="s">
        <v>8125</v>
      </c>
      <c r="J2563" s="31" t="s">
        <v>8656</v>
      </c>
      <c r="K2563" s="31"/>
      <c r="N2563" s="31" t="s">
        <v>2374</v>
      </c>
      <c r="O2563" s="31" t="s">
        <v>857</v>
      </c>
      <c r="Q2563" s="31" t="s">
        <v>842</v>
      </c>
      <c r="R2563" s="31" t="s">
        <v>858</v>
      </c>
      <c r="S2563" s="31" t="s">
        <v>844</v>
      </c>
    </row>
    <row r="2564" spans="1:19" x14ac:dyDescent="0.25">
      <c r="A2564" s="31" t="s">
        <v>8657</v>
      </c>
      <c r="B2564" s="31" t="s">
        <v>8658</v>
      </c>
      <c r="C2564" s="31">
        <v>20683463</v>
      </c>
      <c r="D2564" s="31">
        <v>20665243</v>
      </c>
      <c r="E2564" s="31" t="s">
        <v>833</v>
      </c>
      <c r="F2564" s="31" t="s">
        <v>834</v>
      </c>
      <c r="G2564" s="31" t="s">
        <v>835</v>
      </c>
      <c r="H2564" s="31" t="s">
        <v>836</v>
      </c>
      <c r="I2564" s="31" t="s">
        <v>7485</v>
      </c>
      <c r="J2564" s="31" t="s">
        <v>1140</v>
      </c>
      <c r="K2564" s="31"/>
      <c r="N2564" s="31" t="s">
        <v>3301</v>
      </c>
      <c r="O2564" s="31" t="s">
        <v>857</v>
      </c>
      <c r="Q2564" s="31" t="s">
        <v>842</v>
      </c>
      <c r="R2564" s="31" t="s">
        <v>858</v>
      </c>
      <c r="S2564" s="31" t="s">
        <v>844</v>
      </c>
    </row>
    <row r="2565" spans="1:19" x14ac:dyDescent="0.25">
      <c r="A2565" s="31" t="s">
        <v>8659</v>
      </c>
      <c r="B2565" s="31" t="s">
        <v>8660</v>
      </c>
      <c r="C2565" s="31">
        <v>21046827</v>
      </c>
      <c r="D2565" s="31">
        <v>20885884</v>
      </c>
      <c r="E2565" s="31" t="s">
        <v>833</v>
      </c>
      <c r="F2565" s="31" t="s">
        <v>834</v>
      </c>
      <c r="G2565" s="31" t="s">
        <v>1249</v>
      </c>
      <c r="H2565" s="31" t="s">
        <v>836</v>
      </c>
      <c r="I2565" s="31" t="s">
        <v>3276</v>
      </c>
      <c r="J2565" s="31" t="s">
        <v>8661</v>
      </c>
      <c r="K2565" s="31"/>
      <c r="N2565" s="31" t="s">
        <v>2222</v>
      </c>
      <c r="O2565" s="31" t="s">
        <v>857</v>
      </c>
      <c r="Q2565" s="31" t="s">
        <v>842</v>
      </c>
      <c r="R2565" s="31" t="s">
        <v>858</v>
      </c>
      <c r="S2565" s="31" t="s">
        <v>844</v>
      </c>
    </row>
    <row r="2566" spans="1:19" x14ac:dyDescent="0.25">
      <c r="A2566" s="31" t="s">
        <v>8662</v>
      </c>
      <c r="B2566" s="31" t="s">
        <v>8663</v>
      </c>
      <c r="C2566" s="31">
        <v>21046839</v>
      </c>
      <c r="D2566" s="31">
        <v>20885891</v>
      </c>
      <c r="E2566" s="31" t="s">
        <v>833</v>
      </c>
      <c r="F2566" s="31" t="s">
        <v>834</v>
      </c>
      <c r="G2566" s="31" t="s">
        <v>1249</v>
      </c>
      <c r="H2566" s="31" t="s">
        <v>836</v>
      </c>
      <c r="I2566" s="31" t="s">
        <v>3276</v>
      </c>
      <c r="J2566" s="31" t="s">
        <v>8664</v>
      </c>
      <c r="K2566" s="31"/>
      <c r="N2566" s="31" t="s">
        <v>8665</v>
      </c>
      <c r="O2566" s="31" t="s">
        <v>857</v>
      </c>
      <c r="Q2566" s="31" t="s">
        <v>842</v>
      </c>
      <c r="R2566" s="31" t="s">
        <v>1454</v>
      </c>
      <c r="S2566" s="31" t="s">
        <v>844</v>
      </c>
    </row>
    <row r="2567" spans="1:19" x14ac:dyDescent="0.25">
      <c r="A2567" s="31" t="s">
        <v>8666</v>
      </c>
      <c r="B2567" s="31" t="s">
        <v>8667</v>
      </c>
      <c r="C2567" s="31">
        <v>21046879</v>
      </c>
      <c r="D2567" s="31">
        <v>20885921</v>
      </c>
      <c r="E2567" s="31" t="s">
        <v>833</v>
      </c>
      <c r="F2567" s="31" t="s">
        <v>834</v>
      </c>
      <c r="G2567" s="31" t="s">
        <v>1249</v>
      </c>
      <c r="H2567" s="31" t="s">
        <v>836</v>
      </c>
      <c r="I2567" s="31" t="s">
        <v>3276</v>
      </c>
      <c r="J2567" s="31" t="s">
        <v>8668</v>
      </c>
      <c r="K2567" s="31"/>
      <c r="N2567" s="31" t="s">
        <v>8669</v>
      </c>
      <c r="O2567" s="31" t="s">
        <v>857</v>
      </c>
      <c r="Q2567" s="31" t="s">
        <v>842</v>
      </c>
      <c r="R2567" s="31" t="s">
        <v>858</v>
      </c>
      <c r="S2567" s="31" t="s">
        <v>844</v>
      </c>
    </row>
    <row r="2568" spans="1:19" x14ac:dyDescent="0.25">
      <c r="A2568" s="31" t="s">
        <v>8670</v>
      </c>
      <c r="B2568" s="31" t="s">
        <v>8667</v>
      </c>
      <c r="C2568" s="31">
        <v>21046901</v>
      </c>
      <c r="D2568" s="31">
        <v>20885924</v>
      </c>
      <c r="E2568" s="31" t="s">
        <v>833</v>
      </c>
      <c r="F2568" s="31" t="s">
        <v>834</v>
      </c>
      <c r="G2568" s="31" t="s">
        <v>1249</v>
      </c>
      <c r="H2568" s="31" t="s">
        <v>836</v>
      </c>
      <c r="I2568" s="31" t="s">
        <v>3276</v>
      </c>
      <c r="J2568" s="31" t="s">
        <v>8623</v>
      </c>
      <c r="K2568" s="31"/>
      <c r="N2568" s="31" t="s">
        <v>8669</v>
      </c>
      <c r="O2568" s="31" t="s">
        <v>857</v>
      </c>
      <c r="Q2568" s="31" t="s">
        <v>842</v>
      </c>
      <c r="R2568" s="31" t="s">
        <v>858</v>
      </c>
      <c r="S2568" s="31" t="s">
        <v>844</v>
      </c>
    </row>
    <row r="2569" spans="1:19" x14ac:dyDescent="0.25">
      <c r="A2569" s="31" t="s">
        <v>8671</v>
      </c>
      <c r="B2569" s="31" t="s">
        <v>8674</v>
      </c>
      <c r="C2569" s="31">
        <v>21215173</v>
      </c>
      <c r="D2569" s="31">
        <v>21215147</v>
      </c>
      <c r="E2569" s="31" t="s">
        <v>833</v>
      </c>
      <c r="F2569" s="31" t="s">
        <v>850</v>
      </c>
      <c r="G2569" s="31" t="s">
        <v>8672</v>
      </c>
      <c r="H2569" s="31" t="s">
        <v>852</v>
      </c>
      <c r="I2569" s="31" t="s">
        <v>8673</v>
      </c>
      <c r="J2569" s="31" t="s">
        <v>6297</v>
      </c>
      <c r="K2569" s="31"/>
      <c r="N2569" s="31" t="s">
        <v>8675</v>
      </c>
      <c r="O2569" s="31" t="s">
        <v>857</v>
      </c>
      <c r="Q2569" s="31" t="s">
        <v>842</v>
      </c>
      <c r="R2569" s="31" t="s">
        <v>858</v>
      </c>
      <c r="S2569" s="31" t="s">
        <v>844</v>
      </c>
    </row>
    <row r="2570" spans="1:19" x14ac:dyDescent="0.25">
      <c r="A2570" s="31" t="s">
        <v>8676</v>
      </c>
      <c r="B2570" s="31" t="s">
        <v>8674</v>
      </c>
      <c r="C2570" s="31">
        <v>21215181</v>
      </c>
      <c r="D2570" s="31">
        <v>21215137</v>
      </c>
      <c r="E2570" s="31" t="s">
        <v>833</v>
      </c>
      <c r="F2570" s="31" t="s">
        <v>850</v>
      </c>
      <c r="G2570" s="31" t="s">
        <v>8672</v>
      </c>
      <c r="H2570" s="31" t="s">
        <v>852</v>
      </c>
      <c r="I2570" s="31" t="s">
        <v>8673</v>
      </c>
      <c r="J2570" s="31" t="s">
        <v>8677</v>
      </c>
      <c r="K2570" s="31"/>
      <c r="N2570" s="31" t="s">
        <v>8678</v>
      </c>
      <c r="O2570" s="31" t="s">
        <v>871</v>
      </c>
      <c r="Q2570" s="31" t="s">
        <v>842</v>
      </c>
      <c r="R2570" s="31" t="s">
        <v>858</v>
      </c>
      <c r="S2570" s="31" t="s">
        <v>844</v>
      </c>
    </row>
    <row r="2571" spans="1:19" x14ac:dyDescent="0.25">
      <c r="A2571" s="31" t="s">
        <v>8679</v>
      </c>
      <c r="B2571" s="31" t="s">
        <v>8674</v>
      </c>
      <c r="C2571" s="31">
        <v>21215189</v>
      </c>
      <c r="D2571" s="31">
        <v>21215143</v>
      </c>
      <c r="E2571" s="31" t="s">
        <v>833</v>
      </c>
      <c r="F2571" s="31" t="s">
        <v>850</v>
      </c>
      <c r="G2571" s="31" t="s">
        <v>8672</v>
      </c>
      <c r="H2571" s="31" t="s">
        <v>852</v>
      </c>
      <c r="I2571" s="31" t="s">
        <v>8673</v>
      </c>
      <c r="J2571" s="31" t="s">
        <v>209</v>
      </c>
      <c r="K2571" s="31"/>
      <c r="N2571" s="31" t="s">
        <v>8680</v>
      </c>
      <c r="O2571" s="31" t="s">
        <v>871</v>
      </c>
      <c r="Q2571" s="31" t="s">
        <v>842</v>
      </c>
      <c r="R2571" s="31" t="s">
        <v>858</v>
      </c>
      <c r="S2571" s="31" t="s">
        <v>844</v>
      </c>
    </row>
    <row r="2572" spans="1:19" x14ac:dyDescent="0.25">
      <c r="A2572" s="31" t="s">
        <v>8681</v>
      </c>
      <c r="B2572" s="31" t="s">
        <v>8674</v>
      </c>
      <c r="C2572" s="31">
        <v>21215193</v>
      </c>
      <c r="D2572" s="31">
        <v>21215166</v>
      </c>
      <c r="E2572" s="31" t="s">
        <v>833</v>
      </c>
      <c r="F2572" s="31" t="s">
        <v>850</v>
      </c>
      <c r="G2572" s="31" t="s">
        <v>8672</v>
      </c>
      <c r="H2572" s="31" t="s">
        <v>852</v>
      </c>
      <c r="I2572" s="31" t="s">
        <v>8673</v>
      </c>
      <c r="J2572" s="31" t="s">
        <v>8682</v>
      </c>
      <c r="K2572" s="31"/>
      <c r="N2572" s="31" t="s">
        <v>8675</v>
      </c>
      <c r="O2572" s="31" t="s">
        <v>871</v>
      </c>
      <c r="Q2572" s="31" t="s">
        <v>842</v>
      </c>
      <c r="R2572" s="31" t="s">
        <v>858</v>
      </c>
      <c r="S2572" s="31" t="s">
        <v>844</v>
      </c>
    </row>
    <row r="2573" spans="1:19" x14ac:dyDescent="0.25">
      <c r="A2573" s="31" t="s">
        <v>8683</v>
      </c>
      <c r="B2573" s="31" t="s">
        <v>8674</v>
      </c>
      <c r="C2573" s="31">
        <v>21215269</v>
      </c>
      <c r="D2573" s="31">
        <v>21215140</v>
      </c>
      <c r="E2573" s="31" t="s">
        <v>833</v>
      </c>
      <c r="F2573" s="31" t="s">
        <v>850</v>
      </c>
      <c r="G2573" s="31" t="s">
        <v>8672</v>
      </c>
      <c r="H2573" s="31" t="s">
        <v>852</v>
      </c>
      <c r="I2573" s="31" t="s">
        <v>8673</v>
      </c>
      <c r="J2573" s="31" t="s">
        <v>8684</v>
      </c>
      <c r="K2573" s="31"/>
      <c r="N2573" s="31" t="s">
        <v>8685</v>
      </c>
      <c r="O2573" s="31" t="s">
        <v>857</v>
      </c>
      <c r="Q2573" s="31" t="s">
        <v>842</v>
      </c>
      <c r="R2573" s="31" t="s">
        <v>858</v>
      </c>
      <c r="S2573" s="31" t="s">
        <v>844</v>
      </c>
    </row>
    <row r="2574" spans="1:19" x14ac:dyDescent="0.25">
      <c r="A2574" s="31" t="s">
        <v>8686</v>
      </c>
      <c r="B2574" s="31" t="s">
        <v>8674</v>
      </c>
      <c r="C2574" s="31">
        <v>21215301</v>
      </c>
      <c r="D2574" s="31">
        <v>21215134</v>
      </c>
      <c r="E2574" s="31" t="s">
        <v>833</v>
      </c>
      <c r="F2574" s="31" t="s">
        <v>850</v>
      </c>
      <c r="G2574" s="31" t="s">
        <v>8672</v>
      </c>
      <c r="H2574" s="31" t="s">
        <v>852</v>
      </c>
      <c r="I2574" s="31" t="s">
        <v>8673</v>
      </c>
      <c r="J2574" s="31" t="s">
        <v>8687</v>
      </c>
      <c r="K2574" s="31"/>
      <c r="N2574" s="31" t="s">
        <v>8680</v>
      </c>
      <c r="O2574" s="31" t="s">
        <v>1464</v>
      </c>
      <c r="P2574" s="31" t="s">
        <v>2696</v>
      </c>
      <c r="Q2574" s="31" t="s">
        <v>842</v>
      </c>
      <c r="R2574" s="31" t="s">
        <v>858</v>
      </c>
      <c r="S2574" s="31" t="s">
        <v>844</v>
      </c>
    </row>
    <row r="2575" spans="1:19" x14ac:dyDescent="0.25">
      <c r="A2575" s="31" t="s">
        <v>8688</v>
      </c>
      <c r="B2575" s="31" t="s">
        <v>8674</v>
      </c>
      <c r="C2575" s="31">
        <v>21215313</v>
      </c>
      <c r="D2575" s="31">
        <v>21215160</v>
      </c>
      <c r="E2575" s="31" t="s">
        <v>833</v>
      </c>
      <c r="F2575" s="31" t="s">
        <v>850</v>
      </c>
      <c r="G2575" s="31" t="s">
        <v>8672</v>
      </c>
      <c r="H2575" s="31" t="s">
        <v>852</v>
      </c>
      <c r="I2575" s="31" t="s">
        <v>8673</v>
      </c>
      <c r="J2575" s="31" t="s">
        <v>8689</v>
      </c>
      <c r="K2575" s="31"/>
      <c r="N2575" s="31" t="s">
        <v>856</v>
      </c>
      <c r="O2575" s="31" t="s">
        <v>857</v>
      </c>
      <c r="Q2575" s="31" t="s">
        <v>842</v>
      </c>
      <c r="R2575" s="31" t="s">
        <v>858</v>
      </c>
      <c r="S2575" s="31" t="s">
        <v>844</v>
      </c>
    </row>
    <row r="2576" spans="1:19" x14ac:dyDescent="0.25">
      <c r="A2576" s="31" t="s">
        <v>8690</v>
      </c>
      <c r="B2576" s="31" t="s">
        <v>8692</v>
      </c>
      <c r="C2576" s="31">
        <v>21406191</v>
      </c>
      <c r="D2576" s="31">
        <v>21101200</v>
      </c>
      <c r="E2576" s="31" t="s">
        <v>833</v>
      </c>
      <c r="F2576" s="31" t="s">
        <v>834</v>
      </c>
      <c r="G2576" s="31" t="s">
        <v>7497</v>
      </c>
      <c r="H2576" s="31" t="s">
        <v>836</v>
      </c>
      <c r="I2576" s="31" t="s">
        <v>8691</v>
      </c>
      <c r="J2576" s="31" t="s">
        <v>8693</v>
      </c>
      <c r="K2576" s="31"/>
      <c r="N2576" s="31" t="s">
        <v>8694</v>
      </c>
      <c r="O2576" s="31" t="s">
        <v>857</v>
      </c>
      <c r="Q2576" s="31" t="s">
        <v>842</v>
      </c>
      <c r="R2576" s="31" t="s">
        <v>858</v>
      </c>
      <c r="S2576" s="31" t="s">
        <v>844</v>
      </c>
    </row>
    <row r="2577" spans="1:19" x14ac:dyDescent="0.25">
      <c r="A2577" s="31" t="s">
        <v>8695</v>
      </c>
      <c r="B2577" s="31" t="s">
        <v>8696</v>
      </c>
      <c r="C2577" s="31">
        <v>21406957</v>
      </c>
      <c r="D2577" s="31">
        <v>18140829</v>
      </c>
      <c r="E2577" s="31" t="s">
        <v>833</v>
      </c>
      <c r="F2577" s="31" t="s">
        <v>834</v>
      </c>
      <c r="G2577" s="31" t="s">
        <v>7497</v>
      </c>
      <c r="H2577" s="31" t="s">
        <v>836</v>
      </c>
      <c r="I2577" s="31" t="s">
        <v>8691</v>
      </c>
      <c r="J2577" s="31" t="s">
        <v>8697</v>
      </c>
      <c r="K2577" s="31"/>
      <c r="N2577" s="31" t="s">
        <v>8698</v>
      </c>
      <c r="O2577" s="31" t="s">
        <v>857</v>
      </c>
      <c r="Q2577" s="31" t="s">
        <v>842</v>
      </c>
      <c r="R2577" s="31" t="s">
        <v>858</v>
      </c>
      <c r="S2577" s="31" t="s">
        <v>844</v>
      </c>
    </row>
    <row r="2578" spans="1:19" x14ac:dyDescent="0.25">
      <c r="A2578" s="31" t="s">
        <v>8699</v>
      </c>
      <c r="B2578" s="31" t="s">
        <v>8696</v>
      </c>
      <c r="C2578" s="31">
        <v>21407208</v>
      </c>
      <c r="D2578" s="31">
        <v>18155920</v>
      </c>
      <c r="E2578" s="31" t="s">
        <v>833</v>
      </c>
      <c r="F2578" s="31" t="s">
        <v>834</v>
      </c>
      <c r="G2578" s="31" t="s">
        <v>7497</v>
      </c>
      <c r="H2578" s="31" t="s">
        <v>836</v>
      </c>
      <c r="I2578" s="31" t="s">
        <v>8691</v>
      </c>
      <c r="J2578" s="31" t="s">
        <v>8700</v>
      </c>
      <c r="K2578" s="31"/>
      <c r="N2578" s="31" t="s">
        <v>8701</v>
      </c>
      <c r="O2578" s="31" t="s">
        <v>857</v>
      </c>
      <c r="Q2578" s="31" t="s">
        <v>842</v>
      </c>
      <c r="R2578" s="31" t="s">
        <v>858</v>
      </c>
      <c r="S2578" s="31" t="s">
        <v>844</v>
      </c>
    </row>
    <row r="2579" spans="1:19" x14ac:dyDescent="0.25">
      <c r="A2579" s="31" t="s">
        <v>8702</v>
      </c>
      <c r="B2579" s="31" t="s">
        <v>8703</v>
      </c>
      <c r="C2579" s="31">
        <v>21410726</v>
      </c>
      <c r="D2579" s="31">
        <v>21101322</v>
      </c>
      <c r="E2579" s="31" t="s">
        <v>833</v>
      </c>
      <c r="F2579" s="31" t="s">
        <v>834</v>
      </c>
      <c r="G2579" s="31" t="s">
        <v>7497</v>
      </c>
      <c r="H2579" s="31" t="s">
        <v>836</v>
      </c>
      <c r="I2579" s="31" t="s">
        <v>8691</v>
      </c>
      <c r="J2579" s="31" t="s">
        <v>8704</v>
      </c>
      <c r="K2579" s="31"/>
      <c r="N2579" s="31" t="s">
        <v>7701</v>
      </c>
      <c r="O2579" s="31" t="s">
        <v>857</v>
      </c>
      <c r="Q2579" s="31" t="s">
        <v>842</v>
      </c>
      <c r="R2579" s="31" t="s">
        <v>858</v>
      </c>
      <c r="S2579" s="31" t="s">
        <v>844</v>
      </c>
    </row>
    <row r="2580" spans="1:19" x14ac:dyDescent="0.25">
      <c r="A2580" s="31" t="s">
        <v>8705</v>
      </c>
      <c r="B2580" s="31" t="s">
        <v>8707</v>
      </c>
      <c r="C2580" s="31">
        <v>21650903</v>
      </c>
      <c r="D2580" s="31">
        <v>21104612</v>
      </c>
      <c r="E2580" s="31" t="s">
        <v>833</v>
      </c>
      <c r="F2580" s="31" t="s">
        <v>834</v>
      </c>
      <c r="G2580" s="31" t="s">
        <v>7497</v>
      </c>
      <c r="H2580" s="31" t="s">
        <v>836</v>
      </c>
      <c r="I2580" s="31" t="s">
        <v>8706</v>
      </c>
      <c r="J2580" s="31" t="s">
        <v>8708</v>
      </c>
      <c r="K2580" s="31"/>
      <c r="N2580" s="31" t="s">
        <v>8709</v>
      </c>
      <c r="O2580" s="31" t="s">
        <v>857</v>
      </c>
      <c r="Q2580" s="31" t="s">
        <v>842</v>
      </c>
      <c r="R2580" s="31" t="s">
        <v>858</v>
      </c>
      <c r="S2580" s="31" t="s">
        <v>844</v>
      </c>
    </row>
    <row r="2581" spans="1:19" x14ac:dyDescent="0.25">
      <c r="A2581" s="31" t="s">
        <v>8710</v>
      </c>
      <c r="B2581" s="31" t="s">
        <v>8711</v>
      </c>
      <c r="C2581" s="31">
        <v>21750768</v>
      </c>
      <c r="D2581" s="31">
        <v>18155946</v>
      </c>
      <c r="E2581" s="31" t="s">
        <v>833</v>
      </c>
      <c r="F2581" s="31" t="s">
        <v>834</v>
      </c>
      <c r="G2581" s="31" t="s">
        <v>7497</v>
      </c>
      <c r="H2581" s="31" t="s">
        <v>836</v>
      </c>
      <c r="I2581" s="31" t="s">
        <v>8706</v>
      </c>
      <c r="J2581" s="31" t="s">
        <v>8712</v>
      </c>
      <c r="K2581" s="31"/>
      <c r="N2581" s="31" t="s">
        <v>8713</v>
      </c>
      <c r="O2581" s="31" t="s">
        <v>857</v>
      </c>
      <c r="Q2581" s="31" t="s">
        <v>842</v>
      </c>
      <c r="R2581" s="31" t="s">
        <v>858</v>
      </c>
      <c r="S2581" s="31" t="s">
        <v>844</v>
      </c>
    </row>
    <row r="2582" spans="1:19" x14ac:dyDescent="0.25">
      <c r="A2582" s="31" t="s">
        <v>8714</v>
      </c>
      <c r="B2582" s="31" t="s">
        <v>8711</v>
      </c>
      <c r="C2582" s="31">
        <v>21804214</v>
      </c>
      <c r="D2582" s="31">
        <v>21108245</v>
      </c>
      <c r="E2582" s="31" t="s">
        <v>833</v>
      </c>
      <c r="F2582" s="31" t="s">
        <v>834</v>
      </c>
      <c r="G2582" s="31" t="s">
        <v>7497</v>
      </c>
      <c r="H2582" s="31" t="s">
        <v>836</v>
      </c>
      <c r="I2582" s="31" t="s">
        <v>8706</v>
      </c>
      <c r="J2582" s="31" t="s">
        <v>7509</v>
      </c>
      <c r="K2582" s="31"/>
      <c r="N2582" s="31" t="s">
        <v>8715</v>
      </c>
    </row>
    <row r="2583" spans="1:19" x14ac:dyDescent="0.25">
      <c r="A2583" s="31" t="s">
        <v>8716</v>
      </c>
      <c r="B2583" s="31" t="s">
        <v>8718</v>
      </c>
      <c r="C2583" s="31">
        <v>21909179</v>
      </c>
      <c r="D2583" s="31">
        <v>21132889</v>
      </c>
      <c r="E2583" s="31" t="s">
        <v>833</v>
      </c>
      <c r="F2583" s="31" t="s">
        <v>834</v>
      </c>
      <c r="G2583" s="31" t="s">
        <v>3251</v>
      </c>
      <c r="H2583" s="31" t="s">
        <v>836</v>
      </c>
      <c r="I2583" s="31" t="s">
        <v>8717</v>
      </c>
      <c r="J2583" s="31" t="s">
        <v>8697</v>
      </c>
      <c r="K2583" s="31"/>
      <c r="N2583" s="31" t="s">
        <v>8719</v>
      </c>
      <c r="O2583" s="31" t="s">
        <v>857</v>
      </c>
      <c r="Q2583" s="31" t="s">
        <v>842</v>
      </c>
      <c r="R2583" s="31" t="s">
        <v>858</v>
      </c>
      <c r="S2583" s="31" t="s">
        <v>844</v>
      </c>
    </row>
    <row r="2584" spans="1:19" x14ac:dyDescent="0.25">
      <c r="A2584" s="31" t="s">
        <v>8720</v>
      </c>
      <c r="B2584" s="31" t="s">
        <v>8718</v>
      </c>
      <c r="C2584" s="31">
        <v>21909184</v>
      </c>
      <c r="D2584" s="31">
        <v>21132898</v>
      </c>
      <c r="E2584" s="31" t="s">
        <v>833</v>
      </c>
      <c r="F2584" s="31" t="s">
        <v>834</v>
      </c>
      <c r="G2584" s="31" t="s">
        <v>3251</v>
      </c>
      <c r="H2584" s="31" t="s">
        <v>836</v>
      </c>
      <c r="I2584" s="31" t="s">
        <v>8717</v>
      </c>
      <c r="J2584" s="31" t="s">
        <v>8721</v>
      </c>
      <c r="K2584" s="31"/>
      <c r="N2584" s="31" t="s">
        <v>8722</v>
      </c>
    </row>
    <row r="2585" spans="1:19" x14ac:dyDescent="0.25">
      <c r="A2585" s="31" t="s">
        <v>8723</v>
      </c>
      <c r="B2585" s="31" t="s">
        <v>8718</v>
      </c>
      <c r="C2585" s="31">
        <v>21909189</v>
      </c>
      <c r="D2585" s="31">
        <v>21132901</v>
      </c>
      <c r="E2585" s="31" t="s">
        <v>833</v>
      </c>
      <c r="F2585" s="31" t="s">
        <v>834</v>
      </c>
      <c r="G2585" s="31" t="s">
        <v>3251</v>
      </c>
      <c r="H2585" s="31" t="s">
        <v>836</v>
      </c>
      <c r="I2585" s="31" t="s">
        <v>8717</v>
      </c>
      <c r="J2585" s="31" t="s">
        <v>8724</v>
      </c>
      <c r="K2585" s="31"/>
      <c r="N2585" s="31" t="s">
        <v>8722</v>
      </c>
    </row>
    <row r="2586" spans="1:19" x14ac:dyDescent="0.25">
      <c r="A2586" s="31" t="s">
        <v>8725</v>
      </c>
      <c r="B2586" s="31" t="s">
        <v>8726</v>
      </c>
      <c r="C2586" s="31">
        <v>21909199</v>
      </c>
      <c r="D2586" s="31">
        <v>18256447</v>
      </c>
      <c r="E2586" s="31" t="s">
        <v>833</v>
      </c>
      <c r="F2586" s="31" t="s">
        <v>834</v>
      </c>
      <c r="G2586" s="31" t="s">
        <v>3251</v>
      </c>
      <c r="H2586" s="31" t="s">
        <v>836</v>
      </c>
      <c r="I2586" s="31" t="s">
        <v>8717</v>
      </c>
      <c r="J2586" s="31" t="s">
        <v>8727</v>
      </c>
      <c r="K2586" s="31"/>
      <c r="N2586" s="31" t="s">
        <v>1985</v>
      </c>
    </row>
    <row r="2587" spans="1:19" x14ac:dyDescent="0.25">
      <c r="A2587" s="31" t="s">
        <v>8728</v>
      </c>
      <c r="B2587" s="31" t="s">
        <v>8726</v>
      </c>
      <c r="C2587" s="31">
        <v>21909204</v>
      </c>
      <c r="D2587" s="31">
        <v>21132910</v>
      </c>
      <c r="E2587" s="31" t="s">
        <v>833</v>
      </c>
      <c r="F2587" s="31" t="s">
        <v>834</v>
      </c>
      <c r="G2587" s="31" t="s">
        <v>3251</v>
      </c>
      <c r="H2587" s="31" t="s">
        <v>836</v>
      </c>
      <c r="I2587" s="31" t="s">
        <v>8717</v>
      </c>
      <c r="J2587" s="31" t="s">
        <v>7737</v>
      </c>
      <c r="K2587" s="31"/>
      <c r="N2587" s="31" t="s">
        <v>8729</v>
      </c>
      <c r="O2587" s="31" t="s">
        <v>857</v>
      </c>
      <c r="Q2587" s="31" t="s">
        <v>842</v>
      </c>
      <c r="R2587" s="31" t="s">
        <v>858</v>
      </c>
      <c r="S2587" s="31" t="s">
        <v>844</v>
      </c>
    </row>
    <row r="2588" spans="1:19" x14ac:dyDescent="0.25">
      <c r="A2588" s="31" t="s">
        <v>8730</v>
      </c>
      <c r="B2588" s="31" t="s">
        <v>8726</v>
      </c>
      <c r="C2588" s="31">
        <v>21909209</v>
      </c>
      <c r="D2588" s="31">
        <v>190229</v>
      </c>
      <c r="E2588" s="31" t="s">
        <v>833</v>
      </c>
      <c r="F2588" s="31" t="s">
        <v>834</v>
      </c>
      <c r="G2588" s="31" t="s">
        <v>3251</v>
      </c>
      <c r="H2588" s="31" t="s">
        <v>836</v>
      </c>
      <c r="I2588" s="31" t="s">
        <v>8717</v>
      </c>
      <c r="J2588" s="31" t="s">
        <v>8731</v>
      </c>
      <c r="K2588" s="31"/>
      <c r="N2588" s="31" t="s">
        <v>8722</v>
      </c>
    </row>
    <row r="2589" spans="1:19" x14ac:dyDescent="0.25">
      <c r="A2589" s="31" t="s">
        <v>8732</v>
      </c>
      <c r="B2589" s="31" t="s">
        <v>8726</v>
      </c>
      <c r="C2589" s="31">
        <v>21909214</v>
      </c>
      <c r="D2589" s="31">
        <v>190360</v>
      </c>
      <c r="E2589" s="31" t="s">
        <v>833</v>
      </c>
      <c r="F2589" s="31" t="s">
        <v>834</v>
      </c>
      <c r="G2589" s="31" t="s">
        <v>3251</v>
      </c>
      <c r="H2589" s="31" t="s">
        <v>836</v>
      </c>
      <c r="I2589" s="31" t="s">
        <v>8717</v>
      </c>
      <c r="J2589" s="31" t="s">
        <v>8733</v>
      </c>
      <c r="K2589" s="31"/>
      <c r="N2589" s="31" t="s">
        <v>8734</v>
      </c>
    </row>
    <row r="2590" spans="1:19" x14ac:dyDescent="0.25">
      <c r="A2590" s="31" t="s">
        <v>8735</v>
      </c>
      <c r="B2590" s="31" t="s">
        <v>8726</v>
      </c>
      <c r="C2590" s="31">
        <v>21909219</v>
      </c>
      <c r="D2590" s="31">
        <v>21132914</v>
      </c>
      <c r="E2590" s="31" t="s">
        <v>833</v>
      </c>
      <c r="F2590" s="31" t="s">
        <v>834</v>
      </c>
      <c r="G2590" s="31" t="s">
        <v>3251</v>
      </c>
      <c r="H2590" s="31" t="s">
        <v>836</v>
      </c>
      <c r="I2590" s="31" t="s">
        <v>8717</v>
      </c>
      <c r="J2590" s="31" t="s">
        <v>8736</v>
      </c>
      <c r="K2590" s="31"/>
      <c r="N2590" s="31" t="s">
        <v>8734</v>
      </c>
    </row>
    <row r="2591" spans="1:19" x14ac:dyDescent="0.25">
      <c r="A2591" s="31" t="s">
        <v>8737</v>
      </c>
      <c r="B2591" s="31" t="s">
        <v>8726</v>
      </c>
      <c r="C2591" s="31">
        <v>21909229</v>
      </c>
      <c r="D2591" s="31">
        <v>190361</v>
      </c>
      <c r="E2591" s="31" t="s">
        <v>833</v>
      </c>
      <c r="F2591" s="31" t="s">
        <v>834</v>
      </c>
      <c r="G2591" s="31" t="s">
        <v>3251</v>
      </c>
      <c r="H2591" s="31" t="s">
        <v>836</v>
      </c>
      <c r="I2591" s="31" t="s">
        <v>8717</v>
      </c>
      <c r="J2591" s="31" t="s">
        <v>2711</v>
      </c>
      <c r="K2591" s="31"/>
      <c r="N2591" s="31" t="s">
        <v>2192</v>
      </c>
      <c r="O2591" s="31" t="s">
        <v>857</v>
      </c>
      <c r="Q2591" s="31" t="s">
        <v>842</v>
      </c>
      <c r="R2591" s="31" t="s">
        <v>858</v>
      </c>
      <c r="S2591" s="31" t="s">
        <v>844</v>
      </c>
    </row>
    <row r="2592" spans="1:19" x14ac:dyDescent="0.25">
      <c r="A2592" s="31" t="s">
        <v>8738</v>
      </c>
      <c r="B2592" s="31" t="s">
        <v>8726</v>
      </c>
      <c r="C2592" s="31">
        <v>21909239</v>
      </c>
      <c r="D2592" s="31">
        <v>190435</v>
      </c>
      <c r="E2592" s="31" t="s">
        <v>833</v>
      </c>
      <c r="F2592" s="31" t="s">
        <v>834</v>
      </c>
      <c r="G2592" s="31" t="s">
        <v>3251</v>
      </c>
      <c r="H2592" s="31" t="s">
        <v>836</v>
      </c>
      <c r="I2592" s="31" t="s">
        <v>8717</v>
      </c>
      <c r="J2592" s="31" t="s">
        <v>8739</v>
      </c>
      <c r="K2592" s="31"/>
      <c r="N2592" s="31" t="s">
        <v>8740</v>
      </c>
    </row>
    <row r="2593" spans="1:19" x14ac:dyDescent="0.25">
      <c r="A2593" s="31" t="s">
        <v>8741</v>
      </c>
      <c r="B2593" s="31" t="s">
        <v>8742</v>
      </c>
      <c r="C2593" s="31">
        <v>21909244</v>
      </c>
      <c r="D2593" s="31">
        <v>21132922</v>
      </c>
      <c r="E2593" s="31" t="s">
        <v>833</v>
      </c>
      <c r="F2593" s="31" t="s">
        <v>834</v>
      </c>
      <c r="G2593" s="31" t="s">
        <v>3251</v>
      </c>
      <c r="H2593" s="31" t="s">
        <v>836</v>
      </c>
      <c r="I2593" s="31" t="s">
        <v>8717</v>
      </c>
      <c r="J2593" s="31" t="s">
        <v>8743</v>
      </c>
      <c r="K2593" s="31"/>
      <c r="N2593" s="31" t="s">
        <v>7718</v>
      </c>
      <c r="O2593" s="31" t="s">
        <v>857</v>
      </c>
      <c r="Q2593" s="31" t="s">
        <v>842</v>
      </c>
      <c r="R2593" s="31" t="s">
        <v>858</v>
      </c>
      <c r="S2593" s="31" t="s">
        <v>844</v>
      </c>
    </row>
    <row r="2594" spans="1:19" x14ac:dyDescent="0.25">
      <c r="A2594" s="31" t="s">
        <v>8744</v>
      </c>
      <c r="B2594" s="31" t="s">
        <v>8742</v>
      </c>
      <c r="C2594" s="31">
        <v>21909249</v>
      </c>
      <c r="D2594" s="31">
        <v>21132928</v>
      </c>
      <c r="E2594" s="31" t="s">
        <v>833</v>
      </c>
      <c r="F2594" s="31" t="s">
        <v>834</v>
      </c>
      <c r="G2594" s="31" t="s">
        <v>3251</v>
      </c>
      <c r="H2594" s="31" t="s">
        <v>836</v>
      </c>
      <c r="I2594" s="31" t="s">
        <v>8717</v>
      </c>
      <c r="J2594" s="31" t="s">
        <v>1353</v>
      </c>
      <c r="K2594" s="31"/>
      <c r="N2594" s="31" t="s">
        <v>8722</v>
      </c>
    </row>
    <row r="2595" spans="1:19" x14ac:dyDescent="0.25">
      <c r="A2595" s="31" t="s">
        <v>8745</v>
      </c>
      <c r="B2595" s="31" t="s">
        <v>8742</v>
      </c>
      <c r="C2595" s="31">
        <v>21909254</v>
      </c>
      <c r="D2595" s="31">
        <v>18256458</v>
      </c>
      <c r="E2595" s="31" t="s">
        <v>833</v>
      </c>
      <c r="F2595" s="31" t="s">
        <v>834</v>
      </c>
      <c r="G2595" s="31" t="s">
        <v>3251</v>
      </c>
      <c r="H2595" s="31" t="s">
        <v>836</v>
      </c>
      <c r="I2595" s="31" t="s">
        <v>8717</v>
      </c>
      <c r="J2595" s="31" t="s">
        <v>8746</v>
      </c>
      <c r="K2595" s="31"/>
      <c r="N2595" s="31" t="s">
        <v>8747</v>
      </c>
      <c r="O2595" s="31" t="s">
        <v>857</v>
      </c>
      <c r="Q2595" s="31" t="s">
        <v>842</v>
      </c>
      <c r="R2595" s="31" t="s">
        <v>858</v>
      </c>
      <c r="S2595" s="31" t="s">
        <v>844</v>
      </c>
    </row>
    <row r="2596" spans="1:19" x14ac:dyDescent="0.25">
      <c r="A2596" s="31" t="s">
        <v>8748</v>
      </c>
      <c r="B2596" s="31" t="s">
        <v>8742</v>
      </c>
      <c r="C2596" s="31">
        <v>21909259</v>
      </c>
      <c r="D2596" s="31">
        <v>21132931</v>
      </c>
      <c r="E2596" s="31" t="s">
        <v>833</v>
      </c>
      <c r="F2596" s="31" t="s">
        <v>834</v>
      </c>
      <c r="G2596" s="31" t="s">
        <v>3251</v>
      </c>
      <c r="H2596" s="31" t="s">
        <v>836</v>
      </c>
      <c r="I2596" s="31" t="s">
        <v>8717</v>
      </c>
      <c r="J2596" s="31" t="s">
        <v>8749</v>
      </c>
      <c r="K2596" s="31"/>
      <c r="N2596" s="31" t="s">
        <v>7838</v>
      </c>
      <c r="O2596" s="31" t="s">
        <v>857</v>
      </c>
      <c r="Q2596" s="31" t="s">
        <v>842</v>
      </c>
      <c r="R2596" s="31" t="s">
        <v>858</v>
      </c>
      <c r="S2596" s="31" t="s">
        <v>844</v>
      </c>
    </row>
    <row r="2597" spans="1:19" x14ac:dyDescent="0.25">
      <c r="A2597" s="31" t="s">
        <v>8750</v>
      </c>
      <c r="B2597" s="31" t="s">
        <v>8742</v>
      </c>
      <c r="C2597" s="31">
        <v>21909269</v>
      </c>
      <c r="D2597" s="31">
        <v>198761</v>
      </c>
      <c r="E2597" s="31" t="s">
        <v>833</v>
      </c>
      <c r="F2597" s="31" t="s">
        <v>834</v>
      </c>
      <c r="G2597" s="31" t="s">
        <v>3251</v>
      </c>
      <c r="H2597" s="31" t="s">
        <v>836</v>
      </c>
      <c r="I2597" s="31" t="s">
        <v>8717</v>
      </c>
      <c r="J2597" s="31" t="s">
        <v>8751</v>
      </c>
      <c r="K2597" s="31"/>
      <c r="N2597" s="31" t="s">
        <v>8752</v>
      </c>
      <c r="O2597" s="31" t="s">
        <v>857</v>
      </c>
      <c r="Q2597" s="31" t="s">
        <v>842</v>
      </c>
      <c r="R2597" s="31" t="s">
        <v>858</v>
      </c>
      <c r="S2597" s="31" t="s">
        <v>844</v>
      </c>
    </row>
    <row r="2598" spans="1:19" x14ac:dyDescent="0.25">
      <c r="A2598" s="31" t="s">
        <v>8753</v>
      </c>
      <c r="B2598" s="31" t="s">
        <v>8742</v>
      </c>
      <c r="C2598" s="31">
        <v>21909274</v>
      </c>
      <c r="D2598" s="31">
        <v>21132953</v>
      </c>
      <c r="E2598" s="31" t="s">
        <v>833</v>
      </c>
      <c r="F2598" s="31" t="s">
        <v>834</v>
      </c>
      <c r="G2598" s="31" t="s">
        <v>3251</v>
      </c>
      <c r="H2598" s="31" t="s">
        <v>836</v>
      </c>
      <c r="I2598" s="31" t="s">
        <v>8717</v>
      </c>
      <c r="J2598" s="31" t="s">
        <v>8754</v>
      </c>
      <c r="K2598" s="31"/>
      <c r="N2598" s="31" t="s">
        <v>8755</v>
      </c>
      <c r="O2598" s="31" t="s">
        <v>857</v>
      </c>
      <c r="Q2598" s="31" t="s">
        <v>842</v>
      </c>
      <c r="R2598" s="31" t="s">
        <v>858</v>
      </c>
      <c r="S2598" s="31" t="s">
        <v>844</v>
      </c>
    </row>
    <row r="2599" spans="1:19" x14ac:dyDescent="0.25">
      <c r="A2599" s="31" t="s">
        <v>8756</v>
      </c>
      <c r="B2599" s="31" t="s">
        <v>8757</v>
      </c>
      <c r="C2599" s="31">
        <v>21909284</v>
      </c>
      <c r="D2599" s="31">
        <v>198762</v>
      </c>
      <c r="E2599" s="31" t="s">
        <v>833</v>
      </c>
      <c r="F2599" s="31" t="s">
        <v>834</v>
      </c>
      <c r="G2599" s="31" t="s">
        <v>3251</v>
      </c>
      <c r="H2599" s="31" t="s">
        <v>836</v>
      </c>
      <c r="I2599" s="31" t="s">
        <v>8717</v>
      </c>
      <c r="J2599" s="31" t="s">
        <v>4471</v>
      </c>
      <c r="K2599" s="31"/>
      <c r="N2599" s="31" t="s">
        <v>8758</v>
      </c>
      <c r="O2599" s="31" t="s">
        <v>857</v>
      </c>
      <c r="Q2599" s="31" t="s">
        <v>842</v>
      </c>
      <c r="R2599" s="31" t="s">
        <v>858</v>
      </c>
      <c r="S2599" s="31" t="s">
        <v>844</v>
      </c>
    </row>
    <row r="2600" spans="1:19" x14ac:dyDescent="0.25">
      <c r="A2600" s="31" t="s">
        <v>8759</v>
      </c>
      <c r="B2600" s="31" t="s">
        <v>8757</v>
      </c>
      <c r="C2600" s="31">
        <v>21909289</v>
      </c>
      <c r="D2600" s="31">
        <v>21132963</v>
      </c>
      <c r="E2600" s="31" t="s">
        <v>833</v>
      </c>
      <c r="F2600" s="31" t="s">
        <v>834</v>
      </c>
      <c r="G2600" s="31" t="s">
        <v>3251</v>
      </c>
      <c r="H2600" s="31" t="s">
        <v>836</v>
      </c>
      <c r="I2600" s="31" t="s">
        <v>8717</v>
      </c>
      <c r="J2600" s="31" t="s">
        <v>8760</v>
      </c>
      <c r="K2600" s="31"/>
      <c r="N2600" s="31" t="s">
        <v>7901</v>
      </c>
      <c r="O2600" s="31" t="s">
        <v>857</v>
      </c>
      <c r="Q2600" s="31" t="s">
        <v>842</v>
      </c>
      <c r="R2600" s="31" t="s">
        <v>858</v>
      </c>
      <c r="S2600" s="31" t="s">
        <v>844</v>
      </c>
    </row>
    <row r="2601" spans="1:19" x14ac:dyDescent="0.25">
      <c r="A2601" s="31" t="s">
        <v>8761</v>
      </c>
      <c r="B2601" s="31" t="s">
        <v>8762</v>
      </c>
      <c r="C2601" s="31">
        <v>21909299</v>
      </c>
      <c r="D2601" s="31">
        <v>190203</v>
      </c>
      <c r="E2601" s="31" t="s">
        <v>833</v>
      </c>
      <c r="F2601" s="31" t="s">
        <v>834</v>
      </c>
      <c r="G2601" s="31" t="s">
        <v>3251</v>
      </c>
      <c r="H2601" s="31" t="s">
        <v>836</v>
      </c>
      <c r="I2601" s="31" t="s">
        <v>8717</v>
      </c>
      <c r="J2601" s="31" t="s">
        <v>8653</v>
      </c>
      <c r="K2601" s="31"/>
      <c r="N2601" s="31" t="s">
        <v>8722</v>
      </c>
    </row>
    <row r="2602" spans="1:19" x14ac:dyDescent="0.25">
      <c r="A2602" s="31" t="s">
        <v>8763</v>
      </c>
      <c r="B2602" s="31" t="s">
        <v>8762</v>
      </c>
      <c r="C2602" s="31">
        <v>21909304</v>
      </c>
      <c r="D2602" s="31">
        <v>21132976</v>
      </c>
      <c r="E2602" s="31" t="s">
        <v>833</v>
      </c>
      <c r="F2602" s="31" t="s">
        <v>834</v>
      </c>
      <c r="G2602" s="31" t="s">
        <v>3251</v>
      </c>
      <c r="H2602" s="31" t="s">
        <v>836</v>
      </c>
      <c r="I2602" s="31" t="s">
        <v>8717</v>
      </c>
      <c r="J2602" s="31" t="s">
        <v>5197</v>
      </c>
      <c r="K2602" s="31"/>
      <c r="N2602" s="31" t="s">
        <v>8740</v>
      </c>
    </row>
    <row r="2603" spans="1:19" x14ac:dyDescent="0.25">
      <c r="A2603" s="31" t="s">
        <v>8764</v>
      </c>
      <c r="B2603" s="31" t="s">
        <v>8762</v>
      </c>
      <c r="C2603" s="31">
        <v>21909314</v>
      </c>
      <c r="D2603" s="31">
        <v>190324</v>
      </c>
      <c r="E2603" s="31" t="s">
        <v>833</v>
      </c>
      <c r="F2603" s="31" t="s">
        <v>834</v>
      </c>
      <c r="G2603" s="31" t="s">
        <v>3251</v>
      </c>
      <c r="H2603" s="31" t="s">
        <v>836</v>
      </c>
      <c r="I2603" s="31" t="s">
        <v>8717</v>
      </c>
      <c r="J2603" s="31" t="s">
        <v>8765</v>
      </c>
      <c r="K2603" s="31"/>
      <c r="N2603" s="31" t="s">
        <v>1506</v>
      </c>
    </row>
    <row r="2604" spans="1:19" x14ac:dyDescent="0.25">
      <c r="A2604" s="31" t="s">
        <v>8766</v>
      </c>
      <c r="B2604" s="31" t="s">
        <v>8767</v>
      </c>
      <c r="C2604" s="31">
        <v>21909324</v>
      </c>
      <c r="D2604" s="31">
        <v>18256560</v>
      </c>
      <c r="E2604" s="31" t="s">
        <v>833</v>
      </c>
      <c r="F2604" s="31" t="s">
        <v>834</v>
      </c>
      <c r="G2604" s="31" t="s">
        <v>3251</v>
      </c>
      <c r="H2604" s="31" t="s">
        <v>836</v>
      </c>
      <c r="I2604" s="31" t="s">
        <v>8717</v>
      </c>
      <c r="J2604" s="31" t="s">
        <v>8768</v>
      </c>
      <c r="K2604" s="31"/>
      <c r="N2604" s="31" t="s">
        <v>8769</v>
      </c>
      <c r="O2604" s="31" t="s">
        <v>857</v>
      </c>
      <c r="Q2604" s="31" t="s">
        <v>842</v>
      </c>
      <c r="R2604" s="31" t="s">
        <v>858</v>
      </c>
      <c r="S2604" s="31" t="s">
        <v>844</v>
      </c>
    </row>
    <row r="2605" spans="1:19" x14ac:dyDescent="0.25">
      <c r="A2605" s="31" t="s">
        <v>8770</v>
      </c>
      <c r="B2605" s="31" t="s">
        <v>8771</v>
      </c>
      <c r="C2605" s="31">
        <v>21909339</v>
      </c>
      <c r="D2605" s="31">
        <v>21132983</v>
      </c>
      <c r="E2605" s="31" t="s">
        <v>833</v>
      </c>
      <c r="F2605" s="31" t="s">
        <v>834</v>
      </c>
      <c r="G2605" s="31" t="s">
        <v>3251</v>
      </c>
      <c r="H2605" s="31" t="s">
        <v>836</v>
      </c>
      <c r="I2605" s="31" t="s">
        <v>8717</v>
      </c>
      <c r="J2605" s="31" t="s">
        <v>8772</v>
      </c>
      <c r="K2605" s="31"/>
      <c r="N2605" s="31" t="s">
        <v>8722</v>
      </c>
    </row>
    <row r="2606" spans="1:19" x14ac:dyDescent="0.25">
      <c r="A2606" s="31" t="s">
        <v>8773</v>
      </c>
      <c r="B2606" s="31" t="s">
        <v>8771</v>
      </c>
      <c r="C2606" s="31">
        <v>21909344</v>
      </c>
      <c r="D2606" s="31">
        <v>21132986</v>
      </c>
      <c r="E2606" s="31" t="s">
        <v>833</v>
      </c>
      <c r="F2606" s="31" t="s">
        <v>834</v>
      </c>
      <c r="G2606" s="31" t="s">
        <v>3251</v>
      </c>
      <c r="H2606" s="31" t="s">
        <v>836</v>
      </c>
      <c r="I2606" s="31" t="s">
        <v>8717</v>
      </c>
      <c r="J2606" s="31" t="s">
        <v>8774</v>
      </c>
      <c r="K2606" s="31"/>
      <c r="N2606" s="31" t="s">
        <v>8775</v>
      </c>
      <c r="O2606" s="31" t="s">
        <v>857</v>
      </c>
      <c r="Q2606" s="31" t="s">
        <v>842</v>
      </c>
      <c r="R2606" s="31" t="s">
        <v>858</v>
      </c>
      <c r="S2606" s="31" t="s">
        <v>844</v>
      </c>
    </row>
    <row r="2607" spans="1:19" x14ac:dyDescent="0.25">
      <c r="A2607" s="31" t="s">
        <v>8776</v>
      </c>
      <c r="B2607" s="31" t="s">
        <v>8771</v>
      </c>
      <c r="C2607" s="31">
        <v>21909349</v>
      </c>
      <c r="D2607" s="31">
        <v>18256883</v>
      </c>
      <c r="E2607" s="31" t="s">
        <v>833</v>
      </c>
      <c r="F2607" s="31" t="s">
        <v>834</v>
      </c>
      <c r="G2607" s="31" t="s">
        <v>3251</v>
      </c>
      <c r="H2607" s="31" t="s">
        <v>836</v>
      </c>
      <c r="I2607" s="31" t="s">
        <v>8717</v>
      </c>
      <c r="J2607" s="31" t="s">
        <v>8777</v>
      </c>
      <c r="K2607" s="31"/>
      <c r="N2607" s="31" t="s">
        <v>8778</v>
      </c>
      <c r="O2607" s="31" t="s">
        <v>857</v>
      </c>
      <c r="Q2607" s="31" t="s">
        <v>842</v>
      </c>
      <c r="R2607" s="31" t="s">
        <v>858</v>
      </c>
      <c r="S2607" s="31" t="s">
        <v>844</v>
      </c>
    </row>
    <row r="2608" spans="1:19" x14ac:dyDescent="0.25">
      <c r="A2608" s="31" t="s">
        <v>8779</v>
      </c>
      <c r="B2608" s="31" t="s">
        <v>8771</v>
      </c>
      <c r="C2608" s="31">
        <v>21909354</v>
      </c>
      <c r="D2608" s="31">
        <v>21132989</v>
      </c>
      <c r="E2608" s="31" t="s">
        <v>833</v>
      </c>
      <c r="F2608" s="31" t="s">
        <v>834</v>
      </c>
      <c r="G2608" s="31" t="s">
        <v>3251</v>
      </c>
      <c r="H2608" s="31" t="s">
        <v>836</v>
      </c>
      <c r="I2608" s="31" t="s">
        <v>8717</v>
      </c>
      <c r="J2608" s="31" t="s">
        <v>8780</v>
      </c>
      <c r="K2608" s="31"/>
      <c r="N2608" s="31" t="s">
        <v>8781</v>
      </c>
      <c r="O2608" s="31" t="s">
        <v>857</v>
      </c>
      <c r="Q2608" s="31" t="s">
        <v>842</v>
      </c>
      <c r="R2608" s="31" t="s">
        <v>858</v>
      </c>
      <c r="S2608" s="31" t="s">
        <v>844</v>
      </c>
    </row>
    <row r="2609" spans="1:19" x14ac:dyDescent="0.25">
      <c r="A2609" s="31" t="s">
        <v>8782</v>
      </c>
      <c r="B2609" s="31" t="s">
        <v>8771</v>
      </c>
      <c r="C2609" s="31">
        <v>21909359</v>
      </c>
      <c r="D2609" s="31">
        <v>21132997</v>
      </c>
      <c r="E2609" s="31" t="s">
        <v>833</v>
      </c>
      <c r="F2609" s="31" t="s">
        <v>834</v>
      </c>
      <c r="G2609" s="31" t="s">
        <v>3251</v>
      </c>
      <c r="H2609" s="31" t="s">
        <v>836</v>
      </c>
      <c r="I2609" s="31" t="s">
        <v>8717</v>
      </c>
      <c r="J2609" s="31" t="s">
        <v>8783</v>
      </c>
      <c r="K2609" s="31"/>
      <c r="N2609" s="31" t="s">
        <v>8722</v>
      </c>
    </row>
    <row r="2610" spans="1:19" x14ac:dyDescent="0.25">
      <c r="A2610" s="31" t="s">
        <v>8784</v>
      </c>
      <c r="B2610" s="31" t="s">
        <v>8771</v>
      </c>
      <c r="C2610" s="31">
        <v>21909364</v>
      </c>
      <c r="D2610" s="31">
        <v>21133000</v>
      </c>
      <c r="E2610" s="31" t="s">
        <v>833</v>
      </c>
      <c r="F2610" s="31" t="s">
        <v>834</v>
      </c>
      <c r="G2610" s="31" t="s">
        <v>3251</v>
      </c>
      <c r="H2610" s="31" t="s">
        <v>836</v>
      </c>
      <c r="I2610" s="31" t="s">
        <v>8717</v>
      </c>
      <c r="J2610" s="31" t="s">
        <v>8785</v>
      </c>
      <c r="K2610" s="31"/>
      <c r="N2610" s="31" t="s">
        <v>8722</v>
      </c>
    </row>
    <row r="2611" spans="1:19" x14ac:dyDescent="0.25">
      <c r="A2611" s="31" t="s">
        <v>8786</v>
      </c>
      <c r="B2611" s="31" t="s">
        <v>8771</v>
      </c>
      <c r="C2611" s="31">
        <v>21909379</v>
      </c>
      <c r="D2611" s="31">
        <v>18256943</v>
      </c>
      <c r="E2611" s="31" t="s">
        <v>833</v>
      </c>
      <c r="F2611" s="31" t="s">
        <v>834</v>
      </c>
      <c r="G2611" s="31" t="s">
        <v>3251</v>
      </c>
      <c r="H2611" s="31" t="s">
        <v>836</v>
      </c>
      <c r="I2611" s="31" t="s">
        <v>8717</v>
      </c>
      <c r="J2611" s="31" t="s">
        <v>1089</v>
      </c>
      <c r="K2611" s="31"/>
      <c r="N2611" s="31" t="s">
        <v>8787</v>
      </c>
      <c r="O2611" s="31" t="s">
        <v>857</v>
      </c>
      <c r="Q2611" s="31" t="s">
        <v>842</v>
      </c>
      <c r="R2611" s="31" t="s">
        <v>858</v>
      </c>
      <c r="S2611" s="31" t="s">
        <v>844</v>
      </c>
    </row>
    <row r="2612" spans="1:19" x14ac:dyDescent="0.25">
      <c r="A2612" s="31" t="s">
        <v>8788</v>
      </c>
      <c r="B2612" s="31" t="s">
        <v>8771</v>
      </c>
      <c r="C2612" s="31">
        <v>21909389</v>
      </c>
      <c r="D2612" s="31">
        <v>21133010</v>
      </c>
      <c r="E2612" s="31" t="s">
        <v>833</v>
      </c>
      <c r="F2612" s="31" t="s">
        <v>834</v>
      </c>
      <c r="G2612" s="31" t="s">
        <v>3251</v>
      </c>
      <c r="H2612" s="31" t="s">
        <v>836</v>
      </c>
      <c r="I2612" s="31" t="s">
        <v>8717</v>
      </c>
      <c r="J2612" s="31" t="s">
        <v>6531</v>
      </c>
      <c r="K2612" s="31"/>
      <c r="N2612" s="31" t="s">
        <v>8722</v>
      </c>
    </row>
    <row r="2613" spans="1:19" x14ac:dyDescent="0.25">
      <c r="A2613" s="31" t="s">
        <v>8789</v>
      </c>
      <c r="B2613" s="31" t="s">
        <v>8790</v>
      </c>
      <c r="C2613" s="31">
        <v>21909399</v>
      </c>
      <c r="D2613" s="31">
        <v>18256992</v>
      </c>
      <c r="E2613" s="31" t="s">
        <v>833</v>
      </c>
      <c r="F2613" s="31" t="s">
        <v>834</v>
      </c>
      <c r="G2613" s="31" t="s">
        <v>3251</v>
      </c>
      <c r="H2613" s="31" t="s">
        <v>836</v>
      </c>
      <c r="I2613" s="31" t="s">
        <v>8717</v>
      </c>
      <c r="J2613" s="31" t="s">
        <v>8791</v>
      </c>
      <c r="K2613" s="31"/>
      <c r="N2613" s="31" t="s">
        <v>8792</v>
      </c>
      <c r="O2613" s="31" t="s">
        <v>857</v>
      </c>
      <c r="Q2613" s="31" t="s">
        <v>842</v>
      </c>
      <c r="R2613" s="31" t="s">
        <v>858</v>
      </c>
      <c r="S2613" s="31" t="s">
        <v>844</v>
      </c>
    </row>
    <row r="2614" spans="1:19" x14ac:dyDescent="0.25">
      <c r="A2614" s="31" t="s">
        <v>8793</v>
      </c>
      <c r="B2614" s="31" t="s">
        <v>8794</v>
      </c>
      <c r="C2614" s="31">
        <v>21909404</v>
      </c>
      <c r="D2614" s="31">
        <v>21133018</v>
      </c>
      <c r="E2614" s="31" t="s">
        <v>833</v>
      </c>
      <c r="F2614" s="31" t="s">
        <v>834</v>
      </c>
      <c r="G2614" s="31" t="s">
        <v>3251</v>
      </c>
      <c r="H2614" s="31" t="s">
        <v>836</v>
      </c>
      <c r="I2614" s="31" t="s">
        <v>8717</v>
      </c>
      <c r="J2614" s="31" t="s">
        <v>964</v>
      </c>
      <c r="K2614" s="31"/>
      <c r="N2614" s="31" t="s">
        <v>1985</v>
      </c>
    </row>
    <row r="2615" spans="1:19" x14ac:dyDescent="0.25">
      <c r="A2615" s="31" t="s">
        <v>8795</v>
      </c>
      <c r="B2615" s="31" t="s">
        <v>8796</v>
      </c>
      <c r="C2615" s="31">
        <v>21909409</v>
      </c>
      <c r="D2615" s="31">
        <v>21133028</v>
      </c>
      <c r="E2615" s="31" t="s">
        <v>833</v>
      </c>
      <c r="F2615" s="31" t="s">
        <v>834</v>
      </c>
      <c r="G2615" s="31" t="s">
        <v>3251</v>
      </c>
      <c r="H2615" s="31" t="s">
        <v>836</v>
      </c>
      <c r="I2615" s="31" t="s">
        <v>8717</v>
      </c>
      <c r="J2615" s="31" t="s">
        <v>8797</v>
      </c>
      <c r="K2615" s="31"/>
      <c r="N2615" s="31" t="s">
        <v>8722</v>
      </c>
    </row>
    <row r="2616" spans="1:19" x14ac:dyDescent="0.25">
      <c r="A2616" s="31" t="s">
        <v>8798</v>
      </c>
      <c r="B2616" s="31" t="s">
        <v>8799</v>
      </c>
      <c r="C2616" s="31">
        <v>21909414</v>
      </c>
      <c r="D2616" s="31">
        <v>21133032</v>
      </c>
      <c r="E2616" s="31" t="s">
        <v>833</v>
      </c>
      <c r="F2616" s="31" t="s">
        <v>834</v>
      </c>
      <c r="G2616" s="31" t="s">
        <v>3251</v>
      </c>
      <c r="H2616" s="31" t="s">
        <v>836</v>
      </c>
      <c r="I2616" s="31" t="s">
        <v>8717</v>
      </c>
      <c r="J2616" s="31" t="s">
        <v>1366</v>
      </c>
      <c r="K2616" s="31"/>
      <c r="N2616" s="31" t="s">
        <v>7933</v>
      </c>
      <c r="O2616" s="31" t="s">
        <v>857</v>
      </c>
      <c r="Q2616" s="31" t="s">
        <v>842</v>
      </c>
      <c r="R2616" s="31" t="s">
        <v>858</v>
      </c>
      <c r="S2616" s="31" t="s">
        <v>844</v>
      </c>
    </row>
    <row r="2617" spans="1:19" x14ac:dyDescent="0.25">
      <c r="A2617" s="31" t="s">
        <v>8800</v>
      </c>
      <c r="B2617" s="31" t="s">
        <v>8799</v>
      </c>
      <c r="C2617" s="31">
        <v>21909419</v>
      </c>
      <c r="D2617" s="31">
        <v>18257198</v>
      </c>
      <c r="E2617" s="31" t="s">
        <v>833</v>
      </c>
      <c r="F2617" s="31" t="s">
        <v>834</v>
      </c>
      <c r="G2617" s="31" t="s">
        <v>3251</v>
      </c>
      <c r="H2617" s="31" t="s">
        <v>836</v>
      </c>
      <c r="I2617" s="31" t="s">
        <v>8717</v>
      </c>
      <c r="J2617" s="31" t="s">
        <v>8801</v>
      </c>
      <c r="K2617" s="31"/>
      <c r="N2617" s="31" t="s">
        <v>8802</v>
      </c>
      <c r="O2617" s="31" t="s">
        <v>857</v>
      </c>
      <c r="Q2617" s="31" t="s">
        <v>842</v>
      </c>
      <c r="R2617" s="31" t="s">
        <v>858</v>
      </c>
      <c r="S2617" s="31" t="s">
        <v>844</v>
      </c>
    </row>
    <row r="2618" spans="1:19" x14ac:dyDescent="0.25">
      <c r="A2618" s="31" t="s">
        <v>8803</v>
      </c>
      <c r="B2618" s="31" t="s">
        <v>8804</v>
      </c>
      <c r="C2618" s="31">
        <v>21909424</v>
      </c>
      <c r="D2618" s="31">
        <v>18257269</v>
      </c>
      <c r="E2618" s="31" t="s">
        <v>833</v>
      </c>
      <c r="F2618" s="31" t="s">
        <v>834</v>
      </c>
      <c r="G2618" s="31" t="s">
        <v>3251</v>
      </c>
      <c r="H2618" s="31" t="s">
        <v>836</v>
      </c>
      <c r="I2618" s="31" t="s">
        <v>8717</v>
      </c>
      <c r="J2618" s="31" t="s">
        <v>8805</v>
      </c>
      <c r="K2618" s="31"/>
      <c r="N2618" s="31" t="s">
        <v>7666</v>
      </c>
      <c r="O2618" s="31" t="s">
        <v>857</v>
      </c>
      <c r="Q2618" s="31" t="s">
        <v>842</v>
      </c>
      <c r="R2618" s="31" t="s">
        <v>858</v>
      </c>
      <c r="S2618" s="31" t="s">
        <v>844</v>
      </c>
    </row>
    <row r="2619" spans="1:19" x14ac:dyDescent="0.25">
      <c r="A2619" s="31" t="s">
        <v>8806</v>
      </c>
      <c r="B2619" s="31" t="s">
        <v>8807</v>
      </c>
      <c r="C2619" s="31">
        <v>21909439</v>
      </c>
      <c r="D2619" s="31">
        <v>190149</v>
      </c>
      <c r="E2619" s="31" t="s">
        <v>833</v>
      </c>
      <c r="F2619" s="31" t="s">
        <v>834</v>
      </c>
      <c r="G2619" s="31" t="s">
        <v>3251</v>
      </c>
      <c r="H2619" s="31" t="s">
        <v>836</v>
      </c>
      <c r="I2619" s="31" t="s">
        <v>8717</v>
      </c>
      <c r="J2619" s="31" t="s">
        <v>2711</v>
      </c>
      <c r="K2619" s="31"/>
      <c r="N2619" s="31" t="s">
        <v>8808</v>
      </c>
      <c r="O2619" s="31" t="s">
        <v>857</v>
      </c>
      <c r="Q2619" s="31" t="s">
        <v>842</v>
      </c>
      <c r="R2619" s="31" t="s">
        <v>858</v>
      </c>
      <c r="S2619" s="31" t="s">
        <v>844</v>
      </c>
    </row>
    <row r="2620" spans="1:19" x14ac:dyDescent="0.25">
      <c r="A2620" s="31" t="s">
        <v>8809</v>
      </c>
      <c r="B2620" s="31" t="s">
        <v>8810</v>
      </c>
      <c r="C2620" s="31">
        <v>21909444</v>
      </c>
      <c r="D2620" s="31">
        <v>18257303</v>
      </c>
      <c r="E2620" s="31" t="s">
        <v>833</v>
      </c>
      <c r="F2620" s="31" t="s">
        <v>834</v>
      </c>
      <c r="G2620" s="31" t="s">
        <v>3251</v>
      </c>
      <c r="H2620" s="31" t="s">
        <v>836</v>
      </c>
      <c r="I2620" s="31" t="s">
        <v>8717</v>
      </c>
      <c r="J2620" s="31" t="s">
        <v>8811</v>
      </c>
      <c r="K2620" s="31"/>
      <c r="N2620" s="31" t="s">
        <v>8755</v>
      </c>
      <c r="O2620" s="31" t="s">
        <v>857</v>
      </c>
      <c r="Q2620" s="31" t="s">
        <v>842</v>
      </c>
      <c r="R2620" s="31" t="s">
        <v>858</v>
      </c>
      <c r="S2620" s="31" t="s">
        <v>844</v>
      </c>
    </row>
    <row r="2621" spans="1:19" x14ac:dyDescent="0.25">
      <c r="A2621" s="31" t="s">
        <v>8812</v>
      </c>
      <c r="B2621" s="31" t="s">
        <v>8810</v>
      </c>
      <c r="C2621" s="31">
        <v>21909449</v>
      </c>
      <c r="D2621" s="31">
        <v>190103</v>
      </c>
      <c r="E2621" s="31" t="s">
        <v>833</v>
      </c>
      <c r="F2621" s="31" t="s">
        <v>834</v>
      </c>
      <c r="G2621" s="31" t="s">
        <v>3251</v>
      </c>
      <c r="H2621" s="31" t="s">
        <v>836</v>
      </c>
      <c r="I2621" s="31" t="s">
        <v>8717</v>
      </c>
      <c r="J2621" s="31" t="s">
        <v>8813</v>
      </c>
      <c r="K2621" s="31"/>
      <c r="N2621" s="31" t="s">
        <v>8722</v>
      </c>
    </row>
    <row r="2622" spans="1:19" x14ac:dyDescent="0.25">
      <c r="A2622" s="31" t="s">
        <v>8814</v>
      </c>
      <c r="B2622" s="31" t="s">
        <v>8810</v>
      </c>
      <c r="C2622" s="31">
        <v>21909464</v>
      </c>
      <c r="D2622" s="31">
        <v>21133045</v>
      </c>
      <c r="E2622" s="31" t="s">
        <v>833</v>
      </c>
      <c r="F2622" s="31" t="s">
        <v>834</v>
      </c>
      <c r="G2622" s="31" t="s">
        <v>3251</v>
      </c>
      <c r="H2622" s="31" t="s">
        <v>836</v>
      </c>
      <c r="I2622" s="31" t="s">
        <v>8717</v>
      </c>
      <c r="J2622" s="31" t="s">
        <v>2711</v>
      </c>
      <c r="K2622" s="31"/>
      <c r="N2622" s="31" t="s">
        <v>8815</v>
      </c>
    </row>
    <row r="2623" spans="1:19" x14ac:dyDescent="0.25">
      <c r="A2623" s="31" t="s">
        <v>8816</v>
      </c>
      <c r="B2623" s="31" t="s">
        <v>8810</v>
      </c>
      <c r="C2623" s="31">
        <v>21909469</v>
      </c>
      <c r="D2623" s="31">
        <v>21133050</v>
      </c>
      <c r="E2623" s="31" t="s">
        <v>833</v>
      </c>
      <c r="F2623" s="31" t="s">
        <v>834</v>
      </c>
      <c r="G2623" s="31" t="s">
        <v>3251</v>
      </c>
      <c r="H2623" s="31" t="s">
        <v>836</v>
      </c>
      <c r="I2623" s="31" t="s">
        <v>8717</v>
      </c>
      <c r="J2623" s="31" t="s">
        <v>8817</v>
      </c>
      <c r="K2623" s="31"/>
      <c r="N2623" s="31" t="s">
        <v>8818</v>
      </c>
    </row>
    <row r="2624" spans="1:19" x14ac:dyDescent="0.25">
      <c r="A2624" s="31" t="s">
        <v>8819</v>
      </c>
      <c r="B2624" s="31" t="s">
        <v>8820</v>
      </c>
      <c r="C2624" s="31">
        <v>21909474</v>
      </c>
      <c r="D2624" s="31">
        <v>18257331</v>
      </c>
      <c r="E2624" s="31" t="s">
        <v>833</v>
      </c>
      <c r="F2624" s="31" t="s">
        <v>834</v>
      </c>
      <c r="G2624" s="31" t="s">
        <v>3251</v>
      </c>
      <c r="H2624" s="31" t="s">
        <v>836</v>
      </c>
      <c r="I2624" s="31" t="s">
        <v>8717</v>
      </c>
      <c r="J2624" s="31" t="s">
        <v>7439</v>
      </c>
      <c r="K2624" s="31"/>
      <c r="N2624" s="31" t="s">
        <v>8821</v>
      </c>
    </row>
    <row r="2625" spans="1:19" x14ac:dyDescent="0.25">
      <c r="A2625" s="31" t="s">
        <v>8822</v>
      </c>
      <c r="B2625" s="31" t="s">
        <v>8820</v>
      </c>
      <c r="C2625" s="31">
        <v>21909479</v>
      </c>
      <c r="D2625" s="31">
        <v>21133058</v>
      </c>
      <c r="E2625" s="31" t="s">
        <v>833</v>
      </c>
      <c r="F2625" s="31" t="s">
        <v>834</v>
      </c>
      <c r="G2625" s="31" t="s">
        <v>3251</v>
      </c>
      <c r="H2625" s="31" t="s">
        <v>836</v>
      </c>
      <c r="I2625" s="31" t="s">
        <v>8717</v>
      </c>
      <c r="J2625" s="31" t="s">
        <v>5892</v>
      </c>
      <c r="K2625" s="31"/>
      <c r="N2625" s="31" t="s">
        <v>7838</v>
      </c>
      <c r="O2625" s="31" t="s">
        <v>857</v>
      </c>
      <c r="Q2625" s="31" t="s">
        <v>842</v>
      </c>
      <c r="R2625" s="31" t="s">
        <v>858</v>
      </c>
      <c r="S2625" s="31" t="s">
        <v>844</v>
      </c>
    </row>
    <row r="2626" spans="1:19" x14ac:dyDescent="0.25">
      <c r="A2626" s="31" t="s">
        <v>8823</v>
      </c>
      <c r="B2626" s="31" t="s">
        <v>8824</v>
      </c>
      <c r="C2626" s="31">
        <v>21909495</v>
      </c>
      <c r="D2626" s="31">
        <v>21133076</v>
      </c>
      <c r="E2626" s="31" t="s">
        <v>833</v>
      </c>
      <c r="F2626" s="31" t="s">
        <v>834</v>
      </c>
      <c r="G2626" s="31" t="s">
        <v>3251</v>
      </c>
      <c r="H2626" s="31" t="s">
        <v>836</v>
      </c>
      <c r="I2626" s="31" t="s">
        <v>8717</v>
      </c>
      <c r="J2626" s="31" t="s">
        <v>8825</v>
      </c>
      <c r="K2626" s="31"/>
      <c r="N2626" s="31" t="s">
        <v>1943</v>
      </c>
      <c r="O2626" s="31" t="s">
        <v>857</v>
      </c>
      <c r="Q2626" s="31" t="s">
        <v>842</v>
      </c>
      <c r="R2626" s="31" t="s">
        <v>858</v>
      </c>
      <c r="S2626" s="31" t="s">
        <v>844</v>
      </c>
    </row>
    <row r="2627" spans="1:19" x14ac:dyDescent="0.25">
      <c r="A2627" s="31" t="s">
        <v>8826</v>
      </c>
      <c r="B2627" s="31" t="s">
        <v>8827</v>
      </c>
      <c r="C2627" s="31">
        <v>21909500</v>
      </c>
      <c r="D2627" s="31">
        <v>18257417</v>
      </c>
      <c r="E2627" s="31" t="s">
        <v>833</v>
      </c>
      <c r="F2627" s="31" t="s">
        <v>834</v>
      </c>
      <c r="G2627" s="31" t="s">
        <v>3251</v>
      </c>
      <c r="H2627" s="31" t="s">
        <v>836</v>
      </c>
      <c r="I2627" s="31" t="s">
        <v>8717</v>
      </c>
      <c r="J2627" s="31" t="s">
        <v>8828</v>
      </c>
      <c r="K2627" s="31"/>
      <c r="N2627" s="31" t="s">
        <v>1943</v>
      </c>
      <c r="O2627" s="31" t="s">
        <v>857</v>
      </c>
      <c r="Q2627" s="31" t="s">
        <v>842</v>
      </c>
      <c r="R2627" s="31" t="s">
        <v>858</v>
      </c>
      <c r="S2627" s="31" t="s">
        <v>844</v>
      </c>
    </row>
    <row r="2628" spans="1:19" x14ac:dyDescent="0.25">
      <c r="A2628" s="31" t="s">
        <v>8829</v>
      </c>
      <c r="B2628" s="31" t="s">
        <v>8830</v>
      </c>
      <c r="C2628" s="31">
        <v>21909505</v>
      </c>
      <c r="D2628" s="31">
        <v>21133091</v>
      </c>
      <c r="E2628" s="31" t="s">
        <v>833</v>
      </c>
      <c r="F2628" s="31" t="s">
        <v>834</v>
      </c>
      <c r="G2628" s="31" t="s">
        <v>3251</v>
      </c>
      <c r="H2628" s="31" t="s">
        <v>836</v>
      </c>
      <c r="I2628" s="31" t="s">
        <v>8717</v>
      </c>
      <c r="J2628" s="31" t="s">
        <v>8831</v>
      </c>
      <c r="K2628" s="31"/>
      <c r="N2628" s="31" t="s">
        <v>8792</v>
      </c>
      <c r="O2628" s="31" t="s">
        <v>857</v>
      </c>
      <c r="Q2628" s="31" t="s">
        <v>842</v>
      </c>
      <c r="R2628" s="31" t="s">
        <v>858</v>
      </c>
      <c r="S2628" s="31" t="s">
        <v>844</v>
      </c>
    </row>
    <row r="2629" spans="1:19" x14ac:dyDescent="0.25">
      <c r="A2629" s="31" t="s">
        <v>8832</v>
      </c>
      <c r="B2629" s="31" t="s">
        <v>8830</v>
      </c>
      <c r="C2629" s="31">
        <v>21909515</v>
      </c>
      <c r="D2629" s="31">
        <v>190370</v>
      </c>
      <c r="E2629" s="31" t="s">
        <v>833</v>
      </c>
      <c r="F2629" s="31" t="s">
        <v>834</v>
      </c>
      <c r="G2629" s="31" t="s">
        <v>3251</v>
      </c>
      <c r="H2629" s="31" t="s">
        <v>836</v>
      </c>
      <c r="I2629" s="31" t="s">
        <v>8717</v>
      </c>
      <c r="J2629" s="31" t="s">
        <v>8833</v>
      </c>
      <c r="K2629" s="31"/>
      <c r="N2629" s="31" t="s">
        <v>8722</v>
      </c>
    </row>
    <row r="2630" spans="1:19" x14ac:dyDescent="0.25">
      <c r="A2630" s="31" t="s">
        <v>8834</v>
      </c>
      <c r="B2630" s="31" t="s">
        <v>8830</v>
      </c>
      <c r="C2630" s="31">
        <v>21909520</v>
      </c>
      <c r="D2630" s="31">
        <v>21133108</v>
      </c>
      <c r="E2630" s="31" t="s">
        <v>833</v>
      </c>
      <c r="F2630" s="31" t="s">
        <v>834</v>
      </c>
      <c r="G2630" s="31" t="s">
        <v>3251</v>
      </c>
      <c r="H2630" s="31" t="s">
        <v>836</v>
      </c>
      <c r="I2630" s="31" t="s">
        <v>8717</v>
      </c>
      <c r="J2630" s="31" t="s">
        <v>8835</v>
      </c>
      <c r="K2630" s="31"/>
      <c r="N2630" s="31" t="s">
        <v>2382</v>
      </c>
    </row>
    <row r="2631" spans="1:19" x14ac:dyDescent="0.25">
      <c r="A2631" s="31" t="s">
        <v>8836</v>
      </c>
      <c r="B2631" s="31" t="s">
        <v>8830</v>
      </c>
      <c r="C2631" s="31">
        <v>21909525</v>
      </c>
      <c r="D2631" s="31">
        <v>21133116</v>
      </c>
      <c r="E2631" s="31" t="s">
        <v>833</v>
      </c>
      <c r="F2631" s="31" t="s">
        <v>834</v>
      </c>
      <c r="G2631" s="31" t="s">
        <v>3251</v>
      </c>
      <c r="H2631" s="31" t="s">
        <v>836</v>
      </c>
      <c r="I2631" s="31" t="s">
        <v>8717</v>
      </c>
      <c r="J2631" s="31" t="s">
        <v>8631</v>
      </c>
      <c r="K2631" s="31"/>
      <c r="N2631" s="31" t="s">
        <v>8755</v>
      </c>
      <c r="O2631" s="31" t="s">
        <v>857</v>
      </c>
      <c r="Q2631" s="31" t="s">
        <v>842</v>
      </c>
      <c r="R2631" s="31" t="s">
        <v>858</v>
      </c>
      <c r="S2631" s="31" t="s">
        <v>844</v>
      </c>
    </row>
    <row r="2632" spans="1:19" x14ac:dyDescent="0.25">
      <c r="A2632" s="31" t="s">
        <v>8837</v>
      </c>
      <c r="B2632" s="31" t="s">
        <v>8838</v>
      </c>
      <c r="C2632" s="31">
        <v>21909535</v>
      </c>
      <c r="D2632" s="31">
        <v>18257501</v>
      </c>
      <c r="E2632" s="31" t="s">
        <v>833</v>
      </c>
      <c r="F2632" s="31" t="s">
        <v>834</v>
      </c>
      <c r="G2632" s="31" t="s">
        <v>3251</v>
      </c>
      <c r="H2632" s="31" t="s">
        <v>836</v>
      </c>
      <c r="I2632" s="31" t="s">
        <v>8717</v>
      </c>
      <c r="J2632" s="31" t="s">
        <v>8839</v>
      </c>
      <c r="K2632" s="31"/>
      <c r="N2632" s="31" t="s">
        <v>7666</v>
      </c>
      <c r="O2632" s="31" t="s">
        <v>857</v>
      </c>
      <c r="Q2632" s="31" t="s">
        <v>842</v>
      </c>
      <c r="R2632" s="31" t="s">
        <v>858</v>
      </c>
      <c r="S2632" s="31" t="s">
        <v>844</v>
      </c>
    </row>
    <row r="2633" spans="1:19" x14ac:dyDescent="0.25">
      <c r="A2633" s="31" t="s">
        <v>8840</v>
      </c>
      <c r="B2633" s="31" t="s">
        <v>8841</v>
      </c>
      <c r="C2633" s="31">
        <v>21909540</v>
      </c>
      <c r="D2633" s="31">
        <v>21133121</v>
      </c>
      <c r="E2633" s="31" t="s">
        <v>833</v>
      </c>
      <c r="F2633" s="31" t="s">
        <v>834</v>
      </c>
      <c r="G2633" s="31" t="s">
        <v>3251</v>
      </c>
      <c r="H2633" s="31" t="s">
        <v>836</v>
      </c>
      <c r="I2633" s="31" t="s">
        <v>8717</v>
      </c>
      <c r="J2633" s="31" t="s">
        <v>1163</v>
      </c>
      <c r="K2633" s="31"/>
      <c r="N2633" s="31" t="s">
        <v>7783</v>
      </c>
      <c r="O2633" s="31" t="s">
        <v>857</v>
      </c>
      <c r="Q2633" s="31" t="s">
        <v>842</v>
      </c>
      <c r="R2633" s="31" t="s">
        <v>858</v>
      </c>
      <c r="S2633" s="31" t="s">
        <v>844</v>
      </c>
    </row>
    <row r="2634" spans="1:19" x14ac:dyDescent="0.25">
      <c r="A2634" s="31" t="s">
        <v>8842</v>
      </c>
      <c r="B2634" s="31" t="s">
        <v>8841</v>
      </c>
      <c r="C2634" s="31">
        <v>21909545</v>
      </c>
      <c r="D2634" s="31">
        <v>198563</v>
      </c>
      <c r="E2634" s="31" t="s">
        <v>833</v>
      </c>
      <c r="F2634" s="31" t="s">
        <v>834</v>
      </c>
      <c r="G2634" s="31" t="s">
        <v>3251</v>
      </c>
      <c r="H2634" s="31" t="s">
        <v>836</v>
      </c>
      <c r="I2634" s="31" t="s">
        <v>8717</v>
      </c>
      <c r="J2634" s="31" t="s">
        <v>8843</v>
      </c>
      <c r="K2634" s="31"/>
      <c r="N2634" s="31" t="s">
        <v>4526</v>
      </c>
      <c r="O2634" s="31" t="s">
        <v>857</v>
      </c>
      <c r="Q2634" s="31" t="s">
        <v>842</v>
      </c>
      <c r="R2634" s="31" t="s">
        <v>858</v>
      </c>
      <c r="S2634" s="31" t="s">
        <v>844</v>
      </c>
    </row>
    <row r="2635" spans="1:19" x14ac:dyDescent="0.25">
      <c r="A2635" s="31" t="s">
        <v>8844</v>
      </c>
      <c r="B2635" s="31" t="s">
        <v>8841</v>
      </c>
      <c r="C2635" s="31">
        <v>21909560</v>
      </c>
      <c r="D2635" s="31">
        <v>18257655</v>
      </c>
      <c r="E2635" s="31" t="s">
        <v>833</v>
      </c>
      <c r="F2635" s="31" t="s">
        <v>834</v>
      </c>
      <c r="G2635" s="31" t="s">
        <v>3251</v>
      </c>
      <c r="H2635" s="31" t="s">
        <v>836</v>
      </c>
      <c r="I2635" s="31" t="s">
        <v>8717</v>
      </c>
      <c r="J2635" s="31" t="s">
        <v>4262</v>
      </c>
      <c r="K2635" s="31"/>
      <c r="N2635" s="31" t="s">
        <v>7718</v>
      </c>
      <c r="O2635" s="31" t="s">
        <v>857</v>
      </c>
      <c r="Q2635" s="31" t="s">
        <v>842</v>
      </c>
      <c r="R2635" s="31" t="s">
        <v>858</v>
      </c>
      <c r="S2635" s="31" t="s">
        <v>844</v>
      </c>
    </row>
    <row r="2636" spans="1:19" x14ac:dyDescent="0.25">
      <c r="A2636" s="31" t="s">
        <v>8845</v>
      </c>
      <c r="B2636" s="31" t="s">
        <v>8846</v>
      </c>
      <c r="C2636" s="31">
        <v>21909582</v>
      </c>
      <c r="D2636" s="31">
        <v>21133167</v>
      </c>
      <c r="E2636" s="31" t="s">
        <v>833</v>
      </c>
      <c r="F2636" s="31" t="s">
        <v>834</v>
      </c>
      <c r="G2636" s="31" t="s">
        <v>3251</v>
      </c>
      <c r="H2636" s="31" t="s">
        <v>836</v>
      </c>
      <c r="I2636" s="31" t="s">
        <v>8717</v>
      </c>
      <c r="J2636" s="31" t="s">
        <v>8276</v>
      </c>
      <c r="K2636" s="31"/>
      <c r="N2636" s="31" t="s">
        <v>8722</v>
      </c>
    </row>
    <row r="2637" spans="1:19" x14ac:dyDescent="0.25">
      <c r="A2637" s="31" t="s">
        <v>8847</v>
      </c>
      <c r="B2637" s="31" t="s">
        <v>8849</v>
      </c>
      <c r="C2637" s="31">
        <v>21910070</v>
      </c>
      <c r="D2637" s="31">
        <v>18123960</v>
      </c>
      <c r="E2637" s="31" t="s">
        <v>833</v>
      </c>
      <c r="F2637" s="31" t="s">
        <v>834</v>
      </c>
      <c r="G2637" s="31" t="s">
        <v>1959</v>
      </c>
      <c r="H2637" s="31" t="s">
        <v>836</v>
      </c>
      <c r="I2637" s="31" t="s">
        <v>8848</v>
      </c>
      <c r="J2637" s="31" t="s">
        <v>6497</v>
      </c>
      <c r="K2637" s="31"/>
      <c r="N2637" s="31" t="s">
        <v>7989</v>
      </c>
      <c r="O2637" s="31" t="s">
        <v>857</v>
      </c>
      <c r="Q2637" s="31" t="s">
        <v>842</v>
      </c>
      <c r="R2637" s="31" t="s">
        <v>858</v>
      </c>
      <c r="S2637" s="31" t="s">
        <v>844</v>
      </c>
    </row>
    <row r="2638" spans="1:19" x14ac:dyDescent="0.25">
      <c r="A2638" s="31" t="s">
        <v>8850</v>
      </c>
      <c r="B2638" s="31" t="s">
        <v>8853</v>
      </c>
      <c r="C2638" s="31">
        <v>21910080</v>
      </c>
      <c r="D2638" s="31">
        <v>21110276</v>
      </c>
      <c r="E2638" s="31" t="s">
        <v>833</v>
      </c>
      <c r="F2638" s="31" t="s">
        <v>834</v>
      </c>
      <c r="G2638" s="31" t="s">
        <v>8851</v>
      </c>
      <c r="H2638" s="31" t="s">
        <v>836</v>
      </c>
      <c r="I2638" s="31" t="s">
        <v>8852</v>
      </c>
      <c r="J2638" s="31" t="s">
        <v>8854</v>
      </c>
      <c r="K2638" s="31"/>
      <c r="N2638" s="31" t="s">
        <v>8855</v>
      </c>
      <c r="O2638" s="31" t="s">
        <v>857</v>
      </c>
      <c r="Q2638" s="31" t="s">
        <v>842</v>
      </c>
      <c r="R2638" s="31" t="s">
        <v>858</v>
      </c>
      <c r="S2638" s="31" t="s">
        <v>844</v>
      </c>
    </row>
    <row r="2639" spans="1:19" x14ac:dyDescent="0.25">
      <c r="A2639" s="31" t="s">
        <v>8856</v>
      </c>
      <c r="B2639" s="31" t="s">
        <v>8858</v>
      </c>
      <c r="C2639" s="31">
        <v>21910090</v>
      </c>
      <c r="D2639" s="31">
        <v>18127809</v>
      </c>
      <c r="E2639" s="31" t="s">
        <v>833</v>
      </c>
      <c r="F2639" s="31" t="s">
        <v>834</v>
      </c>
      <c r="G2639" s="31" t="s">
        <v>3225</v>
      </c>
      <c r="H2639" s="31" t="s">
        <v>836</v>
      </c>
      <c r="I2639" s="31" t="s">
        <v>8857</v>
      </c>
      <c r="J2639" s="31" t="s">
        <v>8859</v>
      </c>
      <c r="K2639" s="31"/>
      <c r="N2639" s="31" t="s">
        <v>8860</v>
      </c>
      <c r="O2639" s="31" t="s">
        <v>857</v>
      </c>
      <c r="Q2639" s="31" t="s">
        <v>842</v>
      </c>
      <c r="R2639" s="31" t="s">
        <v>858</v>
      </c>
      <c r="S2639" s="31" t="s">
        <v>844</v>
      </c>
    </row>
    <row r="2640" spans="1:19" x14ac:dyDescent="0.25">
      <c r="A2640" s="31" t="s">
        <v>8861</v>
      </c>
      <c r="B2640" s="31" t="s">
        <v>8863</v>
      </c>
      <c r="C2640" s="31">
        <v>21910125</v>
      </c>
      <c r="D2640" s="31">
        <v>18127741</v>
      </c>
      <c r="E2640" s="31" t="s">
        <v>833</v>
      </c>
      <c r="F2640" s="31" t="s">
        <v>834</v>
      </c>
      <c r="G2640" s="31" t="s">
        <v>3225</v>
      </c>
      <c r="H2640" s="31" t="s">
        <v>836</v>
      </c>
      <c r="I2640" s="31" t="s">
        <v>8862</v>
      </c>
      <c r="J2640" s="31" t="s">
        <v>8864</v>
      </c>
      <c r="K2640" s="31"/>
      <c r="N2640" s="31" t="s">
        <v>8865</v>
      </c>
      <c r="O2640" s="31" t="s">
        <v>857</v>
      </c>
      <c r="Q2640" s="31" t="s">
        <v>842</v>
      </c>
      <c r="R2640" s="31" t="s">
        <v>858</v>
      </c>
      <c r="S2640" s="31" t="s">
        <v>844</v>
      </c>
    </row>
    <row r="2641" spans="1:19" x14ac:dyDescent="0.25">
      <c r="A2641" s="31" t="s">
        <v>8866</v>
      </c>
      <c r="B2641" s="31" t="s">
        <v>8863</v>
      </c>
      <c r="C2641" s="31">
        <v>21910130</v>
      </c>
      <c r="D2641" s="31">
        <v>21112879</v>
      </c>
      <c r="E2641" s="31" t="s">
        <v>833</v>
      </c>
      <c r="F2641" s="31" t="s">
        <v>834</v>
      </c>
      <c r="G2641" s="31" t="s">
        <v>3225</v>
      </c>
      <c r="H2641" s="31" t="s">
        <v>836</v>
      </c>
      <c r="I2641" s="31" t="s">
        <v>8862</v>
      </c>
      <c r="J2641" s="31" t="s">
        <v>8867</v>
      </c>
      <c r="K2641" s="31"/>
      <c r="N2641" s="31" t="s">
        <v>8868</v>
      </c>
      <c r="O2641" s="31" t="s">
        <v>857</v>
      </c>
      <c r="Q2641" s="31" t="s">
        <v>842</v>
      </c>
      <c r="R2641" s="31" t="s">
        <v>858</v>
      </c>
      <c r="S2641" s="31" t="s">
        <v>844</v>
      </c>
    </row>
    <row r="2642" spans="1:19" x14ac:dyDescent="0.25">
      <c r="A2642" s="31" t="s">
        <v>8869</v>
      </c>
      <c r="B2642" s="31" t="s">
        <v>8870</v>
      </c>
      <c r="C2642" s="31">
        <v>21910480</v>
      </c>
      <c r="D2642" s="31">
        <v>190067</v>
      </c>
      <c r="E2642" s="31" t="s">
        <v>833</v>
      </c>
      <c r="F2642" s="31" t="s">
        <v>834</v>
      </c>
      <c r="G2642" s="31" t="s">
        <v>3225</v>
      </c>
      <c r="H2642" s="31" t="s">
        <v>836</v>
      </c>
      <c r="I2642" s="31" t="s">
        <v>8862</v>
      </c>
      <c r="J2642" s="31" t="s">
        <v>8871</v>
      </c>
      <c r="K2642" s="31"/>
      <c r="N2642" s="31" t="s">
        <v>8872</v>
      </c>
      <c r="O2642" s="31" t="s">
        <v>857</v>
      </c>
      <c r="Q2642" s="31" t="s">
        <v>842</v>
      </c>
      <c r="R2642" s="31" t="s">
        <v>858</v>
      </c>
      <c r="S2642" s="31" t="s">
        <v>844</v>
      </c>
    </row>
    <row r="2643" spans="1:19" x14ac:dyDescent="0.25">
      <c r="A2643" s="31" t="s">
        <v>8873</v>
      </c>
      <c r="B2643" s="31" t="s">
        <v>8875</v>
      </c>
      <c r="C2643" s="31">
        <v>21910485</v>
      </c>
      <c r="D2643" s="31">
        <v>190137</v>
      </c>
      <c r="E2643" s="31" t="s">
        <v>833</v>
      </c>
      <c r="F2643" s="31" t="s">
        <v>834</v>
      </c>
      <c r="G2643" s="31" t="s">
        <v>1959</v>
      </c>
      <c r="H2643" s="31" t="s">
        <v>836</v>
      </c>
      <c r="I2643" s="31" t="s">
        <v>8874</v>
      </c>
      <c r="J2643" s="31" t="s">
        <v>8876</v>
      </c>
      <c r="K2643" s="31"/>
      <c r="N2643" s="31" t="s">
        <v>8877</v>
      </c>
    </row>
    <row r="2644" spans="1:19" x14ac:dyDescent="0.25">
      <c r="A2644" s="31" t="s">
        <v>8878</v>
      </c>
      <c r="B2644" s="31" t="s">
        <v>8879</v>
      </c>
      <c r="C2644" s="31">
        <v>21910490</v>
      </c>
      <c r="D2644" s="31">
        <v>21110056</v>
      </c>
      <c r="E2644" s="31" t="s">
        <v>833</v>
      </c>
      <c r="F2644" s="31" t="s">
        <v>834</v>
      </c>
      <c r="G2644" s="31" t="s">
        <v>1959</v>
      </c>
      <c r="H2644" s="31" t="s">
        <v>836</v>
      </c>
      <c r="I2644" s="31" t="s">
        <v>8874</v>
      </c>
      <c r="J2644" s="31" t="s">
        <v>7984</v>
      </c>
      <c r="K2644" s="31"/>
      <c r="N2644" s="31" t="s">
        <v>8880</v>
      </c>
      <c r="O2644" s="31" t="s">
        <v>857</v>
      </c>
      <c r="Q2644" s="31" t="s">
        <v>842</v>
      </c>
      <c r="R2644" s="31" t="s">
        <v>858</v>
      </c>
      <c r="S2644" s="31" t="s">
        <v>844</v>
      </c>
    </row>
    <row r="2645" spans="1:19" x14ac:dyDescent="0.25">
      <c r="A2645" s="31" t="s">
        <v>8881</v>
      </c>
      <c r="B2645" s="31" t="s">
        <v>8883</v>
      </c>
      <c r="C2645" s="31">
        <v>21910520</v>
      </c>
      <c r="D2645" s="31">
        <v>21112889</v>
      </c>
      <c r="E2645" s="31" t="s">
        <v>833</v>
      </c>
      <c r="F2645" s="31" t="s">
        <v>834</v>
      </c>
      <c r="G2645" s="31" t="s">
        <v>3225</v>
      </c>
      <c r="H2645" s="31" t="s">
        <v>836</v>
      </c>
      <c r="I2645" s="31" t="s">
        <v>8882</v>
      </c>
      <c r="J2645" s="31" t="s">
        <v>8884</v>
      </c>
      <c r="K2645" s="31"/>
      <c r="N2645" s="31" t="s">
        <v>3229</v>
      </c>
      <c r="O2645" s="31" t="s">
        <v>857</v>
      </c>
      <c r="Q2645" s="31" t="s">
        <v>842</v>
      </c>
      <c r="R2645" s="31" t="s">
        <v>858</v>
      </c>
      <c r="S2645" s="31" t="s">
        <v>844</v>
      </c>
    </row>
    <row r="2646" spans="1:19" x14ac:dyDescent="0.25">
      <c r="A2646" s="31" t="s">
        <v>8885</v>
      </c>
      <c r="B2646" s="31" t="s">
        <v>8887</v>
      </c>
      <c r="C2646" s="31">
        <v>21911455</v>
      </c>
      <c r="D2646" s="31">
        <v>18127840</v>
      </c>
      <c r="E2646" s="31" t="s">
        <v>833</v>
      </c>
      <c r="F2646" s="31" t="s">
        <v>834</v>
      </c>
      <c r="G2646" s="31" t="s">
        <v>3225</v>
      </c>
      <c r="H2646" s="31" t="s">
        <v>836</v>
      </c>
      <c r="I2646" s="31" t="s">
        <v>8886</v>
      </c>
      <c r="J2646" s="31" t="s">
        <v>8888</v>
      </c>
      <c r="K2646" s="31"/>
      <c r="N2646" s="31" t="s">
        <v>4293</v>
      </c>
      <c r="O2646" s="31" t="s">
        <v>857</v>
      </c>
      <c r="Q2646" s="31" t="s">
        <v>842</v>
      </c>
      <c r="R2646" s="31" t="s">
        <v>858</v>
      </c>
      <c r="S2646" s="31" t="s">
        <v>844</v>
      </c>
    </row>
    <row r="2647" spans="1:19" x14ac:dyDescent="0.25">
      <c r="A2647" s="31" t="s">
        <v>8889</v>
      </c>
      <c r="B2647" s="31" t="s">
        <v>8892</v>
      </c>
      <c r="C2647" s="31">
        <v>21911485</v>
      </c>
      <c r="D2647" s="31">
        <v>21112669</v>
      </c>
      <c r="E2647" s="31" t="s">
        <v>833</v>
      </c>
      <c r="F2647" s="31" t="s">
        <v>834</v>
      </c>
      <c r="G2647" s="31" t="s">
        <v>8890</v>
      </c>
      <c r="H2647" s="31" t="s">
        <v>836</v>
      </c>
      <c r="I2647" s="31" t="s">
        <v>8891</v>
      </c>
      <c r="J2647" s="31" t="s">
        <v>8893</v>
      </c>
      <c r="K2647" s="31"/>
      <c r="N2647" s="31" t="s">
        <v>8894</v>
      </c>
      <c r="O2647" s="31" t="s">
        <v>857</v>
      </c>
      <c r="Q2647" s="31" t="s">
        <v>842</v>
      </c>
      <c r="R2647" s="31" t="s">
        <v>858</v>
      </c>
      <c r="S2647" s="31" t="s">
        <v>844</v>
      </c>
    </row>
    <row r="2648" spans="1:19" x14ac:dyDescent="0.25">
      <c r="A2648" s="31" t="s">
        <v>8895</v>
      </c>
      <c r="B2648" s="31" t="s">
        <v>8897</v>
      </c>
      <c r="C2648" s="31">
        <v>21911500</v>
      </c>
      <c r="D2648" s="31">
        <v>190346</v>
      </c>
      <c r="E2648" s="31" t="s">
        <v>833</v>
      </c>
      <c r="F2648" s="31" t="s">
        <v>834</v>
      </c>
      <c r="G2648" s="31" t="s">
        <v>8890</v>
      </c>
      <c r="H2648" s="31" t="s">
        <v>836</v>
      </c>
      <c r="I2648" s="31" t="s">
        <v>8896</v>
      </c>
      <c r="J2648" s="31" t="s">
        <v>8898</v>
      </c>
      <c r="K2648" s="31"/>
      <c r="N2648" s="31" t="s">
        <v>8899</v>
      </c>
      <c r="O2648" s="31" t="s">
        <v>857</v>
      </c>
      <c r="Q2648" s="31" t="s">
        <v>842</v>
      </c>
      <c r="R2648" s="31" t="s">
        <v>858</v>
      </c>
      <c r="S2648" s="31" t="s">
        <v>844</v>
      </c>
    </row>
    <row r="2649" spans="1:19" x14ac:dyDescent="0.25">
      <c r="A2649" s="31" t="s">
        <v>8900</v>
      </c>
      <c r="B2649" s="31" t="s">
        <v>8902</v>
      </c>
      <c r="C2649" s="31">
        <v>21913438</v>
      </c>
      <c r="D2649" s="31">
        <v>190285</v>
      </c>
      <c r="E2649" s="31" t="s">
        <v>833</v>
      </c>
      <c r="F2649" s="31" t="s">
        <v>834</v>
      </c>
      <c r="G2649" s="31" t="s">
        <v>3251</v>
      </c>
      <c r="H2649" s="31" t="s">
        <v>836</v>
      </c>
      <c r="I2649" s="31" t="s">
        <v>8901</v>
      </c>
      <c r="J2649" s="31" t="s">
        <v>8903</v>
      </c>
      <c r="K2649" s="31"/>
      <c r="N2649" s="31" t="s">
        <v>7669</v>
      </c>
      <c r="O2649" s="31" t="s">
        <v>857</v>
      </c>
      <c r="Q2649" s="31" t="s">
        <v>842</v>
      </c>
      <c r="R2649" s="31" t="s">
        <v>858</v>
      </c>
      <c r="S2649" s="31" t="s">
        <v>844</v>
      </c>
    </row>
    <row r="2650" spans="1:19" x14ac:dyDescent="0.25">
      <c r="A2650" s="31" t="s">
        <v>8904</v>
      </c>
      <c r="B2650" s="31" t="s">
        <v>8905</v>
      </c>
      <c r="C2650" s="31">
        <v>21913493</v>
      </c>
      <c r="D2650" s="31">
        <v>18158583</v>
      </c>
      <c r="E2650" s="31" t="s">
        <v>833</v>
      </c>
      <c r="F2650" s="31" t="s">
        <v>834</v>
      </c>
      <c r="G2650" s="31" t="s">
        <v>835</v>
      </c>
      <c r="H2650" s="31" t="s">
        <v>836</v>
      </c>
      <c r="I2650" s="31" t="s">
        <v>8192</v>
      </c>
      <c r="J2650" s="31" t="s">
        <v>8640</v>
      </c>
      <c r="K2650" s="31"/>
      <c r="N2650" s="31" t="s">
        <v>7970</v>
      </c>
      <c r="O2650" s="31" t="s">
        <v>857</v>
      </c>
      <c r="Q2650" s="31" t="s">
        <v>842</v>
      </c>
      <c r="R2650" s="31" t="s">
        <v>1454</v>
      </c>
      <c r="S2650" s="31" t="s">
        <v>844</v>
      </c>
    </row>
    <row r="2651" spans="1:19" x14ac:dyDescent="0.25">
      <c r="A2651" s="31" t="s">
        <v>8906</v>
      </c>
      <c r="B2651" s="31" t="s">
        <v>8907</v>
      </c>
      <c r="C2651" s="31">
        <v>21913508</v>
      </c>
      <c r="D2651" s="31">
        <v>21132848</v>
      </c>
      <c r="E2651" s="31" t="s">
        <v>833</v>
      </c>
      <c r="F2651" s="31" t="s">
        <v>834</v>
      </c>
      <c r="G2651" s="31" t="s">
        <v>3251</v>
      </c>
      <c r="H2651" s="31" t="s">
        <v>836</v>
      </c>
      <c r="I2651" s="31" t="s">
        <v>8901</v>
      </c>
      <c r="J2651" s="31" t="s">
        <v>1435</v>
      </c>
      <c r="K2651" s="31"/>
      <c r="N2651" s="31" t="s">
        <v>8908</v>
      </c>
      <c r="O2651" s="31" t="s">
        <v>857</v>
      </c>
      <c r="Q2651" s="31" t="s">
        <v>842</v>
      </c>
      <c r="R2651" s="31" t="s">
        <v>858</v>
      </c>
      <c r="S2651" s="31" t="s">
        <v>844</v>
      </c>
    </row>
    <row r="2652" spans="1:19" x14ac:dyDescent="0.25">
      <c r="A2652" s="31" t="s">
        <v>8909</v>
      </c>
      <c r="B2652" s="31" t="s">
        <v>8910</v>
      </c>
      <c r="C2652" s="31">
        <v>21913513</v>
      </c>
      <c r="D2652" s="31">
        <v>190087</v>
      </c>
      <c r="E2652" s="31" t="s">
        <v>833</v>
      </c>
      <c r="F2652" s="31" t="s">
        <v>834</v>
      </c>
      <c r="G2652" s="31" t="s">
        <v>3251</v>
      </c>
      <c r="H2652" s="31" t="s">
        <v>836</v>
      </c>
      <c r="I2652" s="31" t="s">
        <v>8901</v>
      </c>
      <c r="J2652" s="31" t="s">
        <v>8712</v>
      </c>
      <c r="K2652" s="31"/>
      <c r="N2652" s="31" t="s">
        <v>8911</v>
      </c>
      <c r="O2652" s="31" t="s">
        <v>857</v>
      </c>
      <c r="Q2652" s="31" t="s">
        <v>842</v>
      </c>
      <c r="R2652" s="31" t="s">
        <v>858</v>
      </c>
      <c r="S2652" s="31" t="s">
        <v>844</v>
      </c>
    </row>
    <row r="2653" spans="1:19" x14ac:dyDescent="0.25">
      <c r="A2653" s="31" t="s">
        <v>8912</v>
      </c>
      <c r="B2653" s="31" t="s">
        <v>8913</v>
      </c>
      <c r="C2653" s="31">
        <v>21913553</v>
      </c>
      <c r="D2653" s="31">
        <v>198758</v>
      </c>
      <c r="E2653" s="31" t="s">
        <v>833</v>
      </c>
      <c r="F2653" s="31" t="s">
        <v>834</v>
      </c>
      <c r="G2653" s="31" t="s">
        <v>3251</v>
      </c>
      <c r="H2653" s="31" t="s">
        <v>836</v>
      </c>
      <c r="I2653" s="31" t="s">
        <v>8901</v>
      </c>
      <c r="J2653" s="31" t="s">
        <v>8914</v>
      </c>
      <c r="K2653" s="31"/>
      <c r="N2653" s="31" t="s">
        <v>7669</v>
      </c>
      <c r="O2653" s="31" t="s">
        <v>857</v>
      </c>
      <c r="Q2653" s="31" t="s">
        <v>842</v>
      </c>
      <c r="R2653" s="31" t="s">
        <v>858</v>
      </c>
      <c r="S2653" s="31" t="s">
        <v>844</v>
      </c>
    </row>
    <row r="2654" spans="1:19" x14ac:dyDescent="0.25">
      <c r="A2654" s="31" t="s">
        <v>8915</v>
      </c>
      <c r="B2654" s="31" t="s">
        <v>8913</v>
      </c>
      <c r="C2654" s="31">
        <v>21913558</v>
      </c>
      <c r="D2654" s="31">
        <v>18252952</v>
      </c>
      <c r="E2654" s="31" t="s">
        <v>833</v>
      </c>
      <c r="F2654" s="31" t="s">
        <v>834</v>
      </c>
      <c r="G2654" s="31" t="s">
        <v>3251</v>
      </c>
      <c r="H2654" s="31" t="s">
        <v>836</v>
      </c>
      <c r="I2654" s="31" t="s">
        <v>8901</v>
      </c>
      <c r="J2654" s="31" t="s">
        <v>8916</v>
      </c>
      <c r="K2654" s="31"/>
      <c r="N2654" s="31" t="s">
        <v>1564</v>
      </c>
    </row>
    <row r="2655" spans="1:19" x14ac:dyDescent="0.25">
      <c r="A2655" s="31" t="s">
        <v>8917</v>
      </c>
      <c r="B2655" s="31" t="s">
        <v>3253</v>
      </c>
      <c r="C2655" s="31">
        <v>21913654</v>
      </c>
      <c r="D2655" s="31">
        <v>18253276</v>
      </c>
      <c r="E2655" s="31" t="s">
        <v>833</v>
      </c>
      <c r="F2655" s="31" t="s">
        <v>834</v>
      </c>
      <c r="G2655" s="31" t="s">
        <v>3251</v>
      </c>
      <c r="H2655" s="31" t="s">
        <v>836</v>
      </c>
      <c r="I2655" s="31" t="s">
        <v>3252</v>
      </c>
      <c r="J2655" s="31" t="s">
        <v>8918</v>
      </c>
      <c r="K2655" s="31"/>
      <c r="N2655" s="31" t="s">
        <v>8919</v>
      </c>
      <c r="O2655" s="31" t="s">
        <v>857</v>
      </c>
      <c r="Q2655" s="31" t="s">
        <v>842</v>
      </c>
      <c r="R2655" s="31" t="s">
        <v>858</v>
      </c>
      <c r="S2655" s="31" t="s">
        <v>844</v>
      </c>
    </row>
    <row r="2656" spans="1:19" x14ac:dyDescent="0.25">
      <c r="A2656" s="31" t="s">
        <v>8920</v>
      </c>
      <c r="B2656" s="31" t="s">
        <v>3253</v>
      </c>
      <c r="C2656" s="31">
        <v>21913659</v>
      </c>
      <c r="D2656" s="31">
        <v>190118</v>
      </c>
      <c r="E2656" s="31" t="s">
        <v>833</v>
      </c>
      <c r="F2656" s="31" t="s">
        <v>834</v>
      </c>
      <c r="G2656" s="31" t="s">
        <v>3251</v>
      </c>
      <c r="H2656" s="31" t="s">
        <v>836</v>
      </c>
      <c r="I2656" s="31" t="s">
        <v>3252</v>
      </c>
      <c r="J2656" s="31" t="s">
        <v>1163</v>
      </c>
      <c r="K2656" s="31"/>
      <c r="N2656" s="31" t="s">
        <v>7914</v>
      </c>
      <c r="O2656" s="31" t="s">
        <v>857</v>
      </c>
      <c r="Q2656" s="31" t="s">
        <v>842</v>
      </c>
      <c r="R2656" s="31" t="s">
        <v>858</v>
      </c>
      <c r="S2656" s="31" t="s">
        <v>844</v>
      </c>
    </row>
    <row r="2657" spans="1:19" x14ac:dyDescent="0.25">
      <c r="A2657" s="31" t="s">
        <v>8921</v>
      </c>
      <c r="B2657" s="31" t="s">
        <v>3253</v>
      </c>
      <c r="C2657" s="31">
        <v>21913664</v>
      </c>
      <c r="D2657" s="31">
        <v>18253282</v>
      </c>
      <c r="E2657" s="31" t="s">
        <v>833</v>
      </c>
      <c r="F2657" s="31" t="s">
        <v>834</v>
      </c>
      <c r="G2657" s="31" t="s">
        <v>3251</v>
      </c>
      <c r="H2657" s="31" t="s">
        <v>836</v>
      </c>
      <c r="I2657" s="31" t="s">
        <v>3252</v>
      </c>
      <c r="J2657" s="31" t="s">
        <v>5029</v>
      </c>
      <c r="K2657" s="31"/>
      <c r="N2657" s="31" t="s">
        <v>7838</v>
      </c>
      <c r="O2657" s="31" t="s">
        <v>857</v>
      </c>
      <c r="Q2657" s="31" t="s">
        <v>842</v>
      </c>
      <c r="R2657" s="31" t="s">
        <v>858</v>
      </c>
      <c r="S2657" s="31" t="s">
        <v>844</v>
      </c>
    </row>
    <row r="2658" spans="1:19" x14ac:dyDescent="0.25">
      <c r="A2658" s="31" t="s">
        <v>8922</v>
      </c>
      <c r="B2658" s="31" t="s">
        <v>3253</v>
      </c>
      <c r="C2658" s="31">
        <v>21913744</v>
      </c>
      <c r="D2658" s="31">
        <v>18253287</v>
      </c>
      <c r="E2658" s="31" t="s">
        <v>833</v>
      </c>
      <c r="F2658" s="31" t="s">
        <v>834</v>
      </c>
      <c r="G2658" s="31" t="s">
        <v>3251</v>
      </c>
      <c r="H2658" s="31" t="s">
        <v>836</v>
      </c>
      <c r="I2658" s="31" t="s">
        <v>3252</v>
      </c>
      <c r="J2658" s="31" t="s">
        <v>2306</v>
      </c>
      <c r="K2658" s="31"/>
      <c r="N2658" s="31" t="s">
        <v>1855</v>
      </c>
      <c r="O2658" s="31" t="s">
        <v>857</v>
      </c>
      <c r="Q2658" s="31" t="s">
        <v>842</v>
      </c>
      <c r="R2658" s="31" t="s">
        <v>858</v>
      </c>
      <c r="S2658" s="31" t="s">
        <v>844</v>
      </c>
    </row>
    <row r="2659" spans="1:19" x14ac:dyDescent="0.25">
      <c r="A2659" s="31" t="s">
        <v>8923</v>
      </c>
      <c r="B2659" s="31" t="s">
        <v>3253</v>
      </c>
      <c r="C2659" s="31">
        <v>21913749</v>
      </c>
      <c r="D2659" s="31">
        <v>21132859</v>
      </c>
      <c r="E2659" s="31" t="s">
        <v>833</v>
      </c>
      <c r="F2659" s="31" t="s">
        <v>834</v>
      </c>
      <c r="G2659" s="31" t="s">
        <v>3251</v>
      </c>
      <c r="H2659" s="31" t="s">
        <v>836</v>
      </c>
      <c r="I2659" s="31" t="s">
        <v>3252</v>
      </c>
      <c r="J2659" s="31" t="s">
        <v>1062</v>
      </c>
      <c r="K2659" s="31"/>
      <c r="N2659" s="31" t="s">
        <v>8924</v>
      </c>
      <c r="O2659" s="31" t="s">
        <v>857</v>
      </c>
      <c r="Q2659" s="31" t="s">
        <v>842</v>
      </c>
      <c r="R2659" s="31" t="s">
        <v>858</v>
      </c>
      <c r="S2659" s="31" t="s">
        <v>844</v>
      </c>
    </row>
    <row r="2660" spans="1:19" x14ac:dyDescent="0.25">
      <c r="A2660" s="31" t="s">
        <v>8925</v>
      </c>
      <c r="B2660" s="31" t="s">
        <v>8926</v>
      </c>
      <c r="C2660" s="31">
        <v>21913821</v>
      </c>
      <c r="D2660" s="31">
        <v>190313</v>
      </c>
      <c r="E2660" s="31" t="s">
        <v>833</v>
      </c>
      <c r="F2660" s="31" t="s">
        <v>834</v>
      </c>
      <c r="G2660" s="31" t="s">
        <v>3251</v>
      </c>
      <c r="H2660" s="31" t="s">
        <v>836</v>
      </c>
      <c r="I2660" s="31" t="s">
        <v>3252</v>
      </c>
      <c r="J2660" s="31" t="s">
        <v>8927</v>
      </c>
      <c r="K2660" s="31"/>
      <c r="N2660" s="31" t="s">
        <v>8740</v>
      </c>
    </row>
    <row r="2661" spans="1:19" x14ac:dyDescent="0.25">
      <c r="A2661" s="31" t="s">
        <v>8928</v>
      </c>
      <c r="B2661" s="31" t="s">
        <v>8929</v>
      </c>
      <c r="C2661" s="31">
        <v>21913860</v>
      </c>
      <c r="D2661" s="31">
        <v>18253296</v>
      </c>
      <c r="E2661" s="31" t="s">
        <v>833</v>
      </c>
      <c r="F2661" s="31" t="s">
        <v>834</v>
      </c>
      <c r="G2661" s="31" t="s">
        <v>3251</v>
      </c>
      <c r="H2661" s="31" t="s">
        <v>836</v>
      </c>
      <c r="I2661" s="31" t="s">
        <v>3252</v>
      </c>
      <c r="J2661" s="31" t="s">
        <v>4961</v>
      </c>
      <c r="K2661" s="31"/>
      <c r="N2661" s="31" t="s">
        <v>8930</v>
      </c>
      <c r="O2661" s="31" t="s">
        <v>857</v>
      </c>
      <c r="Q2661" s="31" t="s">
        <v>842</v>
      </c>
      <c r="R2661" s="31" t="s">
        <v>858</v>
      </c>
      <c r="S2661" s="31" t="s">
        <v>844</v>
      </c>
    </row>
    <row r="2662" spans="1:19" x14ac:dyDescent="0.25">
      <c r="A2662" s="31" t="s">
        <v>8931</v>
      </c>
      <c r="B2662" s="31" t="s">
        <v>8929</v>
      </c>
      <c r="C2662" s="31">
        <v>21913870</v>
      </c>
      <c r="D2662" s="31">
        <v>190145</v>
      </c>
      <c r="E2662" s="31" t="s">
        <v>833</v>
      </c>
      <c r="F2662" s="31" t="s">
        <v>834</v>
      </c>
      <c r="G2662" s="31" t="s">
        <v>3251</v>
      </c>
      <c r="H2662" s="31" t="s">
        <v>836</v>
      </c>
      <c r="I2662" s="31" t="s">
        <v>3252</v>
      </c>
      <c r="J2662" s="31" t="s">
        <v>8932</v>
      </c>
      <c r="K2662" s="31"/>
      <c r="N2662" s="31" t="s">
        <v>8933</v>
      </c>
      <c r="O2662" s="31" t="s">
        <v>857</v>
      </c>
      <c r="Q2662" s="31" t="s">
        <v>842</v>
      </c>
      <c r="R2662" s="31" t="s">
        <v>858</v>
      </c>
      <c r="S2662" s="31" t="s">
        <v>844</v>
      </c>
    </row>
    <row r="2663" spans="1:19" x14ac:dyDescent="0.25">
      <c r="A2663" s="31" t="s">
        <v>8934</v>
      </c>
      <c r="B2663" s="31" t="s">
        <v>8935</v>
      </c>
      <c r="C2663" s="31">
        <v>21913883</v>
      </c>
      <c r="D2663" s="31">
        <v>18253303</v>
      </c>
      <c r="E2663" s="31" t="s">
        <v>833</v>
      </c>
      <c r="F2663" s="31" t="s">
        <v>834</v>
      </c>
      <c r="G2663" s="31" t="s">
        <v>3251</v>
      </c>
      <c r="H2663" s="31" t="s">
        <v>836</v>
      </c>
      <c r="I2663" s="31" t="s">
        <v>3252</v>
      </c>
      <c r="J2663" s="31" t="s">
        <v>8936</v>
      </c>
      <c r="K2663" s="31"/>
      <c r="N2663" s="31" t="s">
        <v>8937</v>
      </c>
      <c r="O2663" s="31" t="s">
        <v>857</v>
      </c>
      <c r="Q2663" s="31" t="s">
        <v>842</v>
      </c>
      <c r="R2663" s="31" t="s">
        <v>858</v>
      </c>
      <c r="S2663" s="31" t="s">
        <v>844</v>
      </c>
    </row>
    <row r="2664" spans="1:19" x14ac:dyDescent="0.25">
      <c r="A2664" s="31" t="s">
        <v>8938</v>
      </c>
      <c r="B2664" s="31" t="s">
        <v>8941</v>
      </c>
      <c r="C2664" s="31">
        <v>21913950</v>
      </c>
      <c r="D2664" s="31">
        <v>21132808</v>
      </c>
      <c r="E2664" s="31" t="s">
        <v>833</v>
      </c>
      <c r="F2664" s="31" t="s">
        <v>834</v>
      </c>
      <c r="G2664" s="31" t="s">
        <v>8939</v>
      </c>
      <c r="H2664" s="31" t="s">
        <v>836</v>
      </c>
      <c r="I2664" s="31" t="s">
        <v>8940</v>
      </c>
      <c r="J2664" s="31" t="s">
        <v>8942</v>
      </c>
      <c r="K2664" s="31"/>
      <c r="N2664" s="31" t="s">
        <v>8943</v>
      </c>
      <c r="O2664" s="31" t="s">
        <v>857</v>
      </c>
      <c r="Q2664" s="31" t="s">
        <v>842</v>
      </c>
      <c r="R2664" s="31" t="s">
        <v>858</v>
      </c>
      <c r="S2664" s="31" t="s">
        <v>844</v>
      </c>
    </row>
    <row r="2665" spans="1:19" x14ac:dyDescent="0.25">
      <c r="A2665" s="31" t="s">
        <v>8944</v>
      </c>
      <c r="B2665" s="31" t="s">
        <v>8941</v>
      </c>
      <c r="C2665" s="31">
        <v>21913965</v>
      </c>
      <c r="D2665" s="31">
        <v>21132822</v>
      </c>
      <c r="E2665" s="31" t="s">
        <v>833</v>
      </c>
      <c r="F2665" s="31" t="s">
        <v>834</v>
      </c>
      <c r="G2665" s="31" t="s">
        <v>8939</v>
      </c>
      <c r="H2665" s="31" t="s">
        <v>836</v>
      </c>
      <c r="I2665" s="31" t="s">
        <v>8940</v>
      </c>
      <c r="J2665" s="31" t="s">
        <v>8945</v>
      </c>
      <c r="K2665" s="31"/>
      <c r="N2665" s="31" t="s">
        <v>8943</v>
      </c>
      <c r="O2665" s="31" t="s">
        <v>857</v>
      </c>
      <c r="Q2665" s="31" t="s">
        <v>842</v>
      </c>
      <c r="R2665" s="31" t="s">
        <v>858</v>
      </c>
      <c r="S2665" s="31" t="s">
        <v>844</v>
      </c>
    </row>
    <row r="2666" spans="1:19" x14ac:dyDescent="0.25">
      <c r="A2666" s="31" t="s">
        <v>8946</v>
      </c>
      <c r="B2666" s="31" t="s">
        <v>8947</v>
      </c>
      <c r="C2666" s="31">
        <v>21913970</v>
      </c>
      <c r="D2666" s="31">
        <v>190239</v>
      </c>
      <c r="E2666" s="31" t="s">
        <v>833</v>
      </c>
      <c r="F2666" s="31" t="s">
        <v>834</v>
      </c>
      <c r="G2666" s="31" t="s">
        <v>8939</v>
      </c>
      <c r="H2666" s="31" t="s">
        <v>836</v>
      </c>
      <c r="I2666" s="31" t="s">
        <v>8940</v>
      </c>
      <c r="J2666" s="31" t="s">
        <v>8948</v>
      </c>
      <c r="K2666" s="31"/>
      <c r="N2666" s="31" t="s">
        <v>1943</v>
      </c>
      <c r="O2666" s="31" t="s">
        <v>857</v>
      </c>
      <c r="Q2666" s="31" t="s">
        <v>842</v>
      </c>
      <c r="R2666" s="31" t="s">
        <v>858</v>
      </c>
      <c r="S2666" s="31" t="s">
        <v>844</v>
      </c>
    </row>
    <row r="2667" spans="1:19" x14ac:dyDescent="0.25">
      <c r="A2667" s="31" t="s">
        <v>8949</v>
      </c>
      <c r="B2667" s="31" t="s">
        <v>8951</v>
      </c>
      <c r="C2667" s="31">
        <v>21914161</v>
      </c>
      <c r="D2667" s="31">
        <v>198571</v>
      </c>
      <c r="E2667" s="31" t="s">
        <v>833</v>
      </c>
      <c r="F2667" s="31" t="s">
        <v>834</v>
      </c>
      <c r="G2667" s="31" t="s">
        <v>835</v>
      </c>
      <c r="H2667" s="31" t="s">
        <v>836</v>
      </c>
      <c r="I2667" s="31" t="s">
        <v>8950</v>
      </c>
      <c r="J2667" s="31" t="s">
        <v>2711</v>
      </c>
      <c r="K2667" s="31"/>
      <c r="N2667" s="31" t="s">
        <v>1717</v>
      </c>
      <c r="O2667" s="31" t="s">
        <v>857</v>
      </c>
      <c r="Q2667" s="31" t="s">
        <v>842</v>
      </c>
      <c r="R2667" s="31" t="s">
        <v>858</v>
      </c>
      <c r="S2667" s="31" t="s">
        <v>844</v>
      </c>
    </row>
    <row r="2668" spans="1:19" x14ac:dyDescent="0.25">
      <c r="A2668" s="31" t="s">
        <v>8952</v>
      </c>
      <c r="B2668" s="31" t="s">
        <v>8954</v>
      </c>
      <c r="C2668" s="31">
        <v>21914202</v>
      </c>
      <c r="D2668" s="31">
        <v>190310</v>
      </c>
      <c r="E2668" s="31" t="s">
        <v>833</v>
      </c>
      <c r="F2668" s="31" t="s">
        <v>834</v>
      </c>
      <c r="G2668" s="31" t="s">
        <v>835</v>
      </c>
      <c r="H2668" s="31" t="s">
        <v>836</v>
      </c>
      <c r="I2668" s="31" t="s">
        <v>8953</v>
      </c>
      <c r="J2668" s="31" t="s">
        <v>2711</v>
      </c>
      <c r="K2668" s="31"/>
      <c r="N2668" s="31" t="s">
        <v>8955</v>
      </c>
      <c r="O2668" s="31" t="s">
        <v>857</v>
      </c>
      <c r="Q2668" s="31" t="s">
        <v>842</v>
      </c>
      <c r="R2668" s="31" t="s">
        <v>858</v>
      </c>
      <c r="S2668" s="31" t="s">
        <v>844</v>
      </c>
    </row>
    <row r="2669" spans="1:19" x14ac:dyDescent="0.25">
      <c r="A2669" s="31" t="s">
        <v>8956</v>
      </c>
      <c r="B2669" s="31" t="s">
        <v>8957</v>
      </c>
      <c r="C2669" s="31">
        <v>21914265</v>
      </c>
      <c r="D2669" s="31">
        <v>21113900</v>
      </c>
      <c r="E2669" s="31" t="s">
        <v>833</v>
      </c>
      <c r="F2669" s="31" t="s">
        <v>834</v>
      </c>
      <c r="G2669" s="31" t="s">
        <v>835</v>
      </c>
      <c r="H2669" s="31" t="s">
        <v>836</v>
      </c>
      <c r="I2669" s="31" t="s">
        <v>8953</v>
      </c>
      <c r="J2669" s="31" t="s">
        <v>8958</v>
      </c>
      <c r="K2669" s="31"/>
      <c r="N2669" s="31" t="s">
        <v>8959</v>
      </c>
      <c r="O2669" s="31" t="s">
        <v>857</v>
      </c>
      <c r="Q2669" s="31" t="s">
        <v>842</v>
      </c>
      <c r="R2669" s="31" t="s">
        <v>858</v>
      </c>
      <c r="S2669" s="31" t="s">
        <v>844</v>
      </c>
    </row>
    <row r="2670" spans="1:19" x14ac:dyDescent="0.25">
      <c r="A2670" s="31" t="s">
        <v>8960</v>
      </c>
      <c r="B2670" s="31" t="s">
        <v>8961</v>
      </c>
      <c r="C2670" s="31">
        <v>21914740</v>
      </c>
      <c r="D2670" s="31">
        <v>21113904</v>
      </c>
      <c r="E2670" s="31" t="s">
        <v>833</v>
      </c>
      <c r="F2670" s="31" t="s">
        <v>834</v>
      </c>
      <c r="G2670" s="31" t="s">
        <v>835</v>
      </c>
      <c r="H2670" s="31" t="s">
        <v>836</v>
      </c>
      <c r="I2670" s="31" t="s">
        <v>8953</v>
      </c>
      <c r="J2670" s="31" t="s">
        <v>7700</v>
      </c>
      <c r="K2670" s="31"/>
      <c r="N2670" s="31" t="s">
        <v>8962</v>
      </c>
      <c r="O2670" s="31" t="s">
        <v>857</v>
      </c>
      <c r="Q2670" s="31" t="s">
        <v>842</v>
      </c>
      <c r="R2670" s="31" t="s">
        <v>858</v>
      </c>
      <c r="S2670" s="31" t="s">
        <v>844</v>
      </c>
    </row>
    <row r="2671" spans="1:19" x14ac:dyDescent="0.25">
      <c r="A2671" s="31" t="s">
        <v>8963</v>
      </c>
      <c r="B2671" s="31" t="s">
        <v>228</v>
      </c>
      <c r="C2671" s="31">
        <v>21937379</v>
      </c>
      <c r="D2671" s="31">
        <v>12304</v>
      </c>
      <c r="E2671" s="31" t="s">
        <v>833</v>
      </c>
      <c r="F2671" s="31" t="s">
        <v>834</v>
      </c>
      <c r="G2671" s="31" t="s">
        <v>5036</v>
      </c>
      <c r="H2671" s="31" t="s">
        <v>1261</v>
      </c>
      <c r="I2671" s="31" t="s">
        <v>8964</v>
      </c>
      <c r="J2671" s="31" t="s">
        <v>229</v>
      </c>
      <c r="K2671" s="31"/>
      <c r="N2671" s="31" t="s">
        <v>8965</v>
      </c>
      <c r="O2671" s="31" t="s">
        <v>841</v>
      </c>
      <c r="Q2671" s="31" t="s">
        <v>842</v>
      </c>
      <c r="R2671" s="31" t="s">
        <v>843</v>
      </c>
      <c r="S2671" s="31" t="s">
        <v>844</v>
      </c>
    </row>
    <row r="2672" spans="1:19" x14ac:dyDescent="0.25">
      <c r="A2672" s="31" t="s">
        <v>8966</v>
      </c>
      <c r="B2672" s="31" t="s">
        <v>8967</v>
      </c>
      <c r="C2672" s="31">
        <v>21938411</v>
      </c>
      <c r="D2672" s="31">
        <v>18711</v>
      </c>
      <c r="E2672" s="31" t="s">
        <v>833</v>
      </c>
      <c r="F2672" s="31" t="s">
        <v>834</v>
      </c>
      <c r="G2672" s="31" t="s">
        <v>5036</v>
      </c>
      <c r="H2672" s="31" t="s">
        <v>1261</v>
      </c>
      <c r="I2672" s="31" t="s">
        <v>8964</v>
      </c>
      <c r="J2672" s="31" t="s">
        <v>209</v>
      </c>
      <c r="K2672" s="31"/>
      <c r="N2672" s="31" t="s">
        <v>8968</v>
      </c>
      <c r="O2672" s="31" t="s">
        <v>1601</v>
      </c>
      <c r="P2672" s="31" t="s">
        <v>5488</v>
      </c>
      <c r="Q2672" s="31" t="s">
        <v>842</v>
      </c>
      <c r="R2672" s="31" t="s">
        <v>843</v>
      </c>
      <c r="S2672" s="31" t="s">
        <v>844</v>
      </c>
    </row>
    <row r="2673" spans="1:19" x14ac:dyDescent="0.25">
      <c r="A2673" s="31" t="s">
        <v>8969</v>
      </c>
      <c r="B2673" s="31" t="s">
        <v>8971</v>
      </c>
      <c r="C2673" s="31">
        <v>21971535</v>
      </c>
      <c r="D2673" s="31">
        <v>8771</v>
      </c>
      <c r="E2673" s="31" t="s">
        <v>833</v>
      </c>
      <c r="F2673" s="31" t="s">
        <v>834</v>
      </c>
      <c r="G2673" s="31" t="s">
        <v>3154</v>
      </c>
      <c r="H2673" s="31" t="s">
        <v>1261</v>
      </c>
      <c r="I2673" s="31" t="s">
        <v>8970</v>
      </c>
      <c r="J2673" s="31" t="s">
        <v>8972</v>
      </c>
      <c r="K2673" s="31"/>
      <c r="N2673" s="31" t="s">
        <v>8973</v>
      </c>
      <c r="O2673" s="31" t="s">
        <v>857</v>
      </c>
      <c r="Q2673" s="31" t="s">
        <v>842</v>
      </c>
      <c r="R2673" s="31" t="s">
        <v>858</v>
      </c>
      <c r="S2673" s="31" t="s">
        <v>844</v>
      </c>
    </row>
    <row r="2674" spans="1:19" x14ac:dyDescent="0.25">
      <c r="A2674" s="31" t="s">
        <v>8974</v>
      </c>
      <c r="B2674" s="31" t="s">
        <v>8976</v>
      </c>
      <c r="C2674" s="31">
        <v>21971681</v>
      </c>
      <c r="D2674" s="31">
        <v>17572</v>
      </c>
      <c r="E2674" s="31" t="s">
        <v>833</v>
      </c>
      <c r="F2674" s="31" t="s">
        <v>834</v>
      </c>
      <c r="G2674" s="31" t="s">
        <v>3154</v>
      </c>
      <c r="H2674" s="31" t="s">
        <v>1261</v>
      </c>
      <c r="I2674" s="31" t="s">
        <v>8975</v>
      </c>
      <c r="J2674" s="31" t="s">
        <v>8977</v>
      </c>
      <c r="K2674" s="31"/>
      <c r="N2674" s="31" t="s">
        <v>1265</v>
      </c>
      <c r="O2674" s="31" t="s">
        <v>857</v>
      </c>
      <c r="Q2674" s="31" t="s">
        <v>842</v>
      </c>
      <c r="R2674" s="31" t="s">
        <v>858</v>
      </c>
      <c r="S2674" s="31" t="s">
        <v>844</v>
      </c>
    </row>
    <row r="2675" spans="1:19" x14ac:dyDescent="0.25">
      <c r="A2675" s="31" t="s">
        <v>8978</v>
      </c>
      <c r="B2675" s="31" t="s">
        <v>8976</v>
      </c>
      <c r="C2675" s="31">
        <v>21971889</v>
      </c>
      <c r="D2675" s="31">
        <v>17571</v>
      </c>
      <c r="E2675" s="31" t="s">
        <v>833</v>
      </c>
      <c r="F2675" s="31" t="s">
        <v>834</v>
      </c>
      <c r="G2675" s="31" t="s">
        <v>3154</v>
      </c>
      <c r="H2675" s="31" t="s">
        <v>1261</v>
      </c>
      <c r="I2675" s="31" t="s">
        <v>8975</v>
      </c>
      <c r="J2675" s="31" t="s">
        <v>8979</v>
      </c>
      <c r="K2675" s="31"/>
      <c r="N2675" s="31" t="s">
        <v>8980</v>
      </c>
      <c r="O2675" s="31" t="s">
        <v>857</v>
      </c>
      <c r="Q2675" s="31" t="s">
        <v>842</v>
      </c>
      <c r="R2675" s="31" t="s">
        <v>858</v>
      </c>
      <c r="S2675" s="31" t="s">
        <v>844</v>
      </c>
    </row>
    <row r="2676" spans="1:19" x14ac:dyDescent="0.25">
      <c r="A2676" s="31" t="s">
        <v>8981</v>
      </c>
      <c r="B2676" s="31" t="s">
        <v>8982</v>
      </c>
      <c r="C2676" s="31">
        <v>21974854</v>
      </c>
      <c r="D2676" s="31">
        <v>136502</v>
      </c>
      <c r="E2676" s="31" t="s">
        <v>833</v>
      </c>
      <c r="F2676" s="31" t="s">
        <v>834</v>
      </c>
      <c r="G2676" s="31" t="s">
        <v>3154</v>
      </c>
      <c r="H2676" s="31" t="s">
        <v>1261</v>
      </c>
      <c r="I2676" s="31" t="s">
        <v>3155</v>
      </c>
      <c r="J2676" s="31" t="s">
        <v>8983</v>
      </c>
      <c r="K2676" s="31"/>
      <c r="N2676" s="31" t="s">
        <v>8984</v>
      </c>
      <c r="O2676" s="31" t="s">
        <v>857</v>
      </c>
      <c r="Q2676" s="31" t="s">
        <v>842</v>
      </c>
      <c r="R2676" s="31" t="s">
        <v>843</v>
      </c>
      <c r="S2676" s="31" t="s">
        <v>844</v>
      </c>
    </row>
    <row r="2677" spans="1:19" x14ac:dyDescent="0.25">
      <c r="A2677" s="31" t="s">
        <v>8985</v>
      </c>
      <c r="B2677" s="31" t="s">
        <v>8986</v>
      </c>
      <c r="C2677" s="31">
        <v>21975435</v>
      </c>
      <c r="D2677" s="31">
        <v>21983</v>
      </c>
      <c r="E2677" s="31" t="s">
        <v>833</v>
      </c>
      <c r="F2677" s="31" t="s">
        <v>834</v>
      </c>
      <c r="G2677" s="31" t="s">
        <v>3154</v>
      </c>
      <c r="H2677" s="31" t="s">
        <v>1261</v>
      </c>
      <c r="I2677" s="31" t="s">
        <v>8975</v>
      </c>
      <c r="J2677" s="31" t="s">
        <v>8987</v>
      </c>
      <c r="K2677" s="31"/>
      <c r="N2677" s="31" t="s">
        <v>5280</v>
      </c>
      <c r="O2677" s="31" t="s">
        <v>871</v>
      </c>
      <c r="Q2677" s="31" t="s">
        <v>842</v>
      </c>
      <c r="R2677" s="31" t="s">
        <v>858</v>
      </c>
      <c r="S2677" s="31" t="s">
        <v>844</v>
      </c>
    </row>
    <row r="2678" spans="1:19" x14ac:dyDescent="0.25">
      <c r="A2678" s="31" t="s">
        <v>8988</v>
      </c>
      <c r="B2678" s="31" t="s">
        <v>8989</v>
      </c>
      <c r="C2678" s="31">
        <v>21979045</v>
      </c>
      <c r="D2678" s="31">
        <v>6510</v>
      </c>
      <c r="E2678" s="31" t="s">
        <v>833</v>
      </c>
      <c r="F2678" s="31" t="s">
        <v>834</v>
      </c>
      <c r="G2678" s="31" t="s">
        <v>3154</v>
      </c>
      <c r="H2678" s="31" t="s">
        <v>1261</v>
      </c>
      <c r="I2678" s="31" t="s">
        <v>8975</v>
      </c>
      <c r="J2678" s="31" t="s">
        <v>8990</v>
      </c>
      <c r="K2678" s="31"/>
      <c r="N2678" s="31" t="s">
        <v>8991</v>
      </c>
      <c r="O2678" s="31" t="s">
        <v>857</v>
      </c>
      <c r="Q2678" s="31" t="s">
        <v>842</v>
      </c>
      <c r="R2678" s="31" t="s">
        <v>1454</v>
      </c>
      <c r="S2678" s="31" t="s">
        <v>844</v>
      </c>
    </row>
    <row r="2679" spans="1:19" x14ac:dyDescent="0.25">
      <c r="A2679" s="31" t="s">
        <v>8992</v>
      </c>
      <c r="B2679" s="31" t="s">
        <v>8993</v>
      </c>
      <c r="C2679" s="31">
        <v>21981386</v>
      </c>
      <c r="D2679" s="31">
        <v>136524</v>
      </c>
      <c r="E2679" s="31" t="s">
        <v>833</v>
      </c>
      <c r="F2679" s="31" t="s">
        <v>834</v>
      </c>
      <c r="G2679" s="31" t="s">
        <v>3154</v>
      </c>
      <c r="H2679" s="31" t="s">
        <v>1261</v>
      </c>
      <c r="I2679" s="31" t="s">
        <v>3155</v>
      </c>
      <c r="J2679" s="31" t="s">
        <v>8994</v>
      </c>
      <c r="K2679" s="31"/>
      <c r="N2679" s="31" t="s">
        <v>8995</v>
      </c>
    </row>
    <row r="2680" spans="1:19" x14ac:dyDescent="0.25">
      <c r="A2680" s="31" t="s">
        <v>8996</v>
      </c>
      <c r="B2680" s="31" t="s">
        <v>8997</v>
      </c>
      <c r="C2680" s="31">
        <v>21982777</v>
      </c>
      <c r="D2680" s="31">
        <v>6520</v>
      </c>
      <c r="E2680" s="31" t="s">
        <v>833</v>
      </c>
      <c r="F2680" s="31" t="s">
        <v>834</v>
      </c>
      <c r="G2680" s="31" t="s">
        <v>3154</v>
      </c>
      <c r="H2680" s="31" t="s">
        <v>1261</v>
      </c>
      <c r="I2680" s="31" t="s">
        <v>8975</v>
      </c>
      <c r="J2680" s="31" t="s">
        <v>8998</v>
      </c>
      <c r="K2680" s="31"/>
      <c r="N2680" s="31" t="s">
        <v>8999</v>
      </c>
      <c r="O2680" s="31" t="s">
        <v>857</v>
      </c>
      <c r="Q2680" s="31" t="s">
        <v>842</v>
      </c>
      <c r="R2680" s="31" t="s">
        <v>858</v>
      </c>
      <c r="S2680" s="31" t="s">
        <v>844</v>
      </c>
    </row>
    <row r="2681" spans="1:19" x14ac:dyDescent="0.25">
      <c r="A2681" s="31" t="s">
        <v>9000</v>
      </c>
      <c r="B2681" s="31" t="s">
        <v>9002</v>
      </c>
      <c r="C2681" s="31">
        <v>21983924</v>
      </c>
      <c r="D2681" s="31">
        <v>136448</v>
      </c>
      <c r="E2681" s="31" t="s">
        <v>833</v>
      </c>
      <c r="F2681" s="31" t="s">
        <v>834</v>
      </c>
      <c r="G2681" s="31" t="s">
        <v>3154</v>
      </c>
      <c r="H2681" s="31" t="s">
        <v>1261</v>
      </c>
      <c r="I2681" s="31" t="s">
        <v>9001</v>
      </c>
      <c r="J2681" s="31" t="s">
        <v>9003</v>
      </c>
      <c r="K2681" s="31"/>
      <c r="N2681" s="31" t="s">
        <v>9004</v>
      </c>
      <c r="O2681" s="31" t="s">
        <v>841</v>
      </c>
      <c r="Q2681" s="31" t="s">
        <v>842</v>
      </c>
      <c r="R2681" s="31" t="s">
        <v>858</v>
      </c>
      <c r="S2681" s="31" t="s">
        <v>844</v>
      </c>
    </row>
    <row r="2682" spans="1:19" x14ac:dyDescent="0.25">
      <c r="A2682" s="31" t="s">
        <v>9005</v>
      </c>
      <c r="B2682" s="31" t="s">
        <v>9006</v>
      </c>
      <c r="C2682" s="31">
        <v>21985267</v>
      </c>
      <c r="D2682" s="31">
        <v>136424</v>
      </c>
      <c r="E2682" s="31" t="s">
        <v>833</v>
      </c>
      <c r="F2682" s="31" t="s">
        <v>834</v>
      </c>
      <c r="G2682" s="31" t="s">
        <v>3154</v>
      </c>
      <c r="H2682" s="31" t="s">
        <v>1261</v>
      </c>
      <c r="I2682" s="31" t="s">
        <v>8975</v>
      </c>
      <c r="J2682" s="31" t="s">
        <v>7457</v>
      </c>
      <c r="K2682" s="31"/>
      <c r="N2682" s="31" t="s">
        <v>9007</v>
      </c>
      <c r="O2682" s="31" t="s">
        <v>857</v>
      </c>
      <c r="Q2682" s="31" t="s">
        <v>842</v>
      </c>
      <c r="R2682" s="31" t="s">
        <v>1454</v>
      </c>
      <c r="S2682" s="31" t="s">
        <v>844</v>
      </c>
    </row>
    <row r="2683" spans="1:19" x14ac:dyDescent="0.25">
      <c r="A2683" s="31" t="s">
        <v>9008</v>
      </c>
      <c r="B2683" s="31" t="s">
        <v>9010</v>
      </c>
      <c r="C2683" s="31">
        <v>21985717</v>
      </c>
      <c r="D2683" s="31">
        <v>21878</v>
      </c>
      <c r="E2683" s="31" t="s">
        <v>833</v>
      </c>
      <c r="F2683" s="31" t="s">
        <v>834</v>
      </c>
      <c r="G2683" s="31" t="s">
        <v>3154</v>
      </c>
      <c r="H2683" s="31" t="s">
        <v>1261</v>
      </c>
      <c r="I2683" s="31" t="s">
        <v>9009</v>
      </c>
      <c r="J2683" s="31" t="s">
        <v>9011</v>
      </c>
      <c r="K2683" s="31"/>
      <c r="N2683" s="31" t="s">
        <v>9012</v>
      </c>
      <c r="O2683" s="31" t="s">
        <v>871</v>
      </c>
      <c r="Q2683" s="31" t="s">
        <v>842</v>
      </c>
      <c r="R2683" s="31" t="s">
        <v>858</v>
      </c>
      <c r="S2683" s="31" t="s">
        <v>844</v>
      </c>
    </row>
    <row r="2684" spans="1:19" x14ac:dyDescent="0.25">
      <c r="A2684" s="31" t="s">
        <v>9013</v>
      </c>
      <c r="B2684" s="31" t="s">
        <v>9010</v>
      </c>
      <c r="C2684" s="31">
        <v>21985811</v>
      </c>
      <c r="D2684" s="31">
        <v>21877</v>
      </c>
      <c r="E2684" s="31" t="s">
        <v>833</v>
      </c>
      <c r="F2684" s="31" t="s">
        <v>834</v>
      </c>
      <c r="G2684" s="31" t="s">
        <v>3154</v>
      </c>
      <c r="H2684" s="31" t="s">
        <v>1261</v>
      </c>
      <c r="I2684" s="31" t="s">
        <v>9009</v>
      </c>
      <c r="J2684" s="31" t="s">
        <v>9014</v>
      </c>
      <c r="K2684" s="31"/>
      <c r="N2684" s="31" t="s">
        <v>9015</v>
      </c>
    </row>
    <row r="2685" spans="1:19" x14ac:dyDescent="0.25">
      <c r="A2685" s="31" t="s">
        <v>9016</v>
      </c>
      <c r="B2685" s="31" t="s">
        <v>9018</v>
      </c>
      <c r="C2685" s="31">
        <v>21986404</v>
      </c>
      <c r="D2685" s="31">
        <v>6563</v>
      </c>
      <c r="E2685" s="31" t="s">
        <v>833</v>
      </c>
      <c r="F2685" s="31" t="s">
        <v>834</v>
      </c>
      <c r="G2685" s="31" t="s">
        <v>3154</v>
      </c>
      <c r="H2685" s="31" t="s">
        <v>1261</v>
      </c>
      <c r="I2685" s="31" t="s">
        <v>9017</v>
      </c>
      <c r="J2685" s="31" t="s">
        <v>9019</v>
      </c>
      <c r="K2685" s="31"/>
      <c r="N2685" s="31" t="s">
        <v>8464</v>
      </c>
      <c r="O2685" s="31" t="s">
        <v>857</v>
      </c>
      <c r="Q2685" s="31" t="s">
        <v>842</v>
      </c>
      <c r="R2685" s="31" t="s">
        <v>858</v>
      </c>
      <c r="S2685" s="31" t="s">
        <v>844</v>
      </c>
    </row>
    <row r="2686" spans="1:19" x14ac:dyDescent="0.25">
      <c r="A2686" s="31" t="s">
        <v>9020</v>
      </c>
      <c r="B2686" s="31" t="s">
        <v>9018</v>
      </c>
      <c r="C2686" s="31">
        <v>21986499</v>
      </c>
      <c r="D2686" s="31">
        <v>6564</v>
      </c>
      <c r="E2686" s="31" t="s">
        <v>833</v>
      </c>
      <c r="F2686" s="31" t="s">
        <v>834</v>
      </c>
      <c r="G2686" s="31" t="s">
        <v>3154</v>
      </c>
      <c r="H2686" s="31" t="s">
        <v>1261</v>
      </c>
      <c r="I2686" s="31" t="s">
        <v>9017</v>
      </c>
      <c r="J2686" s="31" t="s">
        <v>5768</v>
      </c>
      <c r="K2686" s="31"/>
      <c r="N2686" s="31" t="s">
        <v>9021</v>
      </c>
      <c r="O2686" s="31" t="s">
        <v>857</v>
      </c>
      <c r="Q2686" s="31" t="s">
        <v>842</v>
      </c>
      <c r="R2686" s="31" t="s">
        <v>858</v>
      </c>
      <c r="S2686" s="31" t="s">
        <v>844</v>
      </c>
    </row>
    <row r="2687" spans="1:19" x14ac:dyDescent="0.25">
      <c r="A2687" s="31" t="s">
        <v>9022</v>
      </c>
      <c r="B2687" s="31" t="s">
        <v>9018</v>
      </c>
      <c r="C2687" s="31">
        <v>21986615</v>
      </c>
      <c r="D2687" s="31">
        <v>6561</v>
      </c>
      <c r="E2687" s="31" t="s">
        <v>833</v>
      </c>
      <c r="F2687" s="31" t="s">
        <v>834</v>
      </c>
      <c r="G2687" s="31" t="s">
        <v>3154</v>
      </c>
      <c r="H2687" s="31" t="s">
        <v>1261</v>
      </c>
      <c r="I2687" s="31" t="s">
        <v>9017</v>
      </c>
      <c r="J2687" s="31" t="s">
        <v>9023</v>
      </c>
      <c r="K2687" s="31"/>
      <c r="N2687" s="31" t="s">
        <v>5278</v>
      </c>
      <c r="O2687" s="31" t="s">
        <v>857</v>
      </c>
      <c r="Q2687" s="31" t="s">
        <v>842</v>
      </c>
      <c r="R2687" s="31" t="s">
        <v>858</v>
      </c>
      <c r="S2687" s="31" t="s">
        <v>844</v>
      </c>
    </row>
    <row r="2688" spans="1:19" x14ac:dyDescent="0.25">
      <c r="A2688" s="31" t="s">
        <v>9024</v>
      </c>
      <c r="B2688" s="31" t="s">
        <v>9018</v>
      </c>
      <c r="C2688" s="31">
        <v>21986793</v>
      </c>
      <c r="D2688" s="31">
        <v>6562</v>
      </c>
      <c r="E2688" s="31" t="s">
        <v>833</v>
      </c>
      <c r="F2688" s="31" t="s">
        <v>834</v>
      </c>
      <c r="G2688" s="31" t="s">
        <v>3154</v>
      </c>
      <c r="H2688" s="31" t="s">
        <v>1261</v>
      </c>
      <c r="I2688" s="31" t="s">
        <v>9017</v>
      </c>
      <c r="J2688" s="31" t="s">
        <v>9025</v>
      </c>
      <c r="K2688" s="31"/>
      <c r="N2688" s="31" t="s">
        <v>9026</v>
      </c>
      <c r="O2688" s="31" t="s">
        <v>871</v>
      </c>
      <c r="Q2688" s="31" t="s">
        <v>842</v>
      </c>
      <c r="R2688" s="31" t="s">
        <v>858</v>
      </c>
      <c r="S2688" s="31" t="s">
        <v>844</v>
      </c>
    </row>
    <row r="2689" spans="1:19" x14ac:dyDescent="0.25">
      <c r="A2689" s="31" t="s">
        <v>9027</v>
      </c>
      <c r="B2689" s="31" t="s">
        <v>8976</v>
      </c>
      <c r="C2689" s="31">
        <v>21986909</v>
      </c>
      <c r="D2689" s="31">
        <v>17567</v>
      </c>
      <c r="E2689" s="31" t="s">
        <v>833</v>
      </c>
      <c r="F2689" s="31" t="s">
        <v>834</v>
      </c>
      <c r="G2689" s="31" t="s">
        <v>3154</v>
      </c>
      <c r="H2689" s="31" t="s">
        <v>1261</v>
      </c>
      <c r="I2689" s="31" t="s">
        <v>8975</v>
      </c>
      <c r="J2689" s="31" t="s">
        <v>7856</v>
      </c>
      <c r="K2689" s="31"/>
      <c r="N2689" s="31" t="s">
        <v>9028</v>
      </c>
    </row>
    <row r="2690" spans="1:19" x14ac:dyDescent="0.25">
      <c r="A2690" s="31" t="s">
        <v>9029</v>
      </c>
      <c r="B2690" s="31" t="s">
        <v>8976</v>
      </c>
      <c r="C2690" s="31">
        <v>21987212</v>
      </c>
      <c r="D2690" s="31">
        <v>17565</v>
      </c>
      <c r="E2690" s="31" t="s">
        <v>833</v>
      </c>
      <c r="F2690" s="31" t="s">
        <v>834</v>
      </c>
      <c r="G2690" s="31" t="s">
        <v>3154</v>
      </c>
      <c r="H2690" s="31" t="s">
        <v>1261</v>
      </c>
      <c r="I2690" s="31" t="s">
        <v>8975</v>
      </c>
      <c r="J2690" s="31" t="s">
        <v>4685</v>
      </c>
      <c r="K2690" s="31"/>
      <c r="N2690" s="31" t="s">
        <v>8991</v>
      </c>
      <c r="O2690" s="31" t="s">
        <v>857</v>
      </c>
      <c r="Q2690" s="31" t="s">
        <v>842</v>
      </c>
      <c r="R2690" s="31" t="s">
        <v>1454</v>
      </c>
      <c r="S2690" s="31" t="s">
        <v>844</v>
      </c>
    </row>
    <row r="2691" spans="1:19" x14ac:dyDescent="0.25">
      <c r="A2691" s="31" t="s">
        <v>9030</v>
      </c>
      <c r="B2691" s="31" t="s">
        <v>9031</v>
      </c>
      <c r="C2691" s="31">
        <v>21987618</v>
      </c>
      <c r="D2691" s="31">
        <v>13240</v>
      </c>
      <c r="E2691" s="31" t="s">
        <v>833</v>
      </c>
      <c r="F2691" s="31" t="s">
        <v>834</v>
      </c>
      <c r="G2691" s="31" t="s">
        <v>3154</v>
      </c>
      <c r="H2691" s="31" t="s">
        <v>1261</v>
      </c>
      <c r="I2691" s="31" t="s">
        <v>8975</v>
      </c>
      <c r="J2691" s="31" t="s">
        <v>5304</v>
      </c>
      <c r="K2691" s="31"/>
      <c r="N2691" s="31" t="s">
        <v>9032</v>
      </c>
      <c r="O2691" s="31" t="s">
        <v>857</v>
      </c>
      <c r="Q2691" s="31" t="s">
        <v>842</v>
      </c>
      <c r="R2691" s="31" t="s">
        <v>858</v>
      </c>
      <c r="S2691" s="31" t="s">
        <v>844</v>
      </c>
    </row>
    <row r="2692" spans="1:19" x14ac:dyDescent="0.25">
      <c r="A2692" s="31" t="s">
        <v>9033</v>
      </c>
      <c r="B2692" s="31" t="s">
        <v>9034</v>
      </c>
      <c r="C2692" s="31">
        <v>21989318</v>
      </c>
      <c r="D2692" s="31">
        <v>136671</v>
      </c>
      <c r="E2692" s="31" t="s">
        <v>833</v>
      </c>
      <c r="F2692" s="31" t="s">
        <v>834</v>
      </c>
      <c r="G2692" s="31" t="s">
        <v>3154</v>
      </c>
      <c r="H2692" s="31" t="s">
        <v>1261</v>
      </c>
      <c r="I2692" s="31" t="s">
        <v>8975</v>
      </c>
      <c r="J2692" s="31" t="s">
        <v>9035</v>
      </c>
      <c r="K2692" s="31"/>
      <c r="N2692" s="31" t="s">
        <v>9036</v>
      </c>
      <c r="O2692" s="31" t="s">
        <v>857</v>
      </c>
      <c r="Q2692" s="31" t="s">
        <v>842</v>
      </c>
      <c r="R2692" s="31" t="s">
        <v>858</v>
      </c>
      <c r="S2692" s="31" t="s">
        <v>844</v>
      </c>
    </row>
    <row r="2693" spans="1:19" x14ac:dyDescent="0.25">
      <c r="A2693" s="31" t="s">
        <v>9037</v>
      </c>
      <c r="B2693" s="31" t="s">
        <v>9038</v>
      </c>
      <c r="C2693" s="31">
        <v>21995720</v>
      </c>
      <c r="D2693" s="31">
        <v>2136</v>
      </c>
      <c r="E2693" s="31" t="s">
        <v>833</v>
      </c>
      <c r="F2693" s="31" t="s">
        <v>834</v>
      </c>
      <c r="G2693" s="31" t="s">
        <v>3154</v>
      </c>
      <c r="H2693" s="31" t="s">
        <v>1261</v>
      </c>
      <c r="I2693" s="31" t="s">
        <v>8975</v>
      </c>
      <c r="J2693" s="31" t="s">
        <v>958</v>
      </c>
      <c r="K2693" s="31"/>
      <c r="N2693" s="31" t="s">
        <v>8965</v>
      </c>
      <c r="O2693" s="31" t="s">
        <v>857</v>
      </c>
      <c r="Q2693" s="31" t="s">
        <v>842</v>
      </c>
      <c r="R2693" s="31" t="s">
        <v>1454</v>
      </c>
      <c r="S2693" s="31" t="s">
        <v>844</v>
      </c>
    </row>
    <row r="2694" spans="1:19" x14ac:dyDescent="0.25">
      <c r="A2694" s="31" t="s">
        <v>9039</v>
      </c>
      <c r="B2694" s="31" t="s">
        <v>9010</v>
      </c>
      <c r="C2694" s="31">
        <v>21996185</v>
      </c>
      <c r="D2694" s="31">
        <v>136594</v>
      </c>
      <c r="E2694" s="31" t="s">
        <v>833</v>
      </c>
      <c r="F2694" s="31" t="s">
        <v>834</v>
      </c>
      <c r="G2694" s="31" t="s">
        <v>3154</v>
      </c>
      <c r="H2694" s="31" t="s">
        <v>1261</v>
      </c>
      <c r="I2694" s="31" t="s">
        <v>9009</v>
      </c>
      <c r="J2694" s="31" t="s">
        <v>9040</v>
      </c>
      <c r="K2694" s="31"/>
      <c r="N2694" s="31" t="s">
        <v>9041</v>
      </c>
    </row>
    <row r="2695" spans="1:19" x14ac:dyDescent="0.25">
      <c r="A2695" s="31" t="s">
        <v>9042</v>
      </c>
      <c r="B2695" s="31" t="s">
        <v>9038</v>
      </c>
      <c r="C2695" s="31">
        <v>21997607</v>
      </c>
      <c r="D2695" s="31">
        <v>2139</v>
      </c>
      <c r="E2695" s="31" t="s">
        <v>833</v>
      </c>
      <c r="F2695" s="31" t="s">
        <v>834</v>
      </c>
      <c r="G2695" s="31" t="s">
        <v>3154</v>
      </c>
      <c r="H2695" s="31" t="s">
        <v>1261</v>
      </c>
      <c r="I2695" s="31" t="s">
        <v>8975</v>
      </c>
      <c r="J2695" s="31" t="s">
        <v>9043</v>
      </c>
      <c r="K2695" s="31"/>
      <c r="N2695" s="31" t="s">
        <v>5280</v>
      </c>
      <c r="O2695" s="31" t="s">
        <v>857</v>
      </c>
      <c r="Q2695" s="31" t="s">
        <v>842</v>
      </c>
      <c r="R2695" s="31" t="s">
        <v>1454</v>
      </c>
      <c r="S2695" s="31" t="s">
        <v>844</v>
      </c>
    </row>
    <row r="2696" spans="1:19" x14ac:dyDescent="0.25">
      <c r="A2696" s="31" t="s">
        <v>9044</v>
      </c>
      <c r="B2696" s="31" t="s">
        <v>9045</v>
      </c>
      <c r="C2696" s="31">
        <v>21997769</v>
      </c>
      <c r="D2696" s="31">
        <v>83683287</v>
      </c>
      <c r="E2696" s="31" t="s">
        <v>833</v>
      </c>
      <c r="F2696" s="31" t="s">
        <v>834</v>
      </c>
      <c r="G2696" s="31" t="s">
        <v>3154</v>
      </c>
      <c r="H2696" s="31" t="s">
        <v>1261</v>
      </c>
      <c r="I2696" s="31" t="s">
        <v>8975</v>
      </c>
      <c r="J2696" s="31" t="s">
        <v>9046</v>
      </c>
      <c r="K2696" s="31"/>
      <c r="N2696" s="31" t="s">
        <v>9047</v>
      </c>
      <c r="O2696" s="31" t="s">
        <v>857</v>
      </c>
      <c r="Q2696" s="31" t="s">
        <v>842</v>
      </c>
      <c r="R2696" s="31" t="s">
        <v>1454</v>
      </c>
      <c r="S2696" s="31" t="s">
        <v>844</v>
      </c>
    </row>
    <row r="2697" spans="1:19" x14ac:dyDescent="0.25">
      <c r="A2697" s="31" t="s">
        <v>9048</v>
      </c>
      <c r="B2697" s="31" t="s">
        <v>9038</v>
      </c>
      <c r="C2697" s="31">
        <v>21998064</v>
      </c>
      <c r="D2697" s="31">
        <v>2137</v>
      </c>
      <c r="E2697" s="31" t="s">
        <v>833</v>
      </c>
      <c r="F2697" s="31" t="s">
        <v>834</v>
      </c>
      <c r="G2697" s="31" t="s">
        <v>3154</v>
      </c>
      <c r="H2697" s="31" t="s">
        <v>1261</v>
      </c>
      <c r="I2697" s="31" t="s">
        <v>8975</v>
      </c>
      <c r="J2697" s="31" t="s">
        <v>1089</v>
      </c>
      <c r="K2697" s="31"/>
      <c r="N2697" s="31" t="s">
        <v>9049</v>
      </c>
      <c r="O2697" s="31" t="s">
        <v>857</v>
      </c>
      <c r="Q2697" s="31" t="s">
        <v>842</v>
      </c>
      <c r="R2697" s="31" t="s">
        <v>858</v>
      </c>
      <c r="S2697" s="31" t="s">
        <v>844</v>
      </c>
    </row>
    <row r="2698" spans="1:19" x14ac:dyDescent="0.25">
      <c r="A2698" s="31" t="s">
        <v>9050</v>
      </c>
      <c r="B2698" s="31" t="s">
        <v>9051</v>
      </c>
      <c r="C2698" s="31">
        <v>21998306</v>
      </c>
      <c r="D2698" s="31">
        <v>19592</v>
      </c>
      <c r="E2698" s="31" t="s">
        <v>833</v>
      </c>
      <c r="F2698" s="31" t="s">
        <v>834</v>
      </c>
      <c r="G2698" s="31" t="s">
        <v>3154</v>
      </c>
      <c r="H2698" s="31" t="s">
        <v>1261</v>
      </c>
      <c r="I2698" s="31" t="s">
        <v>8975</v>
      </c>
      <c r="J2698" s="31" t="s">
        <v>9052</v>
      </c>
      <c r="K2698" s="31"/>
      <c r="N2698" s="31" t="s">
        <v>9053</v>
      </c>
      <c r="O2698" s="31" t="s">
        <v>857</v>
      </c>
      <c r="Q2698" s="31" t="s">
        <v>842</v>
      </c>
      <c r="R2698" s="31" t="s">
        <v>1454</v>
      </c>
      <c r="S2698" s="31" t="s">
        <v>844</v>
      </c>
    </row>
    <row r="2699" spans="1:19" x14ac:dyDescent="0.25">
      <c r="A2699" s="31" t="s">
        <v>9054</v>
      </c>
      <c r="B2699" s="31" t="s">
        <v>9045</v>
      </c>
      <c r="C2699" s="31">
        <v>21999615</v>
      </c>
      <c r="D2699" s="31">
        <v>83683065</v>
      </c>
      <c r="E2699" s="31" t="s">
        <v>833</v>
      </c>
      <c r="F2699" s="31" t="s">
        <v>834</v>
      </c>
      <c r="G2699" s="31" t="s">
        <v>3154</v>
      </c>
      <c r="H2699" s="31" t="s">
        <v>1261</v>
      </c>
      <c r="I2699" s="31" t="s">
        <v>8975</v>
      </c>
      <c r="J2699" s="31" t="s">
        <v>5234</v>
      </c>
      <c r="K2699" s="31"/>
      <c r="N2699" s="31" t="s">
        <v>9055</v>
      </c>
      <c r="O2699" s="31" t="s">
        <v>857</v>
      </c>
      <c r="Q2699" s="31" t="s">
        <v>842</v>
      </c>
      <c r="R2699" s="31" t="s">
        <v>858</v>
      </c>
      <c r="S2699" s="31" t="s">
        <v>844</v>
      </c>
    </row>
    <row r="2700" spans="1:19" x14ac:dyDescent="0.25">
      <c r="A2700" s="31" t="s">
        <v>9056</v>
      </c>
      <c r="B2700" s="31" t="s">
        <v>9038</v>
      </c>
      <c r="C2700" s="31">
        <v>21999726</v>
      </c>
      <c r="D2700" s="31">
        <v>2125</v>
      </c>
      <c r="E2700" s="31" t="s">
        <v>833</v>
      </c>
      <c r="F2700" s="31" t="s">
        <v>834</v>
      </c>
      <c r="G2700" s="31" t="s">
        <v>3154</v>
      </c>
      <c r="H2700" s="31" t="s">
        <v>1261</v>
      </c>
      <c r="I2700" s="31" t="s">
        <v>8975</v>
      </c>
      <c r="J2700" s="31" t="s">
        <v>517</v>
      </c>
      <c r="K2700" s="31"/>
      <c r="N2700" s="31" t="s">
        <v>9057</v>
      </c>
      <c r="O2700" s="31" t="s">
        <v>857</v>
      </c>
      <c r="Q2700" s="31" t="s">
        <v>842</v>
      </c>
      <c r="R2700" s="31" t="s">
        <v>1454</v>
      </c>
      <c r="S2700" s="31" t="s">
        <v>844</v>
      </c>
    </row>
    <row r="2701" spans="1:19" x14ac:dyDescent="0.25">
      <c r="A2701" s="31" t="s">
        <v>9058</v>
      </c>
      <c r="B2701" s="31" t="s">
        <v>9038</v>
      </c>
      <c r="C2701" s="31">
        <v>21999829</v>
      </c>
      <c r="D2701" s="31">
        <v>2126</v>
      </c>
      <c r="E2701" s="31" t="s">
        <v>833</v>
      </c>
      <c r="F2701" s="31" t="s">
        <v>834</v>
      </c>
      <c r="G2701" s="31" t="s">
        <v>3154</v>
      </c>
      <c r="H2701" s="31" t="s">
        <v>1261</v>
      </c>
      <c r="I2701" s="31" t="s">
        <v>8975</v>
      </c>
      <c r="J2701" s="31" t="s">
        <v>5110</v>
      </c>
      <c r="K2701" s="31"/>
      <c r="N2701" s="31" t="s">
        <v>9059</v>
      </c>
      <c r="O2701" s="31" t="s">
        <v>857</v>
      </c>
      <c r="Q2701" s="31" t="s">
        <v>842</v>
      </c>
      <c r="R2701" s="31" t="s">
        <v>1454</v>
      </c>
      <c r="S2701" s="31" t="s">
        <v>844</v>
      </c>
    </row>
    <row r="2702" spans="1:19" x14ac:dyDescent="0.25">
      <c r="A2702" s="31" t="s">
        <v>9060</v>
      </c>
      <c r="B2702" s="31" t="s">
        <v>9045</v>
      </c>
      <c r="C2702" s="31">
        <v>22000480</v>
      </c>
      <c r="D2702" s="31">
        <v>2124</v>
      </c>
      <c r="E2702" s="31" t="s">
        <v>833</v>
      </c>
      <c r="F2702" s="31" t="s">
        <v>834</v>
      </c>
      <c r="G2702" s="31" t="s">
        <v>3154</v>
      </c>
      <c r="H2702" s="31" t="s">
        <v>1261</v>
      </c>
      <c r="I2702" s="31" t="s">
        <v>8975</v>
      </c>
      <c r="J2702" s="31" t="s">
        <v>9061</v>
      </c>
      <c r="K2702" s="31"/>
      <c r="N2702" s="31" t="s">
        <v>9062</v>
      </c>
      <c r="O2702" s="31" t="s">
        <v>857</v>
      </c>
      <c r="Q2702" s="31" t="s">
        <v>842</v>
      </c>
      <c r="R2702" s="31" t="s">
        <v>858</v>
      </c>
      <c r="S2702" s="31" t="s">
        <v>844</v>
      </c>
    </row>
    <row r="2703" spans="1:19" x14ac:dyDescent="0.25">
      <c r="A2703" s="31" t="s">
        <v>9063</v>
      </c>
      <c r="B2703" s="31" t="s">
        <v>9045</v>
      </c>
      <c r="C2703" s="31">
        <v>22000743</v>
      </c>
      <c r="D2703" s="31">
        <v>2122</v>
      </c>
      <c r="E2703" s="31" t="s">
        <v>833</v>
      </c>
      <c r="F2703" s="31" t="s">
        <v>834</v>
      </c>
      <c r="G2703" s="31" t="s">
        <v>3154</v>
      </c>
      <c r="H2703" s="31" t="s">
        <v>1261</v>
      </c>
      <c r="I2703" s="31" t="s">
        <v>8975</v>
      </c>
      <c r="J2703" s="31" t="s">
        <v>7742</v>
      </c>
      <c r="K2703" s="31"/>
      <c r="N2703" s="31" t="s">
        <v>9064</v>
      </c>
      <c r="O2703" s="31" t="s">
        <v>857</v>
      </c>
      <c r="Q2703" s="31" t="s">
        <v>842</v>
      </c>
      <c r="R2703" s="31" t="s">
        <v>858</v>
      </c>
      <c r="S2703" s="31" t="s">
        <v>844</v>
      </c>
    </row>
    <row r="2704" spans="1:19" x14ac:dyDescent="0.25">
      <c r="A2704" s="31" t="s">
        <v>9065</v>
      </c>
      <c r="B2704" s="31" t="s">
        <v>9051</v>
      </c>
      <c r="C2704" s="31">
        <v>22000844</v>
      </c>
      <c r="D2704" s="31">
        <v>19593</v>
      </c>
      <c r="E2704" s="31" t="s">
        <v>833</v>
      </c>
      <c r="F2704" s="31" t="s">
        <v>834</v>
      </c>
      <c r="G2704" s="31" t="s">
        <v>3154</v>
      </c>
      <c r="H2704" s="31" t="s">
        <v>1261</v>
      </c>
      <c r="I2704" s="31" t="s">
        <v>8975</v>
      </c>
      <c r="J2704" s="31" t="s">
        <v>9066</v>
      </c>
      <c r="K2704" s="31"/>
      <c r="N2704" s="31" t="s">
        <v>9057</v>
      </c>
      <c r="O2704" s="31" t="s">
        <v>857</v>
      </c>
      <c r="Q2704" s="31" t="s">
        <v>842</v>
      </c>
      <c r="R2704" s="31" t="s">
        <v>858</v>
      </c>
      <c r="S2704" s="31" t="s">
        <v>844</v>
      </c>
    </row>
    <row r="2705" spans="1:19" x14ac:dyDescent="0.25">
      <c r="A2705" s="31" t="s">
        <v>9067</v>
      </c>
      <c r="B2705" s="31" t="s">
        <v>9068</v>
      </c>
      <c r="C2705" s="31">
        <v>22002444</v>
      </c>
      <c r="D2705" s="31">
        <v>4112</v>
      </c>
      <c r="E2705" s="31" t="s">
        <v>833</v>
      </c>
      <c r="F2705" s="31" t="s">
        <v>834</v>
      </c>
      <c r="G2705" s="31" t="s">
        <v>3154</v>
      </c>
      <c r="H2705" s="31" t="s">
        <v>1261</v>
      </c>
      <c r="I2705" s="31" t="s">
        <v>9017</v>
      </c>
      <c r="J2705" s="31" t="s">
        <v>9069</v>
      </c>
      <c r="K2705" s="31"/>
      <c r="N2705" s="31" t="s">
        <v>9070</v>
      </c>
      <c r="O2705" s="31" t="s">
        <v>857</v>
      </c>
      <c r="Q2705" s="31" t="s">
        <v>842</v>
      </c>
      <c r="R2705" s="31" t="s">
        <v>858</v>
      </c>
      <c r="S2705" s="31" t="s">
        <v>844</v>
      </c>
    </row>
    <row r="2706" spans="1:19" x14ac:dyDescent="0.25">
      <c r="A2706" s="31" t="s">
        <v>9071</v>
      </c>
      <c r="B2706" s="31" t="s">
        <v>9072</v>
      </c>
      <c r="C2706" s="31">
        <v>22004716</v>
      </c>
      <c r="D2706" s="31">
        <v>19804</v>
      </c>
      <c r="E2706" s="31" t="s">
        <v>833</v>
      </c>
      <c r="F2706" s="31" t="s">
        <v>834</v>
      </c>
      <c r="G2706" s="31" t="s">
        <v>3154</v>
      </c>
      <c r="H2706" s="31" t="s">
        <v>1261</v>
      </c>
      <c r="I2706" s="31" t="s">
        <v>9017</v>
      </c>
      <c r="J2706" s="31" t="s">
        <v>9073</v>
      </c>
      <c r="K2706" s="31"/>
      <c r="N2706" s="31" t="s">
        <v>9074</v>
      </c>
      <c r="O2706" s="31" t="s">
        <v>857</v>
      </c>
      <c r="Q2706" s="31" t="s">
        <v>842</v>
      </c>
      <c r="R2706" s="31" t="s">
        <v>858</v>
      </c>
      <c r="S2706" s="31" t="s">
        <v>844</v>
      </c>
    </row>
    <row r="2707" spans="1:19" x14ac:dyDescent="0.25">
      <c r="A2707" s="31" t="s">
        <v>9075</v>
      </c>
      <c r="B2707" s="31" t="s">
        <v>8986</v>
      </c>
      <c r="C2707" s="31">
        <v>22004890</v>
      </c>
      <c r="D2707" s="31">
        <v>41530</v>
      </c>
      <c r="E2707" s="31" t="s">
        <v>833</v>
      </c>
      <c r="F2707" s="31" t="s">
        <v>834</v>
      </c>
      <c r="G2707" s="31" t="s">
        <v>3154</v>
      </c>
      <c r="H2707" s="31" t="s">
        <v>1261</v>
      </c>
      <c r="I2707" s="31" t="s">
        <v>8975</v>
      </c>
      <c r="J2707" s="31" t="s">
        <v>9076</v>
      </c>
      <c r="K2707" s="31"/>
      <c r="N2707" s="31" t="s">
        <v>9077</v>
      </c>
    </row>
    <row r="2708" spans="1:19" x14ac:dyDescent="0.25">
      <c r="A2708" s="31" t="s">
        <v>9078</v>
      </c>
      <c r="B2708" s="31" t="s">
        <v>9072</v>
      </c>
      <c r="C2708" s="31">
        <v>22005356</v>
      </c>
      <c r="D2708" s="31">
        <v>19806</v>
      </c>
      <c r="E2708" s="31" t="s">
        <v>833</v>
      </c>
      <c r="F2708" s="31" t="s">
        <v>834</v>
      </c>
      <c r="G2708" s="31" t="s">
        <v>3154</v>
      </c>
      <c r="H2708" s="31" t="s">
        <v>1261</v>
      </c>
      <c r="I2708" s="31" t="s">
        <v>9017</v>
      </c>
      <c r="J2708" s="31" t="s">
        <v>9079</v>
      </c>
      <c r="K2708" s="31"/>
      <c r="N2708" s="31" t="s">
        <v>9032</v>
      </c>
      <c r="O2708" s="31" t="s">
        <v>871</v>
      </c>
      <c r="Q2708" s="31" t="s">
        <v>842</v>
      </c>
      <c r="R2708" s="31" t="s">
        <v>858</v>
      </c>
      <c r="S2708" s="31" t="s">
        <v>844</v>
      </c>
    </row>
    <row r="2709" spans="1:19" x14ac:dyDescent="0.25">
      <c r="A2709" s="31" t="s">
        <v>9080</v>
      </c>
      <c r="B2709" s="31" t="s">
        <v>9072</v>
      </c>
      <c r="C2709" s="31">
        <v>22005456</v>
      </c>
      <c r="D2709" s="31">
        <v>19805</v>
      </c>
      <c r="E2709" s="31" t="s">
        <v>833</v>
      </c>
      <c r="F2709" s="31" t="s">
        <v>834</v>
      </c>
      <c r="G2709" s="31" t="s">
        <v>3154</v>
      </c>
      <c r="H2709" s="31" t="s">
        <v>1261</v>
      </c>
      <c r="I2709" s="31" t="s">
        <v>9017</v>
      </c>
      <c r="J2709" s="31" t="s">
        <v>9081</v>
      </c>
      <c r="K2709" s="31"/>
      <c r="N2709" s="31" t="s">
        <v>9032</v>
      </c>
      <c r="O2709" s="31" t="s">
        <v>857</v>
      </c>
      <c r="Q2709" s="31" t="s">
        <v>842</v>
      </c>
      <c r="R2709" s="31" t="s">
        <v>858</v>
      </c>
      <c r="S2709" s="31" t="s">
        <v>844</v>
      </c>
    </row>
    <row r="2710" spans="1:19" x14ac:dyDescent="0.25">
      <c r="A2710" s="31" t="s">
        <v>9082</v>
      </c>
      <c r="B2710" s="31" t="s">
        <v>9072</v>
      </c>
      <c r="C2710" s="31">
        <v>22005807</v>
      </c>
      <c r="D2710" s="31">
        <v>19807</v>
      </c>
      <c r="E2710" s="31" t="s">
        <v>833</v>
      </c>
      <c r="F2710" s="31" t="s">
        <v>834</v>
      </c>
      <c r="G2710" s="31" t="s">
        <v>3154</v>
      </c>
      <c r="H2710" s="31" t="s">
        <v>1261</v>
      </c>
      <c r="I2710" s="31" t="s">
        <v>9017</v>
      </c>
      <c r="J2710" s="31" t="s">
        <v>9083</v>
      </c>
      <c r="K2710" s="31"/>
      <c r="N2710" s="31" t="s">
        <v>9084</v>
      </c>
      <c r="O2710" s="31" t="s">
        <v>857</v>
      </c>
      <c r="Q2710" s="31" t="s">
        <v>842</v>
      </c>
      <c r="R2710" s="31" t="s">
        <v>858</v>
      </c>
      <c r="S2710" s="31" t="s">
        <v>844</v>
      </c>
    </row>
    <row r="2711" spans="1:19" x14ac:dyDescent="0.25">
      <c r="A2711" s="31" t="s">
        <v>9085</v>
      </c>
      <c r="B2711" s="31" t="s">
        <v>9086</v>
      </c>
      <c r="C2711" s="31">
        <v>22006450</v>
      </c>
      <c r="D2711" s="31">
        <v>41527</v>
      </c>
      <c r="E2711" s="31" t="s">
        <v>833</v>
      </c>
      <c r="F2711" s="31" t="s">
        <v>834</v>
      </c>
      <c r="G2711" s="31" t="s">
        <v>3154</v>
      </c>
      <c r="H2711" s="31" t="s">
        <v>1261</v>
      </c>
      <c r="I2711" s="31" t="s">
        <v>9017</v>
      </c>
      <c r="J2711" s="31" t="s">
        <v>3312</v>
      </c>
      <c r="K2711" s="31"/>
      <c r="N2711" s="31" t="s">
        <v>9087</v>
      </c>
      <c r="O2711" s="31" t="s">
        <v>857</v>
      </c>
      <c r="Q2711" s="31" t="s">
        <v>842</v>
      </c>
      <c r="R2711" s="31" t="s">
        <v>858</v>
      </c>
      <c r="S2711" s="31" t="s">
        <v>844</v>
      </c>
    </row>
    <row r="2712" spans="1:19" x14ac:dyDescent="0.25">
      <c r="A2712" s="31" t="s">
        <v>9088</v>
      </c>
      <c r="B2712" s="31" t="s">
        <v>3156</v>
      </c>
      <c r="C2712" s="31">
        <v>22009702</v>
      </c>
      <c r="D2712" s="31">
        <v>136204</v>
      </c>
      <c r="E2712" s="31" t="s">
        <v>833</v>
      </c>
      <c r="F2712" s="31" t="s">
        <v>834</v>
      </c>
      <c r="G2712" s="31" t="s">
        <v>3154</v>
      </c>
      <c r="H2712" s="31" t="s">
        <v>1261</v>
      </c>
      <c r="I2712" s="31" t="s">
        <v>3155</v>
      </c>
      <c r="J2712" s="31" t="s">
        <v>9089</v>
      </c>
      <c r="K2712" s="31"/>
      <c r="N2712" s="31" t="s">
        <v>9090</v>
      </c>
      <c r="O2712" s="31" t="s">
        <v>857</v>
      </c>
      <c r="Q2712" s="31" t="s">
        <v>842</v>
      </c>
      <c r="R2712" s="31" t="s">
        <v>1454</v>
      </c>
      <c r="S2712" s="31" t="s">
        <v>844</v>
      </c>
    </row>
    <row r="2713" spans="1:19" x14ac:dyDescent="0.25">
      <c r="A2713" s="31" t="s">
        <v>9091</v>
      </c>
      <c r="B2713" s="31" t="s">
        <v>9093</v>
      </c>
      <c r="C2713" s="31">
        <v>22010682</v>
      </c>
      <c r="D2713" s="31">
        <v>14993</v>
      </c>
      <c r="E2713" s="31" t="s">
        <v>833</v>
      </c>
      <c r="F2713" s="31" t="s">
        <v>834</v>
      </c>
      <c r="G2713" s="31" t="s">
        <v>3154</v>
      </c>
      <c r="H2713" s="31" t="s">
        <v>1261</v>
      </c>
      <c r="I2713" s="31" t="s">
        <v>9092</v>
      </c>
      <c r="J2713" s="31" t="s">
        <v>9094</v>
      </c>
      <c r="K2713" s="31"/>
      <c r="N2713" s="31" t="s">
        <v>9095</v>
      </c>
      <c r="O2713" s="31" t="s">
        <v>857</v>
      </c>
      <c r="Q2713" s="31" t="s">
        <v>842</v>
      </c>
      <c r="R2713" s="31" t="s">
        <v>858</v>
      </c>
      <c r="S2713" s="31" t="s">
        <v>844</v>
      </c>
    </row>
    <row r="2714" spans="1:19" x14ac:dyDescent="0.25">
      <c r="A2714" s="31" t="s">
        <v>9096</v>
      </c>
      <c r="B2714" s="31" t="s">
        <v>9097</v>
      </c>
      <c r="C2714" s="31">
        <v>22010818</v>
      </c>
      <c r="D2714" s="31">
        <v>19714</v>
      </c>
      <c r="E2714" s="31" t="s">
        <v>833</v>
      </c>
      <c r="F2714" s="31" t="s">
        <v>834</v>
      </c>
      <c r="G2714" s="31" t="s">
        <v>3154</v>
      </c>
      <c r="H2714" s="31" t="s">
        <v>1261</v>
      </c>
      <c r="I2714" s="31" t="s">
        <v>9017</v>
      </c>
      <c r="J2714" s="31" t="s">
        <v>9098</v>
      </c>
      <c r="K2714" s="31"/>
      <c r="N2714" s="31" t="s">
        <v>4719</v>
      </c>
      <c r="O2714" s="31" t="s">
        <v>857</v>
      </c>
      <c r="Q2714" s="31" t="s">
        <v>842</v>
      </c>
      <c r="R2714" s="31" t="s">
        <v>858</v>
      </c>
      <c r="S2714" s="31" t="s">
        <v>844</v>
      </c>
    </row>
    <row r="2715" spans="1:19" x14ac:dyDescent="0.25">
      <c r="A2715" s="31" t="s">
        <v>9099</v>
      </c>
      <c r="B2715" s="31" t="s">
        <v>9093</v>
      </c>
      <c r="C2715" s="31">
        <v>22011208</v>
      </c>
      <c r="D2715" s="31">
        <v>14995</v>
      </c>
      <c r="E2715" s="31" t="s">
        <v>833</v>
      </c>
      <c r="F2715" s="31" t="s">
        <v>834</v>
      </c>
      <c r="G2715" s="31" t="s">
        <v>3154</v>
      </c>
      <c r="H2715" s="31" t="s">
        <v>1261</v>
      </c>
      <c r="I2715" s="31" t="s">
        <v>9092</v>
      </c>
      <c r="J2715" s="31" t="s">
        <v>9100</v>
      </c>
      <c r="K2715" s="31"/>
      <c r="N2715" s="31" t="s">
        <v>9101</v>
      </c>
      <c r="O2715" s="31" t="s">
        <v>857</v>
      </c>
      <c r="Q2715" s="31" t="s">
        <v>842</v>
      </c>
      <c r="R2715" s="31" t="s">
        <v>858</v>
      </c>
      <c r="S2715" s="31" t="s">
        <v>844</v>
      </c>
    </row>
    <row r="2716" spans="1:19" x14ac:dyDescent="0.25">
      <c r="A2716" s="31" t="s">
        <v>9102</v>
      </c>
      <c r="B2716" s="31" t="s">
        <v>9103</v>
      </c>
      <c r="C2716" s="31">
        <v>22011768</v>
      </c>
      <c r="D2716" s="31">
        <v>136220</v>
      </c>
      <c r="E2716" s="31" t="s">
        <v>833</v>
      </c>
      <c r="F2716" s="31" t="s">
        <v>834</v>
      </c>
      <c r="G2716" s="31" t="s">
        <v>3154</v>
      </c>
      <c r="H2716" s="31" t="s">
        <v>1261</v>
      </c>
      <c r="I2716" s="31" t="s">
        <v>3155</v>
      </c>
      <c r="J2716" s="31" t="s">
        <v>9104</v>
      </c>
      <c r="K2716" s="31"/>
      <c r="N2716" s="31" t="s">
        <v>9105</v>
      </c>
    </row>
    <row r="2717" spans="1:19" x14ac:dyDescent="0.25">
      <c r="A2717" s="31" t="s">
        <v>9106</v>
      </c>
      <c r="B2717" s="31" t="s">
        <v>9108</v>
      </c>
      <c r="C2717" s="31">
        <v>22019554</v>
      </c>
      <c r="D2717" s="31">
        <v>14830</v>
      </c>
      <c r="E2717" s="31" t="s">
        <v>833</v>
      </c>
      <c r="F2717" s="31" t="s">
        <v>834</v>
      </c>
      <c r="G2717" s="31" t="s">
        <v>3154</v>
      </c>
      <c r="H2717" s="31" t="s">
        <v>1261</v>
      </c>
      <c r="I2717" s="31" t="s">
        <v>9107</v>
      </c>
      <c r="J2717" s="31" t="s">
        <v>9109</v>
      </c>
      <c r="K2717" s="31"/>
      <c r="N2717" s="31" t="s">
        <v>1280</v>
      </c>
      <c r="O2717" s="31" t="s">
        <v>857</v>
      </c>
      <c r="Q2717" s="31" t="s">
        <v>842</v>
      </c>
      <c r="R2717" s="31" t="s">
        <v>858</v>
      </c>
      <c r="S2717" s="31" t="s">
        <v>844</v>
      </c>
    </row>
    <row r="2718" spans="1:19" x14ac:dyDescent="0.25">
      <c r="A2718" s="31" t="s">
        <v>9110</v>
      </c>
      <c r="B2718" s="31" t="s">
        <v>9103</v>
      </c>
      <c r="C2718" s="31">
        <v>22019853</v>
      </c>
      <c r="D2718" s="31">
        <v>88151760</v>
      </c>
      <c r="E2718" s="31" t="s">
        <v>833</v>
      </c>
      <c r="F2718" s="31" t="s">
        <v>834</v>
      </c>
      <c r="G2718" s="31" t="s">
        <v>3154</v>
      </c>
      <c r="H2718" s="31" t="s">
        <v>1261</v>
      </c>
      <c r="I2718" s="31" t="s">
        <v>3155</v>
      </c>
      <c r="J2718" s="31" t="s">
        <v>9111</v>
      </c>
      <c r="K2718" s="31"/>
      <c r="N2718" s="31" t="s">
        <v>9112</v>
      </c>
      <c r="O2718" s="31" t="s">
        <v>857</v>
      </c>
      <c r="Q2718" s="31" t="s">
        <v>842</v>
      </c>
      <c r="R2718" s="31" t="s">
        <v>858</v>
      </c>
      <c r="S2718" s="31" t="s">
        <v>844</v>
      </c>
    </row>
    <row r="2719" spans="1:19" x14ac:dyDescent="0.25">
      <c r="A2719" s="31" t="s">
        <v>9113</v>
      </c>
      <c r="B2719" s="31" t="s">
        <v>9108</v>
      </c>
      <c r="C2719" s="31">
        <v>22019978</v>
      </c>
      <c r="D2719" s="31">
        <v>14829</v>
      </c>
      <c r="E2719" s="31" t="s">
        <v>833</v>
      </c>
      <c r="F2719" s="31" t="s">
        <v>834</v>
      </c>
      <c r="G2719" s="31" t="s">
        <v>3154</v>
      </c>
      <c r="H2719" s="31" t="s">
        <v>1261</v>
      </c>
      <c r="I2719" s="31" t="s">
        <v>9107</v>
      </c>
      <c r="J2719" s="31" t="s">
        <v>9114</v>
      </c>
      <c r="K2719" s="31"/>
      <c r="N2719" s="31" t="s">
        <v>9115</v>
      </c>
      <c r="O2719" s="31" t="s">
        <v>857</v>
      </c>
      <c r="Q2719" s="31" t="s">
        <v>842</v>
      </c>
      <c r="R2719" s="31" t="s">
        <v>1454</v>
      </c>
      <c r="S2719" s="31" t="s">
        <v>844</v>
      </c>
    </row>
    <row r="2720" spans="1:19" x14ac:dyDescent="0.25">
      <c r="A2720" s="31" t="s">
        <v>9116</v>
      </c>
      <c r="B2720" s="31" t="s">
        <v>9117</v>
      </c>
      <c r="C2720" s="31">
        <v>22021092</v>
      </c>
      <c r="D2720" s="31">
        <v>136321</v>
      </c>
      <c r="E2720" s="31" t="s">
        <v>833</v>
      </c>
      <c r="F2720" s="31" t="s">
        <v>834</v>
      </c>
      <c r="G2720" s="31" t="s">
        <v>3154</v>
      </c>
      <c r="H2720" s="31" t="s">
        <v>1261</v>
      </c>
      <c r="I2720" s="31" t="s">
        <v>8975</v>
      </c>
      <c r="J2720" s="31" t="s">
        <v>9118</v>
      </c>
      <c r="K2720" s="31"/>
      <c r="N2720" s="31" t="s">
        <v>9119</v>
      </c>
    </row>
    <row r="2721" spans="1:19" x14ac:dyDescent="0.25">
      <c r="A2721" s="31" t="s">
        <v>9120</v>
      </c>
      <c r="B2721" s="31" t="s">
        <v>9121</v>
      </c>
      <c r="C2721" s="31">
        <v>22022820</v>
      </c>
      <c r="D2721" s="31">
        <v>6206</v>
      </c>
      <c r="E2721" s="31" t="s">
        <v>833</v>
      </c>
      <c r="F2721" s="31" t="s">
        <v>834</v>
      </c>
      <c r="G2721" s="31" t="s">
        <v>3154</v>
      </c>
      <c r="H2721" s="31" t="s">
        <v>1261</v>
      </c>
      <c r="I2721" s="31" t="s">
        <v>9017</v>
      </c>
      <c r="J2721" s="31" t="s">
        <v>9122</v>
      </c>
      <c r="K2721" s="31"/>
      <c r="N2721" s="31" t="s">
        <v>9123</v>
      </c>
      <c r="O2721" s="31" t="s">
        <v>857</v>
      </c>
      <c r="Q2721" s="31" t="s">
        <v>842</v>
      </c>
      <c r="R2721" s="31" t="s">
        <v>858</v>
      </c>
      <c r="S2721" s="31" t="s">
        <v>844</v>
      </c>
    </row>
    <row r="2722" spans="1:19" x14ac:dyDescent="0.25">
      <c r="A2722" s="31" t="s">
        <v>9124</v>
      </c>
      <c r="B2722" s="31" t="s">
        <v>9125</v>
      </c>
      <c r="C2722" s="31">
        <v>22025883</v>
      </c>
      <c r="D2722" s="31">
        <v>12615</v>
      </c>
      <c r="E2722" s="31" t="s">
        <v>833</v>
      </c>
      <c r="F2722" s="31" t="s">
        <v>834</v>
      </c>
      <c r="G2722" s="31" t="s">
        <v>3154</v>
      </c>
      <c r="H2722" s="31" t="s">
        <v>1261</v>
      </c>
      <c r="I2722" s="31" t="s">
        <v>8975</v>
      </c>
      <c r="J2722" s="31" t="s">
        <v>9126</v>
      </c>
      <c r="K2722" s="31"/>
      <c r="N2722" s="31" t="s">
        <v>9127</v>
      </c>
      <c r="O2722" s="31" t="s">
        <v>857</v>
      </c>
      <c r="Q2722" s="31" t="s">
        <v>842</v>
      </c>
      <c r="R2722" s="31" t="s">
        <v>858</v>
      </c>
      <c r="S2722" s="31" t="s">
        <v>844</v>
      </c>
    </row>
    <row r="2723" spans="1:19" x14ac:dyDescent="0.25">
      <c r="A2723" s="31" t="s">
        <v>9128</v>
      </c>
      <c r="B2723" s="31" t="s">
        <v>9129</v>
      </c>
      <c r="C2723" s="31">
        <v>22026206</v>
      </c>
      <c r="D2723" s="31">
        <v>8246</v>
      </c>
      <c r="E2723" s="31" t="s">
        <v>833</v>
      </c>
      <c r="F2723" s="31" t="s">
        <v>834</v>
      </c>
      <c r="G2723" s="31" t="s">
        <v>3154</v>
      </c>
      <c r="H2723" s="31" t="s">
        <v>1261</v>
      </c>
      <c r="I2723" s="31" t="s">
        <v>9092</v>
      </c>
      <c r="J2723" s="31" t="s">
        <v>2486</v>
      </c>
      <c r="K2723" s="31"/>
      <c r="N2723" s="31" t="s">
        <v>1265</v>
      </c>
      <c r="O2723" s="31" t="s">
        <v>871</v>
      </c>
      <c r="Q2723" s="31" t="s">
        <v>842</v>
      </c>
      <c r="R2723" s="31" t="s">
        <v>843</v>
      </c>
      <c r="S2723" s="31" t="s">
        <v>844</v>
      </c>
    </row>
    <row r="2724" spans="1:19" x14ac:dyDescent="0.25">
      <c r="A2724" s="31" t="s">
        <v>9130</v>
      </c>
      <c r="B2724" s="31" t="s">
        <v>9129</v>
      </c>
      <c r="C2724" s="31">
        <v>22026314</v>
      </c>
      <c r="D2724" s="31">
        <v>8245</v>
      </c>
      <c r="E2724" s="31" t="s">
        <v>833</v>
      </c>
      <c r="F2724" s="31" t="s">
        <v>834</v>
      </c>
      <c r="G2724" s="31" t="s">
        <v>3154</v>
      </c>
      <c r="H2724" s="31" t="s">
        <v>1261</v>
      </c>
      <c r="I2724" s="31" t="s">
        <v>9092</v>
      </c>
      <c r="J2724" s="31" t="s">
        <v>9131</v>
      </c>
      <c r="K2724" s="31"/>
      <c r="N2724" s="31" t="s">
        <v>9132</v>
      </c>
      <c r="O2724" s="31" t="s">
        <v>857</v>
      </c>
      <c r="Q2724" s="31" t="s">
        <v>842</v>
      </c>
      <c r="R2724" s="31" t="s">
        <v>858</v>
      </c>
      <c r="S2724" s="31" t="s">
        <v>844</v>
      </c>
    </row>
    <row r="2725" spans="1:19" x14ac:dyDescent="0.25">
      <c r="A2725" s="31" t="s">
        <v>9133</v>
      </c>
      <c r="B2725" s="31" t="s">
        <v>9129</v>
      </c>
      <c r="C2725" s="31">
        <v>22026467</v>
      </c>
      <c r="D2725" s="31">
        <v>87994083</v>
      </c>
      <c r="E2725" s="31" t="s">
        <v>833</v>
      </c>
      <c r="F2725" s="31" t="s">
        <v>834</v>
      </c>
      <c r="G2725" s="31" t="s">
        <v>3154</v>
      </c>
      <c r="H2725" s="31" t="s">
        <v>1261</v>
      </c>
      <c r="I2725" s="31" t="s">
        <v>9092</v>
      </c>
      <c r="J2725" s="31" t="s">
        <v>9134</v>
      </c>
      <c r="K2725" s="31"/>
      <c r="N2725" s="31" t="s">
        <v>9087</v>
      </c>
      <c r="O2725" s="31" t="s">
        <v>857</v>
      </c>
      <c r="Q2725" s="31" t="s">
        <v>842</v>
      </c>
      <c r="R2725" s="31" t="s">
        <v>858</v>
      </c>
      <c r="S2725" s="31" t="s">
        <v>844</v>
      </c>
    </row>
    <row r="2726" spans="1:19" x14ac:dyDescent="0.25">
      <c r="A2726" s="31" t="s">
        <v>9135</v>
      </c>
      <c r="B2726" s="31" t="s">
        <v>9129</v>
      </c>
      <c r="C2726" s="31">
        <v>22026659</v>
      </c>
      <c r="D2726" s="31">
        <v>8243</v>
      </c>
      <c r="E2726" s="31" t="s">
        <v>833</v>
      </c>
      <c r="F2726" s="31" t="s">
        <v>834</v>
      </c>
      <c r="G2726" s="31" t="s">
        <v>3154</v>
      </c>
      <c r="H2726" s="31" t="s">
        <v>1261</v>
      </c>
      <c r="I2726" s="31" t="s">
        <v>9092</v>
      </c>
      <c r="J2726" s="31" t="s">
        <v>9136</v>
      </c>
      <c r="K2726" s="31"/>
      <c r="N2726" s="31" t="s">
        <v>8499</v>
      </c>
      <c r="O2726" s="31" t="s">
        <v>857</v>
      </c>
      <c r="Q2726" s="31" t="s">
        <v>842</v>
      </c>
      <c r="R2726" s="31" t="s">
        <v>858</v>
      </c>
      <c r="S2726" s="31" t="s">
        <v>844</v>
      </c>
    </row>
    <row r="2727" spans="1:19" x14ac:dyDescent="0.25">
      <c r="A2727" s="31" t="s">
        <v>9137</v>
      </c>
      <c r="B2727" s="31" t="s">
        <v>9129</v>
      </c>
      <c r="C2727" s="31">
        <v>22026755</v>
      </c>
      <c r="D2727" s="31">
        <v>87993837</v>
      </c>
      <c r="E2727" s="31" t="s">
        <v>833</v>
      </c>
      <c r="F2727" s="31" t="s">
        <v>834</v>
      </c>
      <c r="G2727" s="31" t="s">
        <v>3154</v>
      </c>
      <c r="H2727" s="31" t="s">
        <v>1261</v>
      </c>
      <c r="I2727" s="31" t="s">
        <v>9092</v>
      </c>
      <c r="J2727" s="31" t="s">
        <v>873</v>
      </c>
      <c r="K2727" s="31"/>
      <c r="N2727" s="31" t="s">
        <v>9138</v>
      </c>
      <c r="O2727" s="31" t="s">
        <v>857</v>
      </c>
      <c r="Q2727" s="31" t="s">
        <v>842</v>
      </c>
      <c r="R2727" s="31" t="s">
        <v>858</v>
      </c>
      <c r="S2727" s="31" t="s">
        <v>844</v>
      </c>
    </row>
    <row r="2728" spans="1:19" x14ac:dyDescent="0.25">
      <c r="A2728" s="31" t="s">
        <v>9139</v>
      </c>
      <c r="B2728" s="31" t="s">
        <v>9140</v>
      </c>
      <c r="C2728" s="31">
        <v>22027237</v>
      </c>
      <c r="D2728" s="31">
        <v>20033</v>
      </c>
      <c r="E2728" s="31" t="s">
        <v>833</v>
      </c>
      <c r="F2728" s="31" t="s">
        <v>834</v>
      </c>
      <c r="G2728" s="31" t="s">
        <v>3154</v>
      </c>
      <c r="H2728" s="31" t="s">
        <v>1261</v>
      </c>
      <c r="I2728" s="31" t="s">
        <v>8975</v>
      </c>
      <c r="J2728" s="31" t="s">
        <v>9141</v>
      </c>
      <c r="K2728" s="31"/>
      <c r="N2728" s="31" t="s">
        <v>9142</v>
      </c>
      <c r="O2728" s="31" t="s">
        <v>871</v>
      </c>
      <c r="Q2728" s="31" t="s">
        <v>842</v>
      </c>
      <c r="R2728" s="31" t="s">
        <v>843</v>
      </c>
      <c r="S2728" s="31" t="s">
        <v>844</v>
      </c>
    </row>
    <row r="2729" spans="1:19" x14ac:dyDescent="0.25">
      <c r="A2729" s="31" t="s">
        <v>9143</v>
      </c>
      <c r="B2729" s="31" t="s">
        <v>9144</v>
      </c>
      <c r="C2729" s="31">
        <v>22035534</v>
      </c>
      <c r="D2729" s="31">
        <v>136790</v>
      </c>
      <c r="E2729" s="31" t="s">
        <v>833</v>
      </c>
      <c r="F2729" s="31" t="s">
        <v>834</v>
      </c>
      <c r="G2729" s="31" t="s">
        <v>3154</v>
      </c>
      <c r="H2729" s="31" t="s">
        <v>1261</v>
      </c>
      <c r="I2729" s="31" t="s">
        <v>9017</v>
      </c>
      <c r="J2729" s="31" t="s">
        <v>1629</v>
      </c>
      <c r="K2729" s="31"/>
      <c r="N2729" s="31" t="s">
        <v>9145</v>
      </c>
      <c r="O2729" s="31" t="s">
        <v>871</v>
      </c>
      <c r="Q2729" s="31" t="s">
        <v>842</v>
      </c>
      <c r="R2729" s="31" t="s">
        <v>858</v>
      </c>
      <c r="S2729" s="31" t="s">
        <v>844</v>
      </c>
    </row>
    <row r="2730" spans="1:19" x14ac:dyDescent="0.25">
      <c r="A2730" s="31" t="s">
        <v>9146</v>
      </c>
      <c r="B2730" s="31" t="s">
        <v>9147</v>
      </c>
      <c r="C2730" s="31">
        <v>22035986</v>
      </c>
      <c r="D2730" s="31">
        <v>18341</v>
      </c>
      <c r="E2730" s="31" t="s">
        <v>833</v>
      </c>
      <c r="F2730" s="31" t="s">
        <v>834</v>
      </c>
      <c r="G2730" s="31" t="s">
        <v>3154</v>
      </c>
      <c r="H2730" s="31" t="s">
        <v>1261</v>
      </c>
      <c r="I2730" s="31" t="s">
        <v>9092</v>
      </c>
      <c r="J2730" s="31" t="s">
        <v>8640</v>
      </c>
      <c r="K2730" s="31"/>
      <c r="N2730" s="31" t="s">
        <v>5280</v>
      </c>
      <c r="O2730" s="31" t="s">
        <v>857</v>
      </c>
      <c r="Q2730" s="31" t="s">
        <v>842</v>
      </c>
      <c r="R2730" s="31" t="s">
        <v>858</v>
      </c>
      <c r="S2730" s="31" t="s">
        <v>844</v>
      </c>
    </row>
    <row r="2731" spans="1:19" x14ac:dyDescent="0.25">
      <c r="A2731" s="31" t="s">
        <v>9148</v>
      </c>
      <c r="B2731" s="31" t="s">
        <v>9147</v>
      </c>
      <c r="C2731" s="31">
        <v>22036112</v>
      </c>
      <c r="D2731" s="31">
        <v>88087651</v>
      </c>
      <c r="E2731" s="31" t="s">
        <v>833</v>
      </c>
      <c r="F2731" s="31" t="s">
        <v>834</v>
      </c>
      <c r="G2731" s="31" t="s">
        <v>3154</v>
      </c>
      <c r="H2731" s="31" t="s">
        <v>1261</v>
      </c>
      <c r="I2731" s="31" t="s">
        <v>9092</v>
      </c>
      <c r="J2731" s="31" t="s">
        <v>6322</v>
      </c>
      <c r="K2731" s="31"/>
      <c r="N2731" s="31" t="s">
        <v>9149</v>
      </c>
      <c r="O2731" s="31" t="s">
        <v>857</v>
      </c>
      <c r="Q2731" s="31" t="s">
        <v>842</v>
      </c>
      <c r="R2731" s="31" t="s">
        <v>858</v>
      </c>
      <c r="S2731" s="31" t="s">
        <v>844</v>
      </c>
    </row>
    <row r="2732" spans="1:19" x14ac:dyDescent="0.25">
      <c r="A2732" s="31" t="s">
        <v>9150</v>
      </c>
      <c r="B2732" s="31" t="s">
        <v>9151</v>
      </c>
      <c r="C2732" s="31">
        <v>22037141</v>
      </c>
      <c r="D2732" s="31">
        <v>4664</v>
      </c>
      <c r="E2732" s="31" t="s">
        <v>833</v>
      </c>
      <c r="F2732" s="31" t="s">
        <v>834</v>
      </c>
      <c r="G2732" s="31" t="s">
        <v>3154</v>
      </c>
      <c r="H2732" s="31" t="s">
        <v>1261</v>
      </c>
      <c r="I2732" s="31" t="s">
        <v>8975</v>
      </c>
      <c r="J2732" s="31" t="s">
        <v>9152</v>
      </c>
      <c r="K2732" s="31"/>
      <c r="N2732" s="31" t="s">
        <v>9153</v>
      </c>
      <c r="O2732" s="31" t="s">
        <v>857</v>
      </c>
      <c r="Q2732" s="31" t="s">
        <v>842</v>
      </c>
      <c r="R2732" s="31" t="s">
        <v>858</v>
      </c>
      <c r="S2732" s="31" t="s">
        <v>844</v>
      </c>
    </row>
    <row r="2733" spans="1:19" x14ac:dyDescent="0.25">
      <c r="A2733" s="31" t="s">
        <v>9154</v>
      </c>
      <c r="B2733" s="31" t="s">
        <v>9151</v>
      </c>
      <c r="C2733" s="31">
        <v>22037580</v>
      </c>
      <c r="D2733" s="31">
        <v>4667</v>
      </c>
      <c r="E2733" s="31" t="s">
        <v>833</v>
      </c>
      <c r="F2733" s="31" t="s">
        <v>834</v>
      </c>
      <c r="G2733" s="31" t="s">
        <v>3154</v>
      </c>
      <c r="H2733" s="31" t="s">
        <v>1261</v>
      </c>
      <c r="I2733" s="31" t="s">
        <v>8975</v>
      </c>
      <c r="J2733" s="31" t="s">
        <v>9155</v>
      </c>
      <c r="K2733" s="31"/>
      <c r="N2733" s="31" t="s">
        <v>9156</v>
      </c>
      <c r="O2733" s="31" t="s">
        <v>857</v>
      </c>
      <c r="Q2733" s="31" t="s">
        <v>842</v>
      </c>
      <c r="R2733" s="31" t="s">
        <v>858</v>
      </c>
      <c r="S2733" s="31" t="s">
        <v>844</v>
      </c>
    </row>
    <row r="2734" spans="1:19" x14ac:dyDescent="0.25">
      <c r="A2734" s="31" t="s">
        <v>9157</v>
      </c>
      <c r="B2734" s="31" t="s">
        <v>9151</v>
      </c>
      <c r="C2734" s="31">
        <v>22037709</v>
      </c>
      <c r="D2734" s="31">
        <v>4668</v>
      </c>
      <c r="E2734" s="31" t="s">
        <v>833</v>
      </c>
      <c r="F2734" s="31" t="s">
        <v>834</v>
      </c>
      <c r="G2734" s="31" t="s">
        <v>3154</v>
      </c>
      <c r="H2734" s="31" t="s">
        <v>1261</v>
      </c>
      <c r="I2734" s="31" t="s">
        <v>8975</v>
      </c>
      <c r="J2734" s="31" t="s">
        <v>9158</v>
      </c>
      <c r="K2734" s="31"/>
      <c r="N2734" s="31" t="s">
        <v>9159</v>
      </c>
      <c r="O2734" s="31" t="s">
        <v>857</v>
      </c>
      <c r="Q2734" s="31" t="s">
        <v>842</v>
      </c>
      <c r="R2734" s="31" t="s">
        <v>1454</v>
      </c>
      <c r="S2734" s="31" t="s">
        <v>844</v>
      </c>
    </row>
    <row r="2735" spans="1:19" x14ac:dyDescent="0.25">
      <c r="A2735" s="31" t="s">
        <v>9160</v>
      </c>
      <c r="B2735" s="31" t="s">
        <v>9161</v>
      </c>
      <c r="C2735" s="31">
        <v>22038149</v>
      </c>
      <c r="D2735" s="31">
        <v>12264</v>
      </c>
      <c r="E2735" s="31" t="s">
        <v>833</v>
      </c>
      <c r="F2735" s="31" t="s">
        <v>834</v>
      </c>
      <c r="G2735" s="31" t="s">
        <v>3154</v>
      </c>
      <c r="H2735" s="31" t="s">
        <v>1261</v>
      </c>
      <c r="I2735" s="31" t="s">
        <v>8975</v>
      </c>
      <c r="J2735" s="31" t="s">
        <v>9162</v>
      </c>
      <c r="K2735" s="31"/>
      <c r="N2735" s="31" t="s">
        <v>9163</v>
      </c>
    </row>
    <row r="2736" spans="1:19" x14ac:dyDescent="0.25">
      <c r="A2736" s="31" t="s">
        <v>9164</v>
      </c>
      <c r="B2736" s="31" t="s">
        <v>9161</v>
      </c>
      <c r="C2736" s="31">
        <v>22038287</v>
      </c>
      <c r="D2736" s="31">
        <v>12263</v>
      </c>
      <c r="E2736" s="31" t="s">
        <v>833</v>
      </c>
      <c r="F2736" s="31" t="s">
        <v>834</v>
      </c>
      <c r="G2736" s="31" t="s">
        <v>3154</v>
      </c>
      <c r="H2736" s="31" t="s">
        <v>1261</v>
      </c>
      <c r="I2736" s="31" t="s">
        <v>8975</v>
      </c>
      <c r="J2736" s="31" t="s">
        <v>935</v>
      </c>
      <c r="K2736" s="31"/>
      <c r="N2736" s="31" t="s">
        <v>9165</v>
      </c>
    </row>
    <row r="2737" spans="1:19" x14ac:dyDescent="0.25">
      <c r="A2737" s="31" t="s">
        <v>9166</v>
      </c>
      <c r="B2737" s="31" t="s">
        <v>9161</v>
      </c>
      <c r="C2737" s="31">
        <v>22038521</v>
      </c>
      <c r="D2737" s="31">
        <v>12267</v>
      </c>
      <c r="E2737" s="31" t="s">
        <v>833</v>
      </c>
      <c r="F2737" s="31" t="s">
        <v>834</v>
      </c>
      <c r="G2737" s="31" t="s">
        <v>3154</v>
      </c>
      <c r="H2737" s="31" t="s">
        <v>1261</v>
      </c>
      <c r="I2737" s="31" t="s">
        <v>8975</v>
      </c>
      <c r="J2737" s="31" t="s">
        <v>9167</v>
      </c>
      <c r="K2737" s="31"/>
      <c r="N2737" s="31" t="s">
        <v>9112</v>
      </c>
      <c r="O2737" s="31" t="s">
        <v>841</v>
      </c>
      <c r="Q2737" s="31" t="s">
        <v>842</v>
      </c>
      <c r="R2737" s="31" t="s">
        <v>858</v>
      </c>
      <c r="S2737" s="31" t="s">
        <v>844</v>
      </c>
    </row>
    <row r="2738" spans="1:19" x14ac:dyDescent="0.25">
      <c r="A2738" s="31" t="s">
        <v>9168</v>
      </c>
      <c r="B2738" s="31" t="s">
        <v>9169</v>
      </c>
      <c r="C2738" s="31">
        <v>22039503</v>
      </c>
      <c r="D2738" s="31">
        <v>12270</v>
      </c>
      <c r="E2738" s="31" t="s">
        <v>833</v>
      </c>
      <c r="F2738" s="31" t="s">
        <v>834</v>
      </c>
      <c r="G2738" s="31" t="s">
        <v>3154</v>
      </c>
      <c r="H2738" s="31" t="s">
        <v>1261</v>
      </c>
      <c r="I2738" s="31" t="s">
        <v>8975</v>
      </c>
      <c r="J2738" s="31" t="s">
        <v>140</v>
      </c>
      <c r="K2738" s="31"/>
      <c r="N2738" s="31" t="s">
        <v>9170</v>
      </c>
      <c r="O2738" s="31" t="s">
        <v>857</v>
      </c>
      <c r="Q2738" s="31" t="s">
        <v>842</v>
      </c>
      <c r="R2738" s="31" t="s">
        <v>1454</v>
      </c>
      <c r="S2738" s="31" t="s">
        <v>844</v>
      </c>
    </row>
    <row r="2739" spans="1:19" x14ac:dyDescent="0.25">
      <c r="A2739" s="31" t="s">
        <v>9171</v>
      </c>
      <c r="B2739" s="31" t="s">
        <v>9161</v>
      </c>
      <c r="C2739" s="31">
        <v>22039689</v>
      </c>
      <c r="D2739" s="31">
        <v>12269</v>
      </c>
      <c r="E2739" s="31" t="s">
        <v>833</v>
      </c>
      <c r="F2739" s="31" t="s">
        <v>834</v>
      </c>
      <c r="G2739" s="31" t="s">
        <v>3154</v>
      </c>
      <c r="H2739" s="31" t="s">
        <v>1261</v>
      </c>
      <c r="I2739" s="31" t="s">
        <v>8975</v>
      </c>
      <c r="J2739" s="31" t="s">
        <v>9172</v>
      </c>
      <c r="K2739" s="31"/>
      <c r="N2739" s="31" t="s">
        <v>9173</v>
      </c>
      <c r="O2739" s="31" t="s">
        <v>857</v>
      </c>
      <c r="Q2739" s="31" t="s">
        <v>842</v>
      </c>
      <c r="R2739" s="31" t="s">
        <v>858</v>
      </c>
      <c r="S2739" s="31" t="s">
        <v>844</v>
      </c>
    </row>
    <row r="2740" spans="1:19" x14ac:dyDescent="0.25">
      <c r="A2740" s="31" t="s">
        <v>9174</v>
      </c>
      <c r="B2740" s="31" t="s">
        <v>9175</v>
      </c>
      <c r="C2740" s="31">
        <v>22040157</v>
      </c>
      <c r="D2740" s="31">
        <v>6628</v>
      </c>
      <c r="E2740" s="31" t="s">
        <v>833</v>
      </c>
      <c r="F2740" s="31" t="s">
        <v>834</v>
      </c>
      <c r="G2740" s="31" t="s">
        <v>3154</v>
      </c>
      <c r="H2740" s="31" t="s">
        <v>1261</v>
      </c>
      <c r="I2740" s="31" t="s">
        <v>8975</v>
      </c>
      <c r="J2740" s="31" t="s">
        <v>9176</v>
      </c>
      <c r="K2740" s="31"/>
      <c r="N2740" s="31" t="s">
        <v>8490</v>
      </c>
      <c r="O2740" s="31" t="s">
        <v>857</v>
      </c>
      <c r="Q2740" s="31" t="s">
        <v>842</v>
      </c>
      <c r="R2740" s="31" t="s">
        <v>1454</v>
      </c>
      <c r="S2740" s="31" t="s">
        <v>844</v>
      </c>
    </row>
    <row r="2741" spans="1:19" x14ac:dyDescent="0.25">
      <c r="A2741" s="31" t="s">
        <v>9177</v>
      </c>
      <c r="B2741" s="31" t="s">
        <v>9178</v>
      </c>
      <c r="C2741" s="31">
        <v>22041541</v>
      </c>
      <c r="D2741" s="31">
        <v>99783878</v>
      </c>
      <c r="E2741" s="31" t="s">
        <v>833</v>
      </c>
      <c r="F2741" s="31" t="s">
        <v>834</v>
      </c>
      <c r="G2741" s="31" t="s">
        <v>3154</v>
      </c>
      <c r="H2741" s="31" t="s">
        <v>1261</v>
      </c>
      <c r="I2741" s="31" t="s">
        <v>8975</v>
      </c>
      <c r="J2741" s="31" t="s">
        <v>9179</v>
      </c>
      <c r="K2741" s="31"/>
      <c r="N2741" s="31" t="s">
        <v>9180</v>
      </c>
      <c r="O2741" s="31" t="s">
        <v>857</v>
      </c>
      <c r="Q2741" s="31" t="s">
        <v>842</v>
      </c>
      <c r="R2741" s="31" t="s">
        <v>843</v>
      </c>
      <c r="S2741" s="31" t="s">
        <v>844</v>
      </c>
    </row>
    <row r="2742" spans="1:19" x14ac:dyDescent="0.25">
      <c r="A2742" s="31" t="s">
        <v>9181</v>
      </c>
      <c r="B2742" s="31" t="s">
        <v>9178</v>
      </c>
      <c r="C2742" s="31">
        <v>22041651</v>
      </c>
      <c r="D2742" s="31">
        <v>88149202</v>
      </c>
      <c r="E2742" s="31" t="s">
        <v>833</v>
      </c>
      <c r="F2742" s="31" t="s">
        <v>834</v>
      </c>
      <c r="G2742" s="31" t="s">
        <v>3154</v>
      </c>
      <c r="H2742" s="31" t="s">
        <v>1261</v>
      </c>
      <c r="I2742" s="31" t="s">
        <v>8975</v>
      </c>
      <c r="J2742" s="31" t="s">
        <v>9182</v>
      </c>
      <c r="K2742" s="31"/>
      <c r="N2742" s="31" t="s">
        <v>9183</v>
      </c>
      <c r="O2742" s="31" t="s">
        <v>857</v>
      </c>
      <c r="Q2742" s="31" t="s">
        <v>842</v>
      </c>
      <c r="R2742" s="31" t="s">
        <v>858</v>
      </c>
      <c r="S2742" s="31" t="s">
        <v>844</v>
      </c>
    </row>
    <row r="2743" spans="1:19" x14ac:dyDescent="0.25">
      <c r="A2743" s="31" t="s">
        <v>9184</v>
      </c>
      <c r="B2743" s="31" t="s">
        <v>9178</v>
      </c>
      <c r="C2743" s="31">
        <v>22041951</v>
      </c>
      <c r="D2743" s="31">
        <v>21987</v>
      </c>
      <c r="E2743" s="31" t="s">
        <v>833</v>
      </c>
      <c r="F2743" s="31" t="s">
        <v>834</v>
      </c>
      <c r="G2743" s="31" t="s">
        <v>3154</v>
      </c>
      <c r="H2743" s="31" t="s">
        <v>1261</v>
      </c>
      <c r="I2743" s="31" t="s">
        <v>8975</v>
      </c>
      <c r="J2743" s="31" t="s">
        <v>9185</v>
      </c>
      <c r="K2743" s="31"/>
      <c r="N2743" s="31" t="s">
        <v>9105</v>
      </c>
    </row>
    <row r="2744" spans="1:19" x14ac:dyDescent="0.25">
      <c r="A2744" s="31" t="s">
        <v>9186</v>
      </c>
      <c r="B2744" s="31" t="s">
        <v>9187</v>
      </c>
      <c r="C2744" s="31">
        <v>22042243</v>
      </c>
      <c r="D2744" s="31">
        <v>4774</v>
      </c>
      <c r="E2744" s="31" t="s">
        <v>833</v>
      </c>
      <c r="F2744" s="31" t="s">
        <v>834</v>
      </c>
      <c r="G2744" s="31" t="s">
        <v>3154</v>
      </c>
      <c r="H2744" s="31" t="s">
        <v>1261</v>
      </c>
      <c r="I2744" s="31" t="s">
        <v>8975</v>
      </c>
      <c r="J2744" s="31" t="s">
        <v>9188</v>
      </c>
      <c r="K2744" s="31"/>
      <c r="N2744" s="31" t="s">
        <v>9189</v>
      </c>
      <c r="O2744" s="31" t="s">
        <v>857</v>
      </c>
      <c r="Q2744" s="31" t="s">
        <v>842</v>
      </c>
      <c r="R2744" s="31" t="s">
        <v>858</v>
      </c>
      <c r="S2744" s="31" t="s">
        <v>844</v>
      </c>
    </row>
    <row r="2745" spans="1:19" x14ac:dyDescent="0.25">
      <c r="A2745" s="31" t="s">
        <v>9190</v>
      </c>
      <c r="B2745" s="31" t="s">
        <v>9191</v>
      </c>
      <c r="C2745" s="31">
        <v>22042605</v>
      </c>
      <c r="D2745" s="31">
        <v>4811</v>
      </c>
      <c r="E2745" s="31" t="s">
        <v>833</v>
      </c>
      <c r="F2745" s="31" t="s">
        <v>834</v>
      </c>
      <c r="G2745" s="31" t="s">
        <v>3154</v>
      </c>
      <c r="H2745" s="31" t="s">
        <v>1261</v>
      </c>
      <c r="I2745" s="31" t="s">
        <v>8975</v>
      </c>
      <c r="J2745" s="31" t="s">
        <v>3732</v>
      </c>
      <c r="K2745" s="31"/>
      <c r="N2745" s="31" t="s">
        <v>9192</v>
      </c>
      <c r="O2745" s="31" t="s">
        <v>857</v>
      </c>
      <c r="Q2745" s="31" t="s">
        <v>842</v>
      </c>
      <c r="R2745" s="31" t="s">
        <v>1454</v>
      </c>
      <c r="S2745" s="31" t="s">
        <v>844</v>
      </c>
    </row>
    <row r="2746" spans="1:19" x14ac:dyDescent="0.25">
      <c r="A2746" s="31" t="s">
        <v>9193</v>
      </c>
      <c r="B2746" s="31" t="s">
        <v>9194</v>
      </c>
      <c r="C2746" s="31">
        <v>22042903</v>
      </c>
      <c r="D2746" s="31">
        <v>22029</v>
      </c>
      <c r="E2746" s="31" t="s">
        <v>833</v>
      </c>
      <c r="F2746" s="31" t="s">
        <v>834</v>
      </c>
      <c r="G2746" s="31" t="s">
        <v>3154</v>
      </c>
      <c r="H2746" s="31" t="s">
        <v>1261</v>
      </c>
      <c r="I2746" s="31" t="s">
        <v>8975</v>
      </c>
      <c r="J2746" s="31" t="s">
        <v>9195</v>
      </c>
      <c r="K2746" s="31"/>
      <c r="N2746" s="31" t="s">
        <v>5280</v>
      </c>
      <c r="O2746" s="31" t="s">
        <v>857</v>
      </c>
      <c r="Q2746" s="31" t="s">
        <v>842</v>
      </c>
      <c r="R2746" s="31" t="s">
        <v>1454</v>
      </c>
      <c r="S2746" s="31" t="s">
        <v>844</v>
      </c>
    </row>
    <row r="2747" spans="1:19" x14ac:dyDescent="0.25">
      <c r="A2747" s="31" t="s">
        <v>9196</v>
      </c>
      <c r="B2747" s="31" t="s">
        <v>9129</v>
      </c>
      <c r="C2747" s="31">
        <v>22043483</v>
      </c>
      <c r="D2747" s="31">
        <v>136809</v>
      </c>
      <c r="E2747" s="31" t="s">
        <v>833</v>
      </c>
      <c r="F2747" s="31" t="s">
        <v>834</v>
      </c>
      <c r="G2747" s="31" t="s">
        <v>3154</v>
      </c>
      <c r="H2747" s="31" t="s">
        <v>1261</v>
      </c>
      <c r="I2747" s="31" t="s">
        <v>9092</v>
      </c>
      <c r="J2747" s="31" t="s">
        <v>9197</v>
      </c>
      <c r="K2747" s="31"/>
      <c r="N2747" s="31" t="s">
        <v>9032</v>
      </c>
      <c r="O2747" s="31" t="s">
        <v>857</v>
      </c>
      <c r="Q2747" s="31" t="s">
        <v>842</v>
      </c>
      <c r="R2747" s="31" t="s">
        <v>858</v>
      </c>
      <c r="S2747" s="31" t="s">
        <v>844</v>
      </c>
    </row>
    <row r="2748" spans="1:19" x14ac:dyDescent="0.25">
      <c r="A2748" s="31" t="s">
        <v>9198</v>
      </c>
      <c r="B2748" s="31" t="s">
        <v>9129</v>
      </c>
      <c r="C2748" s="31">
        <v>22044762</v>
      </c>
      <c r="D2748" s="31">
        <v>136825</v>
      </c>
      <c r="E2748" s="31" t="s">
        <v>833</v>
      </c>
      <c r="F2748" s="31" t="s">
        <v>834</v>
      </c>
      <c r="G2748" s="31" t="s">
        <v>3154</v>
      </c>
      <c r="H2748" s="31" t="s">
        <v>1261</v>
      </c>
      <c r="I2748" s="31" t="s">
        <v>9092</v>
      </c>
      <c r="J2748" s="31" t="s">
        <v>9199</v>
      </c>
      <c r="K2748" s="31"/>
      <c r="N2748" s="31" t="s">
        <v>9200</v>
      </c>
      <c r="O2748" s="31" t="s">
        <v>857</v>
      </c>
      <c r="Q2748" s="31" t="s">
        <v>842</v>
      </c>
      <c r="R2748" s="31" t="s">
        <v>1454</v>
      </c>
      <c r="S2748" s="31" t="s">
        <v>844</v>
      </c>
    </row>
    <row r="2749" spans="1:19" x14ac:dyDescent="0.25">
      <c r="A2749" s="31" t="s">
        <v>9201</v>
      </c>
      <c r="B2749" s="31" t="s">
        <v>9202</v>
      </c>
      <c r="C2749" s="31">
        <v>22048094</v>
      </c>
      <c r="D2749" s="31">
        <v>22783</v>
      </c>
      <c r="E2749" s="31" t="s">
        <v>833</v>
      </c>
      <c r="F2749" s="31" t="s">
        <v>834</v>
      </c>
      <c r="G2749" s="31" t="s">
        <v>3154</v>
      </c>
      <c r="H2749" s="31" t="s">
        <v>1261</v>
      </c>
      <c r="I2749" s="31" t="s">
        <v>8975</v>
      </c>
      <c r="J2749" s="31" t="s">
        <v>9203</v>
      </c>
      <c r="K2749" s="31"/>
      <c r="N2749" s="31" t="s">
        <v>9204</v>
      </c>
      <c r="O2749" s="31" t="s">
        <v>857</v>
      </c>
      <c r="Q2749" s="31" t="s">
        <v>842</v>
      </c>
      <c r="R2749" s="31" t="s">
        <v>1454</v>
      </c>
      <c r="S2749" s="31" t="s">
        <v>844</v>
      </c>
    </row>
    <row r="2750" spans="1:19" x14ac:dyDescent="0.25">
      <c r="A2750" s="31" t="s">
        <v>9205</v>
      </c>
      <c r="B2750" s="31" t="s">
        <v>9202</v>
      </c>
      <c r="C2750" s="31">
        <v>22048748</v>
      </c>
      <c r="D2750" s="31">
        <v>22782</v>
      </c>
      <c r="E2750" s="31" t="s">
        <v>833</v>
      </c>
      <c r="F2750" s="31" t="s">
        <v>834</v>
      </c>
      <c r="G2750" s="31" t="s">
        <v>3154</v>
      </c>
      <c r="H2750" s="31" t="s">
        <v>1261</v>
      </c>
      <c r="I2750" s="31" t="s">
        <v>8975</v>
      </c>
      <c r="J2750" s="31" t="s">
        <v>9206</v>
      </c>
      <c r="K2750" s="31"/>
      <c r="N2750" s="31" t="s">
        <v>9207</v>
      </c>
      <c r="O2750" s="31" t="s">
        <v>857</v>
      </c>
      <c r="Q2750" s="31" t="s">
        <v>842</v>
      </c>
      <c r="R2750" s="31" t="s">
        <v>1454</v>
      </c>
      <c r="S2750" s="31" t="s">
        <v>844</v>
      </c>
    </row>
    <row r="2751" spans="1:19" x14ac:dyDescent="0.25">
      <c r="A2751" s="31" t="s">
        <v>9208</v>
      </c>
      <c r="B2751" s="31" t="s">
        <v>9209</v>
      </c>
      <c r="C2751" s="31">
        <v>22049384</v>
      </c>
      <c r="D2751" s="31">
        <v>88159688</v>
      </c>
      <c r="E2751" s="31" t="s">
        <v>833</v>
      </c>
      <c r="F2751" s="31" t="s">
        <v>834</v>
      </c>
      <c r="G2751" s="31" t="s">
        <v>3154</v>
      </c>
      <c r="H2751" s="31" t="s">
        <v>1261</v>
      </c>
      <c r="I2751" s="31" t="s">
        <v>8975</v>
      </c>
      <c r="J2751" s="31" t="s">
        <v>9210</v>
      </c>
      <c r="K2751" s="31"/>
      <c r="N2751" s="31" t="s">
        <v>8991</v>
      </c>
      <c r="O2751" s="31" t="s">
        <v>857</v>
      </c>
      <c r="Q2751" s="31" t="s">
        <v>842</v>
      </c>
      <c r="R2751" s="31" t="s">
        <v>1454</v>
      </c>
      <c r="S2751" s="31" t="s">
        <v>844</v>
      </c>
    </row>
    <row r="2752" spans="1:19" x14ac:dyDescent="0.25">
      <c r="A2752" s="31" t="s">
        <v>9211</v>
      </c>
      <c r="B2752" s="31" t="s">
        <v>9209</v>
      </c>
      <c r="C2752" s="31">
        <v>22049622</v>
      </c>
      <c r="D2752" s="31">
        <v>20956</v>
      </c>
      <c r="E2752" s="31" t="s">
        <v>833</v>
      </c>
      <c r="F2752" s="31" t="s">
        <v>834</v>
      </c>
      <c r="G2752" s="31" t="s">
        <v>3154</v>
      </c>
      <c r="H2752" s="31" t="s">
        <v>1261</v>
      </c>
      <c r="I2752" s="31" t="s">
        <v>8975</v>
      </c>
      <c r="J2752" s="31" t="s">
        <v>9212</v>
      </c>
      <c r="K2752" s="31"/>
      <c r="N2752" s="31" t="s">
        <v>9213</v>
      </c>
      <c r="O2752" s="31" t="s">
        <v>857</v>
      </c>
      <c r="Q2752" s="31" t="s">
        <v>842</v>
      </c>
      <c r="R2752" s="31" t="s">
        <v>1454</v>
      </c>
      <c r="S2752" s="31" t="s">
        <v>844</v>
      </c>
    </row>
    <row r="2753" spans="1:19" x14ac:dyDescent="0.25">
      <c r="A2753" s="31" t="s">
        <v>9214</v>
      </c>
      <c r="B2753" s="31" t="s">
        <v>3156</v>
      </c>
      <c r="C2753" s="31">
        <v>22049892</v>
      </c>
      <c r="D2753" s="31">
        <v>14140</v>
      </c>
      <c r="E2753" s="31" t="s">
        <v>833</v>
      </c>
      <c r="F2753" s="31" t="s">
        <v>834</v>
      </c>
      <c r="G2753" s="31" t="s">
        <v>3154</v>
      </c>
      <c r="H2753" s="31" t="s">
        <v>1261</v>
      </c>
      <c r="I2753" s="31" t="s">
        <v>3155</v>
      </c>
      <c r="J2753" s="31" t="s">
        <v>3289</v>
      </c>
      <c r="K2753" s="31"/>
      <c r="N2753" s="31" t="s">
        <v>3157</v>
      </c>
      <c r="O2753" s="31" t="s">
        <v>857</v>
      </c>
      <c r="Q2753" s="31" t="s">
        <v>842</v>
      </c>
      <c r="R2753" s="31" t="s">
        <v>1454</v>
      </c>
      <c r="S2753" s="31" t="s">
        <v>844</v>
      </c>
    </row>
    <row r="2754" spans="1:19" x14ac:dyDescent="0.25">
      <c r="A2754" s="31" t="s">
        <v>9215</v>
      </c>
      <c r="B2754" s="31" t="s">
        <v>9209</v>
      </c>
      <c r="C2754" s="31">
        <v>22050501</v>
      </c>
      <c r="D2754" s="31">
        <v>20960</v>
      </c>
      <c r="E2754" s="31" t="s">
        <v>833</v>
      </c>
      <c r="F2754" s="31" t="s">
        <v>834</v>
      </c>
      <c r="G2754" s="31" t="s">
        <v>3154</v>
      </c>
      <c r="H2754" s="31" t="s">
        <v>1261</v>
      </c>
      <c r="I2754" s="31" t="s">
        <v>8975</v>
      </c>
      <c r="J2754" s="31" t="s">
        <v>9216</v>
      </c>
      <c r="K2754" s="31"/>
      <c r="N2754" s="31" t="s">
        <v>9217</v>
      </c>
      <c r="O2754" s="31" t="s">
        <v>857</v>
      </c>
      <c r="Q2754" s="31" t="s">
        <v>842</v>
      </c>
      <c r="R2754" s="31" t="s">
        <v>1454</v>
      </c>
      <c r="S2754" s="31" t="s">
        <v>844</v>
      </c>
    </row>
    <row r="2755" spans="1:19" x14ac:dyDescent="0.25">
      <c r="A2755" s="31" t="s">
        <v>9218</v>
      </c>
      <c r="B2755" s="31" t="s">
        <v>9219</v>
      </c>
      <c r="C2755" s="31">
        <v>22059000</v>
      </c>
      <c r="D2755" s="31">
        <v>22837</v>
      </c>
      <c r="E2755" s="31" t="s">
        <v>833</v>
      </c>
      <c r="F2755" s="31" t="s">
        <v>834</v>
      </c>
      <c r="G2755" s="31" t="s">
        <v>3154</v>
      </c>
      <c r="H2755" s="31" t="s">
        <v>1261</v>
      </c>
      <c r="I2755" s="31" t="s">
        <v>8975</v>
      </c>
      <c r="J2755" s="31" t="s">
        <v>8987</v>
      </c>
      <c r="K2755" s="31"/>
      <c r="N2755" s="31" t="s">
        <v>9220</v>
      </c>
      <c r="O2755" s="31" t="s">
        <v>857</v>
      </c>
      <c r="Q2755" s="31" t="s">
        <v>842</v>
      </c>
      <c r="R2755" s="31" t="s">
        <v>858</v>
      </c>
      <c r="S2755" s="31" t="s">
        <v>844</v>
      </c>
    </row>
    <row r="2756" spans="1:19" x14ac:dyDescent="0.25">
      <c r="A2756" s="31" t="s">
        <v>9221</v>
      </c>
      <c r="B2756" s="31" t="s">
        <v>9219</v>
      </c>
      <c r="C2756" s="31">
        <v>22059321</v>
      </c>
      <c r="D2756" s="31">
        <v>22838</v>
      </c>
      <c r="E2756" s="31" t="s">
        <v>833</v>
      </c>
      <c r="F2756" s="31" t="s">
        <v>834</v>
      </c>
      <c r="G2756" s="31" t="s">
        <v>3154</v>
      </c>
      <c r="H2756" s="31" t="s">
        <v>1261</v>
      </c>
      <c r="I2756" s="31" t="s">
        <v>8975</v>
      </c>
      <c r="J2756" s="31" t="s">
        <v>9222</v>
      </c>
      <c r="K2756" s="31"/>
      <c r="N2756" s="31" t="s">
        <v>9223</v>
      </c>
      <c r="O2756" s="31" t="s">
        <v>857</v>
      </c>
      <c r="Q2756" s="31" t="s">
        <v>842</v>
      </c>
      <c r="R2756" s="31" t="s">
        <v>858</v>
      </c>
      <c r="S2756" s="31" t="s">
        <v>844</v>
      </c>
    </row>
    <row r="2757" spans="1:19" x14ac:dyDescent="0.25">
      <c r="A2757" s="31" t="s">
        <v>9224</v>
      </c>
      <c r="B2757" s="31" t="s">
        <v>9225</v>
      </c>
      <c r="C2757" s="31">
        <v>22059426</v>
      </c>
      <c r="D2757" s="31">
        <v>22843</v>
      </c>
      <c r="E2757" s="31" t="s">
        <v>833</v>
      </c>
      <c r="F2757" s="31" t="s">
        <v>834</v>
      </c>
      <c r="G2757" s="31" t="s">
        <v>3154</v>
      </c>
      <c r="H2757" s="31" t="s">
        <v>1261</v>
      </c>
      <c r="I2757" s="31" t="s">
        <v>8975</v>
      </c>
      <c r="J2757" s="31" t="s">
        <v>9226</v>
      </c>
      <c r="K2757" s="31"/>
      <c r="N2757" s="31" t="s">
        <v>1280</v>
      </c>
      <c r="O2757" s="31" t="s">
        <v>841</v>
      </c>
      <c r="P2757" s="31" t="s">
        <v>4278</v>
      </c>
      <c r="Q2757" s="31" t="s">
        <v>842</v>
      </c>
      <c r="R2757" s="31" t="s">
        <v>843</v>
      </c>
      <c r="S2757" s="31" t="s">
        <v>844</v>
      </c>
    </row>
    <row r="2758" spans="1:19" x14ac:dyDescent="0.25">
      <c r="A2758" s="31" t="s">
        <v>9227</v>
      </c>
      <c r="B2758" s="31" t="s">
        <v>9034</v>
      </c>
      <c r="C2758" s="31">
        <v>22060007</v>
      </c>
      <c r="D2758" s="31">
        <v>22841</v>
      </c>
      <c r="E2758" s="31" t="s">
        <v>833</v>
      </c>
      <c r="F2758" s="31" t="s">
        <v>834</v>
      </c>
      <c r="G2758" s="31" t="s">
        <v>3154</v>
      </c>
      <c r="H2758" s="31" t="s">
        <v>1261</v>
      </c>
      <c r="I2758" s="31" t="s">
        <v>8975</v>
      </c>
      <c r="J2758" s="31" t="s">
        <v>6640</v>
      </c>
      <c r="K2758" s="31"/>
      <c r="N2758" s="31" t="s">
        <v>9087</v>
      </c>
      <c r="O2758" s="31" t="s">
        <v>871</v>
      </c>
      <c r="Q2758" s="31" t="s">
        <v>842</v>
      </c>
      <c r="R2758" s="31" t="s">
        <v>858</v>
      </c>
      <c r="S2758" s="31" t="s">
        <v>844</v>
      </c>
    </row>
    <row r="2759" spans="1:19" x14ac:dyDescent="0.25">
      <c r="A2759" s="31" t="s">
        <v>9228</v>
      </c>
      <c r="B2759" s="31" t="s">
        <v>9229</v>
      </c>
      <c r="C2759" s="31">
        <v>22060515</v>
      </c>
      <c r="D2759" s="31">
        <v>88151904</v>
      </c>
      <c r="E2759" s="31" t="s">
        <v>833</v>
      </c>
      <c r="F2759" s="31" t="s">
        <v>834</v>
      </c>
      <c r="G2759" s="31" t="s">
        <v>3154</v>
      </c>
      <c r="H2759" s="31" t="s">
        <v>1261</v>
      </c>
      <c r="I2759" s="31" t="s">
        <v>8975</v>
      </c>
      <c r="J2759" s="31" t="s">
        <v>9230</v>
      </c>
      <c r="K2759" s="31"/>
      <c r="N2759" s="31" t="s">
        <v>9231</v>
      </c>
      <c r="O2759" s="31" t="s">
        <v>857</v>
      </c>
      <c r="Q2759" s="31" t="s">
        <v>842</v>
      </c>
      <c r="R2759" s="31" t="s">
        <v>858</v>
      </c>
      <c r="S2759" s="31" t="s">
        <v>844</v>
      </c>
    </row>
    <row r="2760" spans="1:19" x14ac:dyDescent="0.25">
      <c r="A2760" s="31" t="s">
        <v>9232</v>
      </c>
      <c r="B2760" s="31" t="s">
        <v>3156</v>
      </c>
      <c r="C2760" s="31">
        <v>22062950</v>
      </c>
      <c r="D2760" s="31">
        <v>14195</v>
      </c>
      <c r="E2760" s="31" t="s">
        <v>833</v>
      </c>
      <c r="F2760" s="31" t="s">
        <v>834</v>
      </c>
      <c r="G2760" s="31" t="s">
        <v>3154</v>
      </c>
      <c r="H2760" s="31" t="s">
        <v>1261</v>
      </c>
      <c r="I2760" s="31" t="s">
        <v>3155</v>
      </c>
      <c r="J2760" s="31" t="s">
        <v>9233</v>
      </c>
      <c r="K2760" s="31"/>
      <c r="N2760" s="31" t="s">
        <v>9234</v>
      </c>
      <c r="O2760" s="31" t="s">
        <v>857</v>
      </c>
      <c r="Q2760" s="31" t="s">
        <v>842</v>
      </c>
      <c r="R2760" s="31" t="s">
        <v>1454</v>
      </c>
      <c r="S2760" s="31" t="s">
        <v>844</v>
      </c>
    </row>
    <row r="2761" spans="1:19" x14ac:dyDescent="0.25">
      <c r="A2761" s="31" t="s">
        <v>9235</v>
      </c>
      <c r="B2761" s="31" t="s">
        <v>9006</v>
      </c>
      <c r="C2761" s="31">
        <v>22063748</v>
      </c>
      <c r="D2761" s="31">
        <v>40029</v>
      </c>
      <c r="E2761" s="31" t="s">
        <v>833</v>
      </c>
      <c r="F2761" s="31" t="s">
        <v>834</v>
      </c>
      <c r="G2761" s="31" t="s">
        <v>3154</v>
      </c>
      <c r="H2761" s="31" t="s">
        <v>1261</v>
      </c>
      <c r="I2761" s="31" t="s">
        <v>8975</v>
      </c>
      <c r="J2761" s="31" t="s">
        <v>6069</v>
      </c>
      <c r="K2761" s="31"/>
      <c r="N2761" s="31" t="s">
        <v>9236</v>
      </c>
      <c r="O2761" s="31" t="s">
        <v>857</v>
      </c>
      <c r="Q2761" s="31" t="s">
        <v>842</v>
      </c>
      <c r="R2761" s="31" t="s">
        <v>858</v>
      </c>
      <c r="S2761" s="31" t="s">
        <v>844</v>
      </c>
    </row>
    <row r="2762" spans="1:19" x14ac:dyDescent="0.25">
      <c r="A2762" s="31" t="s">
        <v>9237</v>
      </c>
      <c r="B2762" s="31" t="s">
        <v>9169</v>
      </c>
      <c r="C2762" s="31">
        <v>22064066</v>
      </c>
      <c r="D2762" s="31">
        <v>40027</v>
      </c>
      <c r="E2762" s="31" t="s">
        <v>833</v>
      </c>
      <c r="F2762" s="31" t="s">
        <v>834</v>
      </c>
      <c r="G2762" s="31" t="s">
        <v>3154</v>
      </c>
      <c r="H2762" s="31" t="s">
        <v>1261</v>
      </c>
      <c r="I2762" s="31" t="s">
        <v>8975</v>
      </c>
      <c r="J2762" s="31" t="s">
        <v>9238</v>
      </c>
      <c r="K2762" s="31"/>
      <c r="N2762" s="31" t="s">
        <v>9239</v>
      </c>
    </row>
    <row r="2763" spans="1:19" x14ac:dyDescent="0.25">
      <c r="A2763" s="31" t="s">
        <v>9240</v>
      </c>
      <c r="B2763" s="31" t="s">
        <v>9006</v>
      </c>
      <c r="C2763" s="31">
        <v>22064188</v>
      </c>
      <c r="D2763" s="31">
        <v>40028</v>
      </c>
      <c r="E2763" s="31" t="s">
        <v>833</v>
      </c>
      <c r="F2763" s="31" t="s">
        <v>834</v>
      </c>
      <c r="G2763" s="31" t="s">
        <v>3154</v>
      </c>
      <c r="H2763" s="31" t="s">
        <v>1261</v>
      </c>
      <c r="I2763" s="31" t="s">
        <v>8975</v>
      </c>
      <c r="J2763" s="31" t="s">
        <v>9241</v>
      </c>
      <c r="K2763" s="31"/>
      <c r="N2763" s="31" t="s">
        <v>8995</v>
      </c>
    </row>
    <row r="2764" spans="1:19" x14ac:dyDescent="0.25">
      <c r="A2764" s="31" t="s">
        <v>9242</v>
      </c>
      <c r="B2764" s="31" t="s">
        <v>3156</v>
      </c>
      <c r="C2764" s="31">
        <v>22064642</v>
      </c>
      <c r="D2764" s="31">
        <v>14204</v>
      </c>
      <c r="E2764" s="31" t="s">
        <v>833</v>
      </c>
      <c r="F2764" s="31" t="s">
        <v>834</v>
      </c>
      <c r="G2764" s="31" t="s">
        <v>3154</v>
      </c>
      <c r="H2764" s="31" t="s">
        <v>1261</v>
      </c>
      <c r="I2764" s="31" t="s">
        <v>3155</v>
      </c>
      <c r="J2764" s="31" t="s">
        <v>8945</v>
      </c>
      <c r="K2764" s="31"/>
      <c r="N2764" s="31" t="s">
        <v>9032</v>
      </c>
      <c r="O2764" s="31" t="s">
        <v>871</v>
      </c>
      <c r="Q2764" s="31" t="s">
        <v>842</v>
      </c>
      <c r="R2764" s="31" t="s">
        <v>858</v>
      </c>
      <c r="S2764" s="31" t="s">
        <v>844</v>
      </c>
    </row>
    <row r="2765" spans="1:19" x14ac:dyDescent="0.25">
      <c r="A2765" s="31" t="s">
        <v>9243</v>
      </c>
      <c r="B2765" s="31" t="s">
        <v>9245</v>
      </c>
      <c r="C2765" s="31">
        <v>22077065</v>
      </c>
      <c r="D2765" s="31">
        <v>18706</v>
      </c>
      <c r="E2765" s="31" t="s">
        <v>833</v>
      </c>
      <c r="F2765" s="31" t="s">
        <v>834</v>
      </c>
      <c r="G2765" s="31" t="s">
        <v>3154</v>
      </c>
      <c r="H2765" s="31" t="s">
        <v>1261</v>
      </c>
      <c r="I2765" s="31" t="s">
        <v>9244</v>
      </c>
      <c r="J2765" s="31" t="s">
        <v>9246</v>
      </c>
      <c r="K2765" s="31"/>
      <c r="N2765" s="31" t="s">
        <v>9247</v>
      </c>
      <c r="O2765" s="31" t="s">
        <v>857</v>
      </c>
      <c r="Q2765" s="31" t="s">
        <v>842</v>
      </c>
      <c r="R2765" s="31" t="s">
        <v>1454</v>
      </c>
      <c r="S2765" s="31" t="s">
        <v>844</v>
      </c>
    </row>
    <row r="2766" spans="1:19" x14ac:dyDescent="0.25">
      <c r="A2766" s="31" t="s">
        <v>9248</v>
      </c>
      <c r="B2766" s="31" t="s">
        <v>9249</v>
      </c>
      <c r="C2766" s="31">
        <v>22078791</v>
      </c>
      <c r="D2766" s="31">
        <v>20599</v>
      </c>
      <c r="E2766" s="31" t="s">
        <v>833</v>
      </c>
      <c r="F2766" s="31" t="s">
        <v>834</v>
      </c>
      <c r="G2766" s="31" t="s">
        <v>3154</v>
      </c>
      <c r="H2766" s="31" t="s">
        <v>1261</v>
      </c>
      <c r="I2766" s="31" t="s">
        <v>8975</v>
      </c>
      <c r="J2766" s="31" t="s">
        <v>9250</v>
      </c>
      <c r="K2766" s="31"/>
      <c r="N2766" s="31" t="s">
        <v>9251</v>
      </c>
      <c r="O2766" s="31" t="s">
        <v>857</v>
      </c>
      <c r="Q2766" s="31" t="s">
        <v>842</v>
      </c>
      <c r="R2766" s="31" t="s">
        <v>858</v>
      </c>
      <c r="S2766" s="31" t="s">
        <v>844</v>
      </c>
    </row>
    <row r="2767" spans="1:19" x14ac:dyDescent="0.25">
      <c r="A2767" s="31" t="s">
        <v>9252</v>
      </c>
      <c r="B2767" s="31" t="s">
        <v>8982</v>
      </c>
      <c r="C2767" s="31">
        <v>22098611</v>
      </c>
      <c r="D2767" s="31">
        <v>10200</v>
      </c>
      <c r="E2767" s="31" t="s">
        <v>833</v>
      </c>
      <c r="F2767" s="31" t="s">
        <v>834</v>
      </c>
      <c r="G2767" s="31" t="s">
        <v>3154</v>
      </c>
      <c r="H2767" s="31" t="s">
        <v>1261</v>
      </c>
      <c r="I2767" s="31" t="s">
        <v>3155</v>
      </c>
      <c r="J2767" s="31" t="s">
        <v>9253</v>
      </c>
      <c r="K2767" s="31"/>
      <c r="N2767" s="31" t="s">
        <v>8984</v>
      </c>
      <c r="O2767" s="31" t="s">
        <v>871</v>
      </c>
      <c r="Q2767" s="31" t="s">
        <v>842</v>
      </c>
      <c r="R2767" s="31" t="s">
        <v>858</v>
      </c>
      <c r="S2767" s="31" t="s">
        <v>844</v>
      </c>
    </row>
    <row r="2768" spans="1:19" x14ac:dyDescent="0.25">
      <c r="A2768" s="31" t="s">
        <v>9254</v>
      </c>
      <c r="B2768" s="31" t="s">
        <v>8982</v>
      </c>
      <c r="C2768" s="31">
        <v>22098684</v>
      </c>
      <c r="D2768" s="31">
        <v>10203</v>
      </c>
      <c r="E2768" s="31" t="s">
        <v>833</v>
      </c>
      <c r="F2768" s="31" t="s">
        <v>834</v>
      </c>
      <c r="G2768" s="31" t="s">
        <v>3154</v>
      </c>
      <c r="H2768" s="31" t="s">
        <v>1261</v>
      </c>
      <c r="I2768" s="31" t="s">
        <v>3155</v>
      </c>
      <c r="J2768" s="31" t="s">
        <v>9255</v>
      </c>
      <c r="K2768" s="31"/>
      <c r="N2768" s="31" t="s">
        <v>9256</v>
      </c>
      <c r="O2768" s="31" t="s">
        <v>871</v>
      </c>
      <c r="Q2768" s="31" t="s">
        <v>842</v>
      </c>
      <c r="R2768" s="31" t="s">
        <v>858</v>
      </c>
      <c r="S2768" s="31" t="s">
        <v>844</v>
      </c>
    </row>
    <row r="2769" spans="1:19" x14ac:dyDescent="0.25">
      <c r="A2769" s="31" t="s">
        <v>9257</v>
      </c>
      <c r="B2769" s="31" t="s">
        <v>9258</v>
      </c>
      <c r="C2769" s="31">
        <v>22099972</v>
      </c>
      <c r="D2769" s="31">
        <v>12078</v>
      </c>
      <c r="E2769" s="31" t="s">
        <v>833</v>
      </c>
      <c r="F2769" s="31" t="s">
        <v>834</v>
      </c>
      <c r="G2769" s="31" t="s">
        <v>3154</v>
      </c>
      <c r="H2769" s="31" t="s">
        <v>1261</v>
      </c>
      <c r="I2769" s="31" t="s">
        <v>8975</v>
      </c>
      <c r="J2769" s="31" t="s">
        <v>9259</v>
      </c>
      <c r="K2769" s="31"/>
      <c r="N2769" s="31" t="s">
        <v>9123</v>
      </c>
      <c r="O2769" s="31" t="s">
        <v>857</v>
      </c>
      <c r="Q2769" s="31" t="s">
        <v>842</v>
      </c>
      <c r="R2769" s="31" t="s">
        <v>1454</v>
      </c>
      <c r="S2769" s="31" t="s">
        <v>844</v>
      </c>
    </row>
    <row r="2770" spans="1:19" x14ac:dyDescent="0.25">
      <c r="A2770" s="31" t="s">
        <v>9260</v>
      </c>
      <c r="B2770" s="31" t="s">
        <v>9144</v>
      </c>
      <c r="C2770" s="31">
        <v>22100544</v>
      </c>
      <c r="D2770" s="31">
        <v>16707</v>
      </c>
      <c r="E2770" s="31" t="s">
        <v>833</v>
      </c>
      <c r="F2770" s="31" t="s">
        <v>834</v>
      </c>
      <c r="G2770" s="31" t="s">
        <v>3154</v>
      </c>
      <c r="H2770" s="31" t="s">
        <v>1261</v>
      </c>
      <c r="I2770" s="31" t="s">
        <v>9017</v>
      </c>
      <c r="J2770" s="31" t="s">
        <v>9261</v>
      </c>
      <c r="K2770" s="31"/>
      <c r="N2770" s="31" t="s">
        <v>9262</v>
      </c>
      <c r="O2770" s="31" t="s">
        <v>857</v>
      </c>
      <c r="Q2770" s="31" t="s">
        <v>842</v>
      </c>
      <c r="R2770" s="31" t="s">
        <v>858</v>
      </c>
      <c r="S2770" s="31" t="s">
        <v>844</v>
      </c>
    </row>
    <row r="2771" spans="1:19" x14ac:dyDescent="0.25">
      <c r="A2771" s="31" t="s">
        <v>9263</v>
      </c>
      <c r="B2771" s="31" t="s">
        <v>9144</v>
      </c>
      <c r="C2771" s="31">
        <v>22100830</v>
      </c>
      <c r="D2771" s="31">
        <v>16708</v>
      </c>
      <c r="E2771" s="31" t="s">
        <v>833</v>
      </c>
      <c r="F2771" s="31" t="s">
        <v>834</v>
      </c>
      <c r="G2771" s="31" t="s">
        <v>3154</v>
      </c>
      <c r="H2771" s="31" t="s">
        <v>1261</v>
      </c>
      <c r="I2771" s="31" t="s">
        <v>9017</v>
      </c>
      <c r="J2771" s="31" t="s">
        <v>9264</v>
      </c>
      <c r="K2771" s="31"/>
      <c r="N2771" s="31" t="s">
        <v>9262</v>
      </c>
      <c r="O2771" s="31" t="s">
        <v>857</v>
      </c>
      <c r="Q2771" s="31" t="s">
        <v>842</v>
      </c>
      <c r="R2771" s="31" t="s">
        <v>858</v>
      </c>
      <c r="S2771" s="31" t="s">
        <v>844</v>
      </c>
    </row>
    <row r="2772" spans="1:19" x14ac:dyDescent="0.25">
      <c r="A2772" s="31" t="s">
        <v>9265</v>
      </c>
      <c r="B2772" s="31" t="s">
        <v>9144</v>
      </c>
      <c r="C2772" s="31">
        <v>22101100</v>
      </c>
      <c r="D2772" s="31">
        <v>16709</v>
      </c>
      <c r="E2772" s="31" t="s">
        <v>833</v>
      </c>
      <c r="F2772" s="31" t="s">
        <v>834</v>
      </c>
      <c r="G2772" s="31" t="s">
        <v>3154</v>
      </c>
      <c r="H2772" s="31" t="s">
        <v>1261</v>
      </c>
      <c r="I2772" s="31" t="s">
        <v>9017</v>
      </c>
      <c r="J2772" s="31" t="s">
        <v>9266</v>
      </c>
      <c r="K2772" s="31"/>
      <c r="N2772" s="31" t="s">
        <v>9087</v>
      </c>
      <c r="O2772" s="31" t="s">
        <v>857</v>
      </c>
      <c r="Q2772" s="31" t="s">
        <v>842</v>
      </c>
      <c r="R2772" s="31" t="s">
        <v>1454</v>
      </c>
      <c r="S2772" s="31" t="s">
        <v>844</v>
      </c>
    </row>
    <row r="2773" spans="1:19" x14ac:dyDescent="0.25">
      <c r="A2773" s="31" t="s">
        <v>9267</v>
      </c>
      <c r="B2773" s="31" t="s">
        <v>9268</v>
      </c>
      <c r="C2773" s="31">
        <v>22103088</v>
      </c>
      <c r="D2773" s="31">
        <v>18945</v>
      </c>
      <c r="E2773" s="31" t="s">
        <v>833</v>
      </c>
      <c r="F2773" s="31" t="s">
        <v>834</v>
      </c>
      <c r="G2773" s="31" t="s">
        <v>3154</v>
      </c>
      <c r="H2773" s="31" t="s">
        <v>1261</v>
      </c>
      <c r="I2773" s="31" t="s">
        <v>8975</v>
      </c>
      <c r="J2773" s="31" t="s">
        <v>9269</v>
      </c>
      <c r="K2773" s="31"/>
      <c r="N2773" s="31" t="s">
        <v>9087</v>
      </c>
      <c r="O2773" s="31" t="s">
        <v>857</v>
      </c>
      <c r="Q2773" s="31" t="s">
        <v>842</v>
      </c>
      <c r="R2773" s="31" t="s">
        <v>858</v>
      </c>
      <c r="S2773" s="31" t="s">
        <v>844</v>
      </c>
    </row>
    <row r="2774" spans="1:19" x14ac:dyDescent="0.25">
      <c r="A2774" s="31" t="s">
        <v>9270</v>
      </c>
      <c r="B2774" s="31" t="s">
        <v>9271</v>
      </c>
      <c r="C2774" s="31">
        <v>22105562</v>
      </c>
      <c r="D2774" s="31">
        <v>13559</v>
      </c>
      <c r="E2774" s="31" t="s">
        <v>833</v>
      </c>
      <c r="F2774" s="31" t="s">
        <v>834</v>
      </c>
      <c r="G2774" s="31" t="s">
        <v>3154</v>
      </c>
      <c r="H2774" s="31" t="s">
        <v>1261</v>
      </c>
      <c r="I2774" s="31" t="s">
        <v>8975</v>
      </c>
      <c r="J2774" s="31" t="s">
        <v>9272</v>
      </c>
      <c r="K2774" s="31"/>
      <c r="N2774" s="31" t="s">
        <v>9273</v>
      </c>
      <c r="O2774" s="31" t="s">
        <v>857</v>
      </c>
      <c r="Q2774" s="31" t="s">
        <v>842</v>
      </c>
      <c r="R2774" s="31" t="s">
        <v>1454</v>
      </c>
      <c r="S2774" s="31" t="s">
        <v>844</v>
      </c>
    </row>
    <row r="2775" spans="1:19" x14ac:dyDescent="0.25">
      <c r="A2775" s="31" t="s">
        <v>9274</v>
      </c>
      <c r="B2775" s="31" t="s">
        <v>9275</v>
      </c>
      <c r="C2775" s="31">
        <v>22106312</v>
      </c>
      <c r="D2775" s="31">
        <v>13649</v>
      </c>
      <c r="E2775" s="31" t="s">
        <v>833</v>
      </c>
      <c r="F2775" s="31" t="s">
        <v>834</v>
      </c>
      <c r="G2775" s="31" t="s">
        <v>3154</v>
      </c>
      <c r="H2775" s="31" t="s">
        <v>1261</v>
      </c>
      <c r="I2775" s="31" t="s">
        <v>9092</v>
      </c>
      <c r="J2775" s="31" t="s">
        <v>8283</v>
      </c>
      <c r="K2775" s="31"/>
      <c r="N2775" s="31" t="s">
        <v>9047</v>
      </c>
      <c r="O2775" s="31" t="s">
        <v>857</v>
      </c>
      <c r="Q2775" s="31" t="s">
        <v>842</v>
      </c>
      <c r="R2775" s="31" t="s">
        <v>858</v>
      </c>
      <c r="S2775" s="31" t="s">
        <v>844</v>
      </c>
    </row>
    <row r="2776" spans="1:19" x14ac:dyDescent="0.25">
      <c r="A2776" s="31" t="s">
        <v>9276</v>
      </c>
      <c r="B2776" s="31" t="s">
        <v>9275</v>
      </c>
      <c r="C2776" s="31">
        <v>22106602</v>
      </c>
      <c r="D2776" s="31">
        <v>13648</v>
      </c>
      <c r="E2776" s="31" t="s">
        <v>833</v>
      </c>
      <c r="F2776" s="31" t="s">
        <v>834</v>
      </c>
      <c r="G2776" s="31" t="s">
        <v>3154</v>
      </c>
      <c r="H2776" s="31" t="s">
        <v>1261</v>
      </c>
      <c r="I2776" s="31" t="s">
        <v>9092</v>
      </c>
      <c r="J2776" s="31" t="s">
        <v>9277</v>
      </c>
      <c r="K2776" s="31"/>
      <c r="N2776" s="31" t="s">
        <v>9278</v>
      </c>
      <c r="O2776" s="31" t="s">
        <v>857</v>
      </c>
      <c r="Q2776" s="31" t="s">
        <v>842</v>
      </c>
      <c r="R2776" s="31" t="s">
        <v>858</v>
      </c>
      <c r="S2776" s="31" t="s">
        <v>844</v>
      </c>
    </row>
    <row r="2777" spans="1:19" x14ac:dyDescent="0.25">
      <c r="A2777" s="31" t="s">
        <v>9279</v>
      </c>
      <c r="B2777" s="31" t="s">
        <v>9275</v>
      </c>
      <c r="C2777" s="31">
        <v>22106904</v>
      </c>
      <c r="D2777" s="31">
        <v>102208365</v>
      </c>
      <c r="E2777" s="31" t="s">
        <v>833</v>
      </c>
      <c r="F2777" s="31" t="s">
        <v>834</v>
      </c>
      <c r="G2777" s="31" t="s">
        <v>3154</v>
      </c>
      <c r="H2777" s="31" t="s">
        <v>1261</v>
      </c>
      <c r="I2777" s="31" t="s">
        <v>9092</v>
      </c>
      <c r="J2777" s="31" t="s">
        <v>9280</v>
      </c>
      <c r="K2777" s="31"/>
      <c r="N2777" s="31" t="s">
        <v>9173</v>
      </c>
      <c r="O2777" s="31" t="s">
        <v>857</v>
      </c>
      <c r="Q2777" s="31" t="s">
        <v>842</v>
      </c>
      <c r="R2777" s="31" t="s">
        <v>858</v>
      </c>
      <c r="S2777" s="31" t="s">
        <v>844</v>
      </c>
    </row>
    <row r="2778" spans="1:19" x14ac:dyDescent="0.25">
      <c r="A2778" s="31" t="s">
        <v>9281</v>
      </c>
      <c r="B2778" s="31" t="s">
        <v>9275</v>
      </c>
      <c r="C2778" s="31">
        <v>22107231</v>
      </c>
      <c r="D2778" s="31">
        <v>88087340</v>
      </c>
      <c r="E2778" s="31" t="s">
        <v>833</v>
      </c>
      <c r="F2778" s="31" t="s">
        <v>834</v>
      </c>
      <c r="G2778" s="31" t="s">
        <v>3154</v>
      </c>
      <c r="H2778" s="31" t="s">
        <v>1261</v>
      </c>
      <c r="I2778" s="31" t="s">
        <v>9092</v>
      </c>
      <c r="J2778" s="31" t="s">
        <v>9282</v>
      </c>
      <c r="K2778" s="31"/>
      <c r="N2778" s="31" t="s">
        <v>9032</v>
      </c>
      <c r="O2778" s="31" t="s">
        <v>857</v>
      </c>
      <c r="Q2778" s="31" t="s">
        <v>842</v>
      </c>
      <c r="R2778" s="31" t="s">
        <v>858</v>
      </c>
      <c r="S2778" s="31" t="s">
        <v>844</v>
      </c>
    </row>
    <row r="2779" spans="1:19" x14ac:dyDescent="0.25">
      <c r="A2779" s="31" t="s">
        <v>9283</v>
      </c>
      <c r="B2779" s="31" t="s">
        <v>9275</v>
      </c>
      <c r="C2779" s="31">
        <v>22107522</v>
      </c>
      <c r="D2779" s="31">
        <v>13645</v>
      </c>
      <c r="E2779" s="31" t="s">
        <v>833</v>
      </c>
      <c r="F2779" s="31" t="s">
        <v>834</v>
      </c>
      <c r="G2779" s="31" t="s">
        <v>3154</v>
      </c>
      <c r="H2779" s="31" t="s">
        <v>1261</v>
      </c>
      <c r="I2779" s="31" t="s">
        <v>9092</v>
      </c>
      <c r="J2779" s="31" t="s">
        <v>9284</v>
      </c>
      <c r="K2779" s="31"/>
      <c r="N2779" s="31" t="s">
        <v>9285</v>
      </c>
      <c r="O2779" s="31" t="s">
        <v>857</v>
      </c>
      <c r="Q2779" s="31" t="s">
        <v>842</v>
      </c>
      <c r="R2779" s="31" t="s">
        <v>843</v>
      </c>
      <c r="S2779" s="31" t="s">
        <v>844</v>
      </c>
    </row>
    <row r="2780" spans="1:19" x14ac:dyDescent="0.25">
      <c r="A2780" s="31" t="s">
        <v>9286</v>
      </c>
      <c r="B2780" s="31" t="s">
        <v>9287</v>
      </c>
      <c r="C2780" s="31">
        <v>22107768</v>
      </c>
      <c r="D2780" s="31">
        <v>9277</v>
      </c>
      <c r="E2780" s="31" t="s">
        <v>833</v>
      </c>
      <c r="F2780" s="31" t="s">
        <v>834</v>
      </c>
      <c r="G2780" s="31" t="s">
        <v>3154</v>
      </c>
      <c r="H2780" s="31" t="s">
        <v>1261</v>
      </c>
      <c r="I2780" s="31" t="s">
        <v>8975</v>
      </c>
      <c r="J2780" s="31" t="s">
        <v>9288</v>
      </c>
      <c r="K2780" s="31"/>
      <c r="N2780" s="31" t="s">
        <v>9278</v>
      </c>
      <c r="O2780" s="31" t="s">
        <v>857</v>
      </c>
      <c r="Q2780" s="31" t="s">
        <v>842</v>
      </c>
      <c r="R2780" s="31" t="s">
        <v>1454</v>
      </c>
      <c r="S2780" s="31" t="s">
        <v>844</v>
      </c>
    </row>
    <row r="2781" spans="1:19" x14ac:dyDescent="0.25">
      <c r="A2781" s="31" t="s">
        <v>9289</v>
      </c>
      <c r="B2781" s="31" t="s">
        <v>9275</v>
      </c>
      <c r="C2781" s="31">
        <v>22107969</v>
      </c>
      <c r="D2781" s="31">
        <v>13644</v>
      </c>
      <c r="E2781" s="31" t="s">
        <v>833</v>
      </c>
      <c r="F2781" s="31" t="s">
        <v>834</v>
      </c>
      <c r="G2781" s="31" t="s">
        <v>3154</v>
      </c>
      <c r="H2781" s="31" t="s">
        <v>1261</v>
      </c>
      <c r="I2781" s="31" t="s">
        <v>9092</v>
      </c>
      <c r="J2781" s="31" t="s">
        <v>4792</v>
      </c>
      <c r="K2781" s="31"/>
      <c r="N2781" s="31" t="s">
        <v>9290</v>
      </c>
      <c r="O2781" s="31" t="s">
        <v>857</v>
      </c>
      <c r="Q2781" s="31" t="s">
        <v>842</v>
      </c>
      <c r="R2781" s="31" t="s">
        <v>1454</v>
      </c>
      <c r="S2781" s="31" t="s">
        <v>844</v>
      </c>
    </row>
    <row r="2782" spans="1:19" x14ac:dyDescent="0.25">
      <c r="A2782" s="31" t="s">
        <v>9291</v>
      </c>
      <c r="B2782" s="31" t="s">
        <v>9287</v>
      </c>
      <c r="C2782" s="31">
        <v>22108249</v>
      </c>
      <c r="D2782" s="31">
        <v>9275</v>
      </c>
      <c r="E2782" s="31" t="s">
        <v>833</v>
      </c>
      <c r="F2782" s="31" t="s">
        <v>834</v>
      </c>
      <c r="G2782" s="31" t="s">
        <v>3154</v>
      </c>
      <c r="H2782" s="31" t="s">
        <v>1261</v>
      </c>
      <c r="I2782" s="31" t="s">
        <v>8975</v>
      </c>
      <c r="J2782" s="31" t="s">
        <v>4229</v>
      </c>
      <c r="K2782" s="31"/>
      <c r="N2782" s="31" t="s">
        <v>9007</v>
      </c>
      <c r="O2782" s="31" t="s">
        <v>857</v>
      </c>
      <c r="Q2782" s="31" t="s">
        <v>842</v>
      </c>
      <c r="R2782" s="31" t="s">
        <v>858</v>
      </c>
      <c r="S2782" s="31" t="s">
        <v>844</v>
      </c>
    </row>
    <row r="2783" spans="1:19" x14ac:dyDescent="0.25">
      <c r="A2783" s="31" t="s">
        <v>9292</v>
      </c>
      <c r="B2783" s="31" t="s">
        <v>9293</v>
      </c>
      <c r="C2783" s="31">
        <v>22108409</v>
      </c>
      <c r="D2783" s="31">
        <v>13643</v>
      </c>
      <c r="E2783" s="31" t="s">
        <v>833</v>
      </c>
      <c r="F2783" s="31" t="s">
        <v>834</v>
      </c>
      <c r="G2783" s="31" t="s">
        <v>3154</v>
      </c>
      <c r="H2783" s="31" t="s">
        <v>1261</v>
      </c>
      <c r="I2783" s="31" t="s">
        <v>9092</v>
      </c>
      <c r="J2783" s="31" t="s">
        <v>9294</v>
      </c>
      <c r="K2783" s="31"/>
      <c r="N2783" s="31" t="s">
        <v>9295</v>
      </c>
      <c r="O2783" s="31" t="s">
        <v>857</v>
      </c>
      <c r="Q2783" s="31" t="s">
        <v>842</v>
      </c>
      <c r="R2783" s="31" t="s">
        <v>858</v>
      </c>
      <c r="S2783" s="31" t="s">
        <v>844</v>
      </c>
    </row>
    <row r="2784" spans="1:19" x14ac:dyDescent="0.25">
      <c r="A2784" s="31" t="s">
        <v>9296</v>
      </c>
      <c r="B2784" s="31" t="s">
        <v>9297</v>
      </c>
      <c r="C2784" s="31">
        <v>22108538</v>
      </c>
      <c r="D2784" s="31">
        <v>13642</v>
      </c>
      <c r="E2784" s="31" t="s">
        <v>833</v>
      </c>
      <c r="F2784" s="31" t="s">
        <v>834</v>
      </c>
      <c r="G2784" s="31" t="s">
        <v>3154</v>
      </c>
      <c r="H2784" s="31" t="s">
        <v>1261</v>
      </c>
      <c r="I2784" s="31" t="s">
        <v>9092</v>
      </c>
      <c r="J2784" s="31" t="s">
        <v>9043</v>
      </c>
      <c r="K2784" s="31"/>
      <c r="N2784" s="31" t="s">
        <v>9298</v>
      </c>
      <c r="O2784" s="31" t="s">
        <v>857</v>
      </c>
      <c r="Q2784" s="31" t="s">
        <v>842</v>
      </c>
      <c r="R2784" s="31" t="s">
        <v>858</v>
      </c>
      <c r="S2784" s="31" t="s">
        <v>844</v>
      </c>
    </row>
    <row r="2785" spans="1:19" x14ac:dyDescent="0.25">
      <c r="A2785" s="31" t="s">
        <v>9299</v>
      </c>
      <c r="B2785" s="31" t="s">
        <v>9287</v>
      </c>
      <c r="C2785" s="31">
        <v>22108801</v>
      </c>
      <c r="D2785" s="31">
        <v>9273</v>
      </c>
      <c r="E2785" s="31" t="s">
        <v>833</v>
      </c>
      <c r="F2785" s="31" t="s">
        <v>834</v>
      </c>
      <c r="G2785" s="31" t="s">
        <v>3154</v>
      </c>
      <c r="H2785" s="31" t="s">
        <v>1261</v>
      </c>
      <c r="I2785" s="31" t="s">
        <v>8975</v>
      </c>
      <c r="J2785" s="31" t="s">
        <v>9300</v>
      </c>
      <c r="K2785" s="31"/>
      <c r="N2785" s="31" t="s">
        <v>9301</v>
      </c>
      <c r="O2785" s="31" t="s">
        <v>857</v>
      </c>
      <c r="Q2785" s="31" t="s">
        <v>842</v>
      </c>
      <c r="R2785" s="31" t="s">
        <v>1454</v>
      </c>
      <c r="S2785" s="31" t="s">
        <v>844</v>
      </c>
    </row>
    <row r="2786" spans="1:19" x14ac:dyDescent="0.25">
      <c r="A2786" s="31" t="s">
        <v>9302</v>
      </c>
      <c r="B2786" s="31" t="s">
        <v>9293</v>
      </c>
      <c r="C2786" s="31">
        <v>22108928</v>
      </c>
      <c r="D2786" s="31">
        <v>13641</v>
      </c>
      <c r="E2786" s="31" t="s">
        <v>833</v>
      </c>
      <c r="F2786" s="31" t="s">
        <v>834</v>
      </c>
      <c r="G2786" s="31" t="s">
        <v>3154</v>
      </c>
      <c r="H2786" s="31" t="s">
        <v>1261</v>
      </c>
      <c r="I2786" s="31" t="s">
        <v>9092</v>
      </c>
      <c r="J2786" s="31" t="s">
        <v>5046</v>
      </c>
      <c r="K2786" s="31"/>
      <c r="N2786" s="31" t="s">
        <v>1605</v>
      </c>
    </row>
    <row r="2787" spans="1:19" x14ac:dyDescent="0.25">
      <c r="A2787" s="31" t="s">
        <v>9303</v>
      </c>
      <c r="B2787" s="31" t="s">
        <v>9293</v>
      </c>
      <c r="C2787" s="31">
        <v>22109057</v>
      </c>
      <c r="D2787" s="31">
        <v>13640</v>
      </c>
      <c r="E2787" s="31" t="s">
        <v>833</v>
      </c>
      <c r="F2787" s="31" t="s">
        <v>834</v>
      </c>
      <c r="G2787" s="31" t="s">
        <v>3154</v>
      </c>
      <c r="H2787" s="31" t="s">
        <v>1261</v>
      </c>
      <c r="I2787" s="31" t="s">
        <v>9092</v>
      </c>
      <c r="J2787" s="31" t="s">
        <v>9304</v>
      </c>
      <c r="K2787" s="31"/>
      <c r="N2787" s="31" t="s">
        <v>9305</v>
      </c>
      <c r="O2787" s="31" t="s">
        <v>857</v>
      </c>
      <c r="Q2787" s="31" t="s">
        <v>842</v>
      </c>
      <c r="R2787" s="31" t="s">
        <v>858</v>
      </c>
      <c r="S2787" s="31" t="s">
        <v>844</v>
      </c>
    </row>
    <row r="2788" spans="1:19" x14ac:dyDescent="0.25">
      <c r="A2788" s="31" t="s">
        <v>9306</v>
      </c>
      <c r="B2788" s="31" t="s">
        <v>9297</v>
      </c>
      <c r="C2788" s="31">
        <v>22109178</v>
      </c>
      <c r="D2788" s="31">
        <v>13639</v>
      </c>
      <c r="E2788" s="31" t="s">
        <v>833</v>
      </c>
      <c r="F2788" s="31" t="s">
        <v>834</v>
      </c>
      <c r="G2788" s="31" t="s">
        <v>3154</v>
      </c>
      <c r="H2788" s="31" t="s">
        <v>1261</v>
      </c>
      <c r="I2788" s="31" t="s">
        <v>9092</v>
      </c>
      <c r="J2788" s="31" t="s">
        <v>9307</v>
      </c>
      <c r="K2788" s="31"/>
      <c r="N2788" s="31" t="s">
        <v>9308</v>
      </c>
      <c r="O2788" s="31" t="s">
        <v>857</v>
      </c>
      <c r="Q2788" s="31" t="s">
        <v>842</v>
      </c>
      <c r="R2788" s="31" t="s">
        <v>858</v>
      </c>
      <c r="S2788" s="31" t="s">
        <v>844</v>
      </c>
    </row>
    <row r="2789" spans="1:19" x14ac:dyDescent="0.25">
      <c r="A2789" s="31" t="s">
        <v>9309</v>
      </c>
      <c r="B2789" s="31" t="s">
        <v>9297</v>
      </c>
      <c r="C2789" s="31">
        <v>22109417</v>
      </c>
      <c r="D2789" s="31">
        <v>13637</v>
      </c>
      <c r="E2789" s="31" t="s">
        <v>833</v>
      </c>
      <c r="F2789" s="31" t="s">
        <v>834</v>
      </c>
      <c r="G2789" s="31" t="s">
        <v>3154</v>
      </c>
      <c r="H2789" s="31" t="s">
        <v>1261</v>
      </c>
      <c r="I2789" s="31" t="s">
        <v>9092</v>
      </c>
      <c r="J2789" s="31" t="s">
        <v>9310</v>
      </c>
      <c r="K2789" s="31"/>
      <c r="N2789" s="31" t="s">
        <v>9311</v>
      </c>
      <c r="O2789" s="31" t="s">
        <v>871</v>
      </c>
      <c r="Q2789" s="31" t="s">
        <v>842</v>
      </c>
      <c r="R2789" s="31" t="s">
        <v>858</v>
      </c>
      <c r="S2789" s="31" t="s">
        <v>844</v>
      </c>
    </row>
    <row r="2790" spans="1:19" x14ac:dyDescent="0.25">
      <c r="A2790" s="31" t="s">
        <v>9312</v>
      </c>
      <c r="B2790" s="31" t="s">
        <v>8993</v>
      </c>
      <c r="C2790" s="31">
        <v>22114459</v>
      </c>
      <c r="D2790" s="31">
        <v>7916</v>
      </c>
      <c r="E2790" s="31" t="s">
        <v>833</v>
      </c>
      <c r="F2790" s="31" t="s">
        <v>834</v>
      </c>
      <c r="G2790" s="31" t="s">
        <v>3154</v>
      </c>
      <c r="H2790" s="31" t="s">
        <v>1261</v>
      </c>
      <c r="I2790" s="31" t="s">
        <v>3155</v>
      </c>
      <c r="J2790" s="31" t="s">
        <v>209</v>
      </c>
      <c r="K2790" s="31"/>
      <c r="N2790" s="31" t="s">
        <v>9313</v>
      </c>
      <c r="O2790" s="31" t="s">
        <v>857</v>
      </c>
      <c r="Q2790" s="31" t="s">
        <v>842</v>
      </c>
      <c r="R2790" s="31" t="s">
        <v>858</v>
      </c>
      <c r="S2790" s="31" t="s">
        <v>844</v>
      </c>
    </row>
    <row r="2791" spans="1:19" x14ac:dyDescent="0.25">
      <c r="A2791" s="31" t="s">
        <v>9314</v>
      </c>
      <c r="B2791" s="31" t="s">
        <v>8993</v>
      </c>
      <c r="C2791" s="31">
        <v>22118013</v>
      </c>
      <c r="D2791" s="31">
        <v>7927</v>
      </c>
      <c r="E2791" s="31" t="s">
        <v>833</v>
      </c>
      <c r="F2791" s="31" t="s">
        <v>834</v>
      </c>
      <c r="G2791" s="31" t="s">
        <v>3154</v>
      </c>
      <c r="H2791" s="31" t="s">
        <v>1261</v>
      </c>
      <c r="I2791" s="31" t="s">
        <v>3155</v>
      </c>
      <c r="J2791" s="31" t="s">
        <v>9315</v>
      </c>
      <c r="K2791" s="31"/>
      <c r="N2791" s="31" t="s">
        <v>9316</v>
      </c>
    </row>
    <row r="2792" spans="1:19" x14ac:dyDescent="0.25">
      <c r="A2792" s="31" t="s">
        <v>9317</v>
      </c>
      <c r="B2792" s="31" t="s">
        <v>9318</v>
      </c>
      <c r="C2792" s="31">
        <v>22119259</v>
      </c>
      <c r="D2792" s="31">
        <v>11350</v>
      </c>
      <c r="E2792" s="31" t="s">
        <v>833</v>
      </c>
      <c r="F2792" s="31" t="s">
        <v>834</v>
      </c>
      <c r="G2792" s="31" t="s">
        <v>3154</v>
      </c>
      <c r="H2792" s="31" t="s">
        <v>1261</v>
      </c>
      <c r="I2792" s="31" t="s">
        <v>3155</v>
      </c>
      <c r="J2792" s="31" t="s">
        <v>9141</v>
      </c>
      <c r="K2792" s="31"/>
      <c r="N2792" s="31" t="s">
        <v>9319</v>
      </c>
      <c r="O2792" s="31" t="s">
        <v>857</v>
      </c>
      <c r="Q2792" s="31" t="s">
        <v>842</v>
      </c>
      <c r="R2792" s="31" t="s">
        <v>858</v>
      </c>
      <c r="S2792" s="31" t="s">
        <v>844</v>
      </c>
    </row>
    <row r="2793" spans="1:19" x14ac:dyDescent="0.25">
      <c r="A2793" s="31" t="s">
        <v>9320</v>
      </c>
      <c r="B2793" s="31" t="s">
        <v>9318</v>
      </c>
      <c r="C2793" s="31">
        <v>22119537</v>
      </c>
      <c r="D2793" s="31">
        <v>11349</v>
      </c>
      <c r="E2793" s="31" t="s">
        <v>833</v>
      </c>
      <c r="F2793" s="31" t="s">
        <v>834</v>
      </c>
      <c r="G2793" s="31" t="s">
        <v>3154</v>
      </c>
      <c r="H2793" s="31" t="s">
        <v>1261</v>
      </c>
      <c r="I2793" s="31" t="s">
        <v>3155</v>
      </c>
      <c r="J2793" s="31" t="s">
        <v>9321</v>
      </c>
      <c r="K2793" s="31"/>
      <c r="N2793" s="31" t="s">
        <v>9322</v>
      </c>
      <c r="O2793" s="31" t="s">
        <v>871</v>
      </c>
      <c r="Q2793" s="31" t="s">
        <v>842</v>
      </c>
      <c r="R2793" s="31" t="s">
        <v>858</v>
      </c>
      <c r="S2793" s="31" t="s">
        <v>844</v>
      </c>
    </row>
    <row r="2794" spans="1:19" x14ac:dyDescent="0.25">
      <c r="A2794" s="31" t="s">
        <v>9323</v>
      </c>
      <c r="B2794" s="31" t="s">
        <v>9318</v>
      </c>
      <c r="C2794" s="31">
        <v>22119870</v>
      </c>
      <c r="D2794" s="31">
        <v>11351</v>
      </c>
      <c r="E2794" s="31" t="s">
        <v>833</v>
      </c>
      <c r="F2794" s="31" t="s">
        <v>834</v>
      </c>
      <c r="G2794" s="31" t="s">
        <v>3154</v>
      </c>
      <c r="H2794" s="31" t="s">
        <v>1261</v>
      </c>
      <c r="I2794" s="31" t="s">
        <v>3155</v>
      </c>
      <c r="J2794" s="31" t="s">
        <v>9324</v>
      </c>
      <c r="K2794" s="31"/>
      <c r="N2794" s="31" t="s">
        <v>3063</v>
      </c>
      <c r="O2794" s="31" t="s">
        <v>871</v>
      </c>
      <c r="Q2794" s="31" t="s">
        <v>842</v>
      </c>
      <c r="R2794" s="31" t="s">
        <v>858</v>
      </c>
      <c r="S2794" s="31" t="s">
        <v>844</v>
      </c>
    </row>
    <row r="2795" spans="1:19" x14ac:dyDescent="0.25">
      <c r="A2795" s="31" t="s">
        <v>9325</v>
      </c>
      <c r="B2795" s="31" t="s">
        <v>9318</v>
      </c>
      <c r="C2795" s="31">
        <v>22120040</v>
      </c>
      <c r="D2795" s="31">
        <v>88151055</v>
      </c>
      <c r="E2795" s="31" t="s">
        <v>833</v>
      </c>
      <c r="F2795" s="31" t="s">
        <v>834</v>
      </c>
      <c r="G2795" s="31" t="s">
        <v>3154</v>
      </c>
      <c r="H2795" s="31" t="s">
        <v>1261</v>
      </c>
      <c r="I2795" s="31" t="s">
        <v>3155</v>
      </c>
      <c r="J2795" s="31" t="s">
        <v>9326</v>
      </c>
      <c r="K2795" s="31"/>
      <c r="N2795" s="31" t="s">
        <v>9327</v>
      </c>
    </row>
    <row r="2796" spans="1:19" x14ac:dyDescent="0.25">
      <c r="A2796" s="31" t="s">
        <v>9328</v>
      </c>
      <c r="B2796" s="31" t="s">
        <v>9318</v>
      </c>
      <c r="C2796" s="31">
        <v>22120305</v>
      </c>
      <c r="D2796" s="31">
        <v>11345</v>
      </c>
      <c r="E2796" s="31" t="s">
        <v>833</v>
      </c>
      <c r="F2796" s="31" t="s">
        <v>834</v>
      </c>
      <c r="G2796" s="31" t="s">
        <v>3154</v>
      </c>
      <c r="H2796" s="31" t="s">
        <v>1261</v>
      </c>
      <c r="I2796" s="31" t="s">
        <v>3155</v>
      </c>
      <c r="J2796" s="31" t="s">
        <v>1568</v>
      </c>
      <c r="K2796" s="31"/>
      <c r="N2796" s="31" t="s">
        <v>9329</v>
      </c>
      <c r="O2796" s="31" t="s">
        <v>857</v>
      </c>
      <c r="Q2796" s="31" t="s">
        <v>842</v>
      </c>
      <c r="R2796" s="31" t="s">
        <v>858</v>
      </c>
      <c r="S2796" s="31" t="s">
        <v>844</v>
      </c>
    </row>
    <row r="2797" spans="1:19" x14ac:dyDescent="0.25">
      <c r="A2797" s="31" t="s">
        <v>9330</v>
      </c>
      <c r="B2797" s="31" t="s">
        <v>9318</v>
      </c>
      <c r="C2797" s="31">
        <v>22120924</v>
      </c>
      <c r="D2797" s="31">
        <v>11348</v>
      </c>
      <c r="E2797" s="31" t="s">
        <v>833</v>
      </c>
      <c r="F2797" s="31" t="s">
        <v>834</v>
      </c>
      <c r="G2797" s="31" t="s">
        <v>3154</v>
      </c>
      <c r="H2797" s="31" t="s">
        <v>1261</v>
      </c>
      <c r="I2797" s="31" t="s">
        <v>3155</v>
      </c>
      <c r="J2797" s="31" t="s">
        <v>8522</v>
      </c>
      <c r="K2797" s="31"/>
      <c r="N2797" s="31" t="s">
        <v>9234</v>
      </c>
      <c r="O2797" s="31" t="s">
        <v>871</v>
      </c>
      <c r="Q2797" s="31" t="s">
        <v>842</v>
      </c>
      <c r="R2797" s="31" t="s">
        <v>858</v>
      </c>
      <c r="S2797" s="31" t="s">
        <v>844</v>
      </c>
    </row>
    <row r="2798" spans="1:19" x14ac:dyDescent="0.25">
      <c r="A2798" s="31" t="s">
        <v>9331</v>
      </c>
      <c r="B2798" s="31" t="s">
        <v>9332</v>
      </c>
      <c r="C2798" s="31">
        <v>22121621</v>
      </c>
      <c r="D2798" s="31">
        <v>21314</v>
      </c>
      <c r="E2798" s="31" t="s">
        <v>833</v>
      </c>
      <c r="F2798" s="31" t="s">
        <v>834</v>
      </c>
      <c r="G2798" s="31" t="s">
        <v>3154</v>
      </c>
      <c r="H2798" s="31" t="s">
        <v>1261</v>
      </c>
      <c r="I2798" s="31" t="s">
        <v>9092</v>
      </c>
      <c r="J2798" s="31" t="s">
        <v>209</v>
      </c>
      <c r="K2798" s="31"/>
      <c r="N2798" s="31" t="s">
        <v>9256</v>
      </c>
      <c r="O2798" s="31" t="s">
        <v>857</v>
      </c>
      <c r="Q2798" s="31" t="s">
        <v>842</v>
      </c>
      <c r="R2798" s="31" t="s">
        <v>1454</v>
      </c>
      <c r="S2798" s="31" t="s">
        <v>844</v>
      </c>
    </row>
    <row r="2799" spans="1:19" x14ac:dyDescent="0.25">
      <c r="A2799" s="31" t="s">
        <v>9333</v>
      </c>
      <c r="B2799" s="31" t="s">
        <v>9334</v>
      </c>
      <c r="C2799" s="31">
        <v>22123269</v>
      </c>
      <c r="D2799" s="31">
        <v>13382</v>
      </c>
      <c r="E2799" s="31" t="s">
        <v>833</v>
      </c>
      <c r="F2799" s="31" t="s">
        <v>834</v>
      </c>
      <c r="G2799" s="31" t="s">
        <v>3154</v>
      </c>
      <c r="H2799" s="31" t="s">
        <v>1261</v>
      </c>
      <c r="I2799" s="31" t="s">
        <v>8975</v>
      </c>
      <c r="J2799" s="31" t="s">
        <v>6640</v>
      </c>
      <c r="K2799" s="31"/>
      <c r="N2799" s="31" t="s">
        <v>9335</v>
      </c>
      <c r="O2799" s="31" t="s">
        <v>871</v>
      </c>
      <c r="Q2799" s="31" t="s">
        <v>842</v>
      </c>
      <c r="R2799" s="31" t="s">
        <v>843</v>
      </c>
      <c r="S2799" s="31" t="s">
        <v>844</v>
      </c>
    </row>
    <row r="2800" spans="1:19" x14ac:dyDescent="0.25">
      <c r="A2800" s="31" t="s">
        <v>9336</v>
      </c>
      <c r="B2800" s="31" t="s">
        <v>9337</v>
      </c>
      <c r="C2800" s="31">
        <v>22123365</v>
      </c>
      <c r="D2800" s="31">
        <v>13381</v>
      </c>
      <c r="E2800" s="31" t="s">
        <v>833</v>
      </c>
      <c r="F2800" s="31" t="s">
        <v>834</v>
      </c>
      <c r="G2800" s="31" t="s">
        <v>3154</v>
      </c>
      <c r="H2800" s="31" t="s">
        <v>1261</v>
      </c>
      <c r="I2800" s="31" t="s">
        <v>8975</v>
      </c>
      <c r="J2800" s="31" t="s">
        <v>9338</v>
      </c>
      <c r="K2800" s="31"/>
      <c r="N2800" s="31" t="s">
        <v>9335</v>
      </c>
      <c r="O2800" s="31" t="s">
        <v>857</v>
      </c>
      <c r="Q2800" s="31" t="s">
        <v>842</v>
      </c>
      <c r="R2800" s="31" t="s">
        <v>858</v>
      </c>
      <c r="S2800" s="31" t="s">
        <v>844</v>
      </c>
    </row>
    <row r="2801" spans="1:19" x14ac:dyDescent="0.25">
      <c r="A2801" s="31" t="s">
        <v>9339</v>
      </c>
      <c r="B2801" s="31" t="s">
        <v>9340</v>
      </c>
      <c r="C2801" s="31">
        <v>22123687</v>
      </c>
      <c r="D2801" s="31">
        <v>13384</v>
      </c>
      <c r="E2801" s="31" t="s">
        <v>833</v>
      </c>
      <c r="F2801" s="31" t="s">
        <v>834</v>
      </c>
      <c r="G2801" s="31" t="s">
        <v>3154</v>
      </c>
      <c r="H2801" s="31" t="s">
        <v>1261</v>
      </c>
      <c r="I2801" s="31" t="s">
        <v>8975</v>
      </c>
      <c r="J2801" s="31" t="s">
        <v>9341</v>
      </c>
      <c r="K2801" s="31"/>
      <c r="N2801" s="31" t="s">
        <v>9342</v>
      </c>
      <c r="O2801" s="31" t="s">
        <v>857</v>
      </c>
      <c r="Q2801" s="31" t="s">
        <v>842</v>
      </c>
      <c r="R2801" s="31" t="s">
        <v>858</v>
      </c>
      <c r="S2801" s="31" t="s">
        <v>844</v>
      </c>
    </row>
    <row r="2802" spans="1:19" x14ac:dyDescent="0.25">
      <c r="A2802" s="31" t="s">
        <v>9343</v>
      </c>
      <c r="B2802" s="31" t="s">
        <v>9006</v>
      </c>
      <c r="C2802" s="31">
        <v>22124156</v>
      </c>
      <c r="D2802" s="31">
        <v>13383</v>
      </c>
      <c r="E2802" s="31" t="s">
        <v>833</v>
      </c>
      <c r="F2802" s="31" t="s">
        <v>834</v>
      </c>
      <c r="G2802" s="31" t="s">
        <v>3154</v>
      </c>
      <c r="H2802" s="31" t="s">
        <v>1261</v>
      </c>
      <c r="I2802" s="31" t="s">
        <v>8975</v>
      </c>
      <c r="J2802" s="31" t="s">
        <v>9344</v>
      </c>
      <c r="K2802" s="31"/>
      <c r="N2802" s="31" t="s">
        <v>9345</v>
      </c>
      <c r="O2802" s="31" t="s">
        <v>857</v>
      </c>
      <c r="Q2802" s="31" t="s">
        <v>842</v>
      </c>
      <c r="R2802" s="31" t="s">
        <v>1454</v>
      </c>
      <c r="S2802" s="31" t="s">
        <v>844</v>
      </c>
    </row>
    <row r="2803" spans="1:19" x14ac:dyDescent="0.25">
      <c r="A2803" s="31" t="s">
        <v>9346</v>
      </c>
      <c r="B2803" s="31" t="s">
        <v>9006</v>
      </c>
      <c r="C2803" s="31">
        <v>22124582</v>
      </c>
      <c r="D2803" s="31">
        <v>13378</v>
      </c>
      <c r="E2803" s="31" t="s">
        <v>833</v>
      </c>
      <c r="F2803" s="31" t="s">
        <v>834</v>
      </c>
      <c r="G2803" s="31" t="s">
        <v>3154</v>
      </c>
      <c r="H2803" s="31" t="s">
        <v>1261</v>
      </c>
      <c r="I2803" s="31" t="s">
        <v>8975</v>
      </c>
      <c r="J2803" s="31" t="s">
        <v>9347</v>
      </c>
      <c r="K2803" s="31"/>
      <c r="N2803" s="31" t="s">
        <v>9348</v>
      </c>
      <c r="O2803" s="31" t="s">
        <v>857</v>
      </c>
      <c r="Q2803" s="31" t="s">
        <v>842</v>
      </c>
      <c r="R2803" s="31" t="s">
        <v>858</v>
      </c>
      <c r="S2803" s="31" t="s">
        <v>844</v>
      </c>
    </row>
    <row r="2804" spans="1:19" x14ac:dyDescent="0.25">
      <c r="A2804" s="31" t="s">
        <v>9349</v>
      </c>
      <c r="B2804" s="31" t="s">
        <v>9340</v>
      </c>
      <c r="C2804" s="31">
        <v>22124873</v>
      </c>
      <c r="D2804" s="31">
        <v>13377</v>
      </c>
      <c r="E2804" s="31" t="s">
        <v>833</v>
      </c>
      <c r="F2804" s="31" t="s">
        <v>834</v>
      </c>
      <c r="G2804" s="31" t="s">
        <v>3154</v>
      </c>
      <c r="H2804" s="31" t="s">
        <v>1261</v>
      </c>
      <c r="I2804" s="31" t="s">
        <v>8975</v>
      </c>
      <c r="J2804" s="31" t="s">
        <v>9350</v>
      </c>
      <c r="K2804" s="31"/>
      <c r="N2804" s="31" t="s">
        <v>9351</v>
      </c>
      <c r="O2804" s="31" t="s">
        <v>857</v>
      </c>
      <c r="Q2804" s="31" t="s">
        <v>842</v>
      </c>
      <c r="R2804" s="31" t="s">
        <v>858</v>
      </c>
      <c r="S2804" s="31" t="s">
        <v>844</v>
      </c>
    </row>
    <row r="2805" spans="1:19" x14ac:dyDescent="0.25">
      <c r="A2805" s="31" t="s">
        <v>9352</v>
      </c>
      <c r="B2805" s="31" t="s">
        <v>9006</v>
      </c>
      <c r="C2805" s="31">
        <v>22125019</v>
      </c>
      <c r="D2805" s="31">
        <v>13380</v>
      </c>
      <c r="E2805" s="31" t="s">
        <v>833</v>
      </c>
      <c r="F2805" s="31" t="s">
        <v>834</v>
      </c>
      <c r="G2805" s="31" t="s">
        <v>3154</v>
      </c>
      <c r="H2805" s="31" t="s">
        <v>1261</v>
      </c>
      <c r="I2805" s="31" t="s">
        <v>8975</v>
      </c>
      <c r="J2805" s="31" t="s">
        <v>5551</v>
      </c>
      <c r="K2805" s="31"/>
      <c r="N2805" s="31" t="s">
        <v>9319</v>
      </c>
      <c r="O2805" s="31" t="s">
        <v>857</v>
      </c>
      <c r="Q2805" s="31" t="s">
        <v>842</v>
      </c>
      <c r="R2805" s="31" t="s">
        <v>858</v>
      </c>
      <c r="S2805" s="31" t="s">
        <v>844</v>
      </c>
    </row>
    <row r="2806" spans="1:19" x14ac:dyDescent="0.25">
      <c r="A2806" s="31" t="s">
        <v>9353</v>
      </c>
      <c r="B2806" s="31" t="s">
        <v>9006</v>
      </c>
      <c r="C2806" s="31">
        <v>22125168</v>
      </c>
      <c r="D2806" s="31">
        <v>13379</v>
      </c>
      <c r="E2806" s="31" t="s">
        <v>833</v>
      </c>
      <c r="F2806" s="31" t="s">
        <v>834</v>
      </c>
      <c r="G2806" s="31" t="s">
        <v>3154</v>
      </c>
      <c r="H2806" s="31" t="s">
        <v>1261</v>
      </c>
      <c r="I2806" s="31" t="s">
        <v>8975</v>
      </c>
      <c r="J2806" s="31" t="s">
        <v>9354</v>
      </c>
      <c r="K2806" s="31"/>
      <c r="N2806" s="31" t="s">
        <v>9355</v>
      </c>
      <c r="O2806" s="31" t="s">
        <v>857</v>
      </c>
      <c r="Q2806" s="31" t="s">
        <v>842</v>
      </c>
      <c r="R2806" s="31" t="s">
        <v>858</v>
      </c>
      <c r="S2806" s="31" t="s">
        <v>844</v>
      </c>
    </row>
    <row r="2807" spans="1:19" x14ac:dyDescent="0.25">
      <c r="A2807" s="31" t="s">
        <v>9356</v>
      </c>
      <c r="B2807" s="31" t="s">
        <v>9340</v>
      </c>
      <c r="C2807" s="31">
        <v>22130995</v>
      </c>
      <c r="D2807" s="31">
        <v>13375</v>
      </c>
      <c r="E2807" s="31" t="s">
        <v>833</v>
      </c>
      <c r="F2807" s="31" t="s">
        <v>834</v>
      </c>
      <c r="G2807" s="31" t="s">
        <v>3154</v>
      </c>
      <c r="H2807" s="31" t="s">
        <v>1261</v>
      </c>
      <c r="I2807" s="31" t="s">
        <v>8975</v>
      </c>
      <c r="J2807" s="31" t="s">
        <v>9357</v>
      </c>
      <c r="K2807" s="31"/>
      <c r="N2807" s="31" t="s">
        <v>9298</v>
      </c>
      <c r="O2807" s="31" t="s">
        <v>871</v>
      </c>
      <c r="Q2807" s="31" t="s">
        <v>842</v>
      </c>
      <c r="R2807" s="31" t="s">
        <v>858</v>
      </c>
      <c r="S2807" s="31" t="s">
        <v>844</v>
      </c>
    </row>
    <row r="2808" spans="1:19" x14ac:dyDescent="0.25">
      <c r="A2808" s="31" t="s">
        <v>9358</v>
      </c>
      <c r="B2808" s="31" t="s">
        <v>9359</v>
      </c>
      <c r="C2808" s="31">
        <v>22131330</v>
      </c>
      <c r="D2808" s="31">
        <v>13376</v>
      </c>
      <c r="E2808" s="31" t="s">
        <v>833</v>
      </c>
      <c r="F2808" s="31" t="s">
        <v>834</v>
      </c>
      <c r="G2808" s="31" t="s">
        <v>3154</v>
      </c>
      <c r="H2808" s="31" t="s">
        <v>1261</v>
      </c>
      <c r="I2808" s="31" t="s">
        <v>8975</v>
      </c>
      <c r="J2808" s="31" t="s">
        <v>9360</v>
      </c>
      <c r="K2808" s="31"/>
      <c r="N2808" s="31" t="s">
        <v>9361</v>
      </c>
      <c r="O2808" s="31" t="s">
        <v>857</v>
      </c>
      <c r="Q2808" s="31" t="s">
        <v>842</v>
      </c>
      <c r="R2808" s="31" t="s">
        <v>1454</v>
      </c>
      <c r="S2808" s="31" t="s">
        <v>844</v>
      </c>
    </row>
    <row r="2809" spans="1:19" x14ac:dyDescent="0.25">
      <c r="A2809" s="31" t="s">
        <v>9362</v>
      </c>
      <c r="B2809" s="31" t="s">
        <v>9363</v>
      </c>
      <c r="C2809" s="31">
        <v>22133716</v>
      </c>
      <c r="D2809" s="31">
        <v>3905</v>
      </c>
      <c r="E2809" s="31" t="s">
        <v>833</v>
      </c>
      <c r="F2809" s="31" t="s">
        <v>834</v>
      </c>
      <c r="G2809" s="31" t="s">
        <v>3154</v>
      </c>
      <c r="H2809" s="31" t="s">
        <v>1261</v>
      </c>
      <c r="I2809" s="31" t="s">
        <v>8975</v>
      </c>
      <c r="J2809" s="31" t="s">
        <v>9364</v>
      </c>
      <c r="K2809" s="31"/>
      <c r="N2809" s="31" t="s">
        <v>1280</v>
      </c>
      <c r="O2809" s="31" t="s">
        <v>857</v>
      </c>
      <c r="Q2809" s="31" t="s">
        <v>842</v>
      </c>
      <c r="R2809" s="31" t="s">
        <v>1454</v>
      </c>
      <c r="S2809" s="31" t="s">
        <v>844</v>
      </c>
    </row>
    <row r="2810" spans="1:19" x14ac:dyDescent="0.25">
      <c r="A2810" s="31" t="s">
        <v>9365</v>
      </c>
      <c r="B2810" s="31" t="s">
        <v>9366</v>
      </c>
      <c r="C2810" s="31">
        <v>22134036</v>
      </c>
      <c r="D2810" s="31">
        <v>17168</v>
      </c>
      <c r="E2810" s="31" t="s">
        <v>833</v>
      </c>
      <c r="F2810" s="31" t="s">
        <v>834</v>
      </c>
      <c r="G2810" s="31" t="s">
        <v>3154</v>
      </c>
      <c r="H2810" s="31" t="s">
        <v>1261</v>
      </c>
      <c r="I2810" s="31" t="s">
        <v>8975</v>
      </c>
      <c r="J2810" s="31" t="s">
        <v>9367</v>
      </c>
      <c r="K2810" s="31"/>
      <c r="N2810" s="31" t="s">
        <v>9057</v>
      </c>
      <c r="O2810" s="31" t="s">
        <v>857</v>
      </c>
      <c r="Q2810" s="31" t="s">
        <v>842</v>
      </c>
      <c r="R2810" s="31" t="s">
        <v>1454</v>
      </c>
      <c r="S2810" s="31" t="s">
        <v>844</v>
      </c>
    </row>
    <row r="2811" spans="1:19" x14ac:dyDescent="0.25">
      <c r="A2811" s="31" t="s">
        <v>9368</v>
      </c>
      <c r="B2811" s="31" t="s">
        <v>9363</v>
      </c>
      <c r="C2811" s="31">
        <v>22134642</v>
      </c>
      <c r="D2811" s="31">
        <v>3903</v>
      </c>
      <c r="E2811" s="31" t="s">
        <v>833</v>
      </c>
      <c r="F2811" s="31" t="s">
        <v>834</v>
      </c>
      <c r="G2811" s="31" t="s">
        <v>3154</v>
      </c>
      <c r="H2811" s="31" t="s">
        <v>1261</v>
      </c>
      <c r="I2811" s="31" t="s">
        <v>8975</v>
      </c>
      <c r="J2811" s="31" t="s">
        <v>8601</v>
      </c>
      <c r="K2811" s="31"/>
      <c r="N2811" s="31" t="s">
        <v>9127</v>
      </c>
      <c r="O2811" s="31" t="s">
        <v>857</v>
      </c>
      <c r="Q2811" s="31" t="s">
        <v>842</v>
      </c>
      <c r="R2811" s="31" t="s">
        <v>1454</v>
      </c>
      <c r="S2811" s="31" t="s">
        <v>844</v>
      </c>
    </row>
    <row r="2812" spans="1:19" x14ac:dyDescent="0.25">
      <c r="A2812" s="31" t="s">
        <v>9369</v>
      </c>
      <c r="B2812" s="31" t="s">
        <v>9370</v>
      </c>
      <c r="C2812" s="31">
        <v>22135836</v>
      </c>
      <c r="D2812" s="31">
        <v>17217</v>
      </c>
      <c r="E2812" s="31" t="s">
        <v>833</v>
      </c>
      <c r="F2812" s="31" t="s">
        <v>834</v>
      </c>
      <c r="G2812" s="31" t="s">
        <v>3154</v>
      </c>
      <c r="H2812" s="31" t="s">
        <v>1261</v>
      </c>
      <c r="I2812" s="31" t="s">
        <v>8975</v>
      </c>
      <c r="J2812" s="31" t="s">
        <v>4047</v>
      </c>
      <c r="K2812" s="31"/>
      <c r="N2812" s="31" t="s">
        <v>8991</v>
      </c>
      <c r="O2812" s="31" t="s">
        <v>857</v>
      </c>
      <c r="Q2812" s="31" t="s">
        <v>842</v>
      </c>
      <c r="R2812" s="31" t="s">
        <v>858</v>
      </c>
      <c r="S2812" s="31" t="s">
        <v>844</v>
      </c>
    </row>
    <row r="2813" spans="1:19" x14ac:dyDescent="0.25">
      <c r="A2813" s="31" t="s">
        <v>9371</v>
      </c>
      <c r="B2813" s="31" t="s">
        <v>9370</v>
      </c>
      <c r="C2813" s="31">
        <v>22135955</v>
      </c>
      <c r="D2813" s="31">
        <v>17218</v>
      </c>
      <c r="E2813" s="31" t="s">
        <v>833</v>
      </c>
      <c r="F2813" s="31" t="s">
        <v>834</v>
      </c>
      <c r="G2813" s="31" t="s">
        <v>3154</v>
      </c>
      <c r="H2813" s="31" t="s">
        <v>1261</v>
      </c>
      <c r="I2813" s="31" t="s">
        <v>8975</v>
      </c>
      <c r="J2813" s="31" t="s">
        <v>9372</v>
      </c>
      <c r="K2813" s="31"/>
      <c r="N2813" s="31" t="s">
        <v>9373</v>
      </c>
      <c r="O2813" s="31" t="s">
        <v>857</v>
      </c>
      <c r="Q2813" s="31" t="s">
        <v>842</v>
      </c>
      <c r="R2813" s="31" t="s">
        <v>1454</v>
      </c>
      <c r="S2813" s="31" t="s">
        <v>844</v>
      </c>
    </row>
    <row r="2814" spans="1:19" x14ac:dyDescent="0.25">
      <c r="A2814" s="31" t="s">
        <v>9374</v>
      </c>
      <c r="B2814" s="31" t="s">
        <v>9370</v>
      </c>
      <c r="C2814" s="31">
        <v>22136110</v>
      </c>
      <c r="D2814" s="31">
        <v>17219</v>
      </c>
      <c r="E2814" s="31" t="s">
        <v>833</v>
      </c>
      <c r="F2814" s="31" t="s">
        <v>834</v>
      </c>
      <c r="G2814" s="31" t="s">
        <v>3154</v>
      </c>
      <c r="H2814" s="31" t="s">
        <v>1261</v>
      </c>
      <c r="I2814" s="31" t="s">
        <v>8975</v>
      </c>
      <c r="J2814" s="31" t="s">
        <v>9375</v>
      </c>
      <c r="K2814" s="31"/>
      <c r="N2814" s="31" t="s">
        <v>1265</v>
      </c>
      <c r="O2814" s="31" t="s">
        <v>857</v>
      </c>
      <c r="Q2814" s="31" t="s">
        <v>842</v>
      </c>
      <c r="R2814" s="31" t="s">
        <v>858</v>
      </c>
      <c r="S2814" s="31" t="s">
        <v>844</v>
      </c>
    </row>
    <row r="2815" spans="1:19" x14ac:dyDescent="0.25">
      <c r="A2815" s="31" t="s">
        <v>9376</v>
      </c>
      <c r="B2815" s="31" t="s">
        <v>9370</v>
      </c>
      <c r="C2815" s="31">
        <v>22136476</v>
      </c>
      <c r="D2815" s="31">
        <v>17216</v>
      </c>
      <c r="E2815" s="31" t="s">
        <v>833</v>
      </c>
      <c r="F2815" s="31" t="s">
        <v>834</v>
      </c>
      <c r="G2815" s="31" t="s">
        <v>3154</v>
      </c>
      <c r="H2815" s="31" t="s">
        <v>1261</v>
      </c>
      <c r="I2815" s="31" t="s">
        <v>8975</v>
      </c>
      <c r="J2815" s="31" t="s">
        <v>5376</v>
      </c>
      <c r="K2815" s="31"/>
      <c r="N2815" s="31" t="s">
        <v>9247</v>
      </c>
      <c r="O2815" s="31" t="s">
        <v>857</v>
      </c>
      <c r="Q2815" s="31" t="s">
        <v>842</v>
      </c>
      <c r="R2815" s="31" t="s">
        <v>1454</v>
      </c>
      <c r="S2815" s="31" t="s">
        <v>844</v>
      </c>
    </row>
    <row r="2816" spans="1:19" x14ac:dyDescent="0.25">
      <c r="A2816" s="31" t="s">
        <v>9377</v>
      </c>
      <c r="B2816" s="31" t="s">
        <v>205</v>
      </c>
      <c r="C2816" s="31">
        <v>22154379</v>
      </c>
      <c r="D2816" s="31">
        <v>29621</v>
      </c>
      <c r="E2816" s="31" t="s">
        <v>833</v>
      </c>
      <c r="F2816" s="31" t="s">
        <v>834</v>
      </c>
      <c r="G2816" s="31" t="s">
        <v>2618</v>
      </c>
      <c r="H2816" s="31" t="s">
        <v>1261</v>
      </c>
      <c r="I2816" s="31" t="s">
        <v>9378</v>
      </c>
      <c r="J2816" s="31" t="s">
        <v>3042</v>
      </c>
      <c r="K2816" s="31"/>
      <c r="N2816" s="31" t="s">
        <v>9379</v>
      </c>
      <c r="O2816" s="31" t="s">
        <v>847</v>
      </c>
      <c r="P2816" s="31" t="s">
        <v>9380</v>
      </c>
      <c r="Q2816" s="31" t="s">
        <v>842</v>
      </c>
      <c r="R2816" s="31" t="s">
        <v>858</v>
      </c>
      <c r="S2816" s="31" t="s">
        <v>844</v>
      </c>
    </row>
    <row r="2817" spans="1:19" x14ac:dyDescent="0.25">
      <c r="A2817" s="31" t="s">
        <v>9381</v>
      </c>
      <c r="B2817" s="31" t="s">
        <v>205</v>
      </c>
      <c r="C2817" s="31">
        <v>22154584</v>
      </c>
      <c r="D2817" s="31">
        <v>29620</v>
      </c>
      <c r="E2817" s="31" t="s">
        <v>833</v>
      </c>
      <c r="F2817" s="31" t="s">
        <v>834</v>
      </c>
      <c r="G2817" s="31" t="s">
        <v>2618</v>
      </c>
      <c r="H2817" s="31" t="s">
        <v>1261</v>
      </c>
      <c r="I2817" s="31" t="s">
        <v>9378</v>
      </c>
      <c r="J2817" s="31" t="s">
        <v>9382</v>
      </c>
      <c r="K2817" s="31"/>
      <c r="N2817" s="31" t="s">
        <v>9383</v>
      </c>
      <c r="O2817" s="31" t="s">
        <v>857</v>
      </c>
      <c r="Q2817" s="31" t="s">
        <v>842</v>
      </c>
      <c r="R2817" s="31" t="s">
        <v>843</v>
      </c>
      <c r="S2817" s="31" t="s">
        <v>844</v>
      </c>
    </row>
    <row r="2818" spans="1:19" x14ac:dyDescent="0.25">
      <c r="A2818" s="31" t="s">
        <v>9384</v>
      </c>
      <c r="B2818" s="31" t="s">
        <v>205</v>
      </c>
      <c r="C2818" s="31">
        <v>22154827</v>
      </c>
      <c r="D2818" s="31">
        <v>29619</v>
      </c>
      <c r="E2818" s="31" t="s">
        <v>833</v>
      </c>
      <c r="F2818" s="31" t="s">
        <v>834</v>
      </c>
      <c r="G2818" s="31" t="s">
        <v>2618</v>
      </c>
      <c r="H2818" s="31" t="s">
        <v>1261</v>
      </c>
      <c r="I2818" s="31" t="s">
        <v>9378</v>
      </c>
      <c r="J2818" s="31" t="s">
        <v>206</v>
      </c>
      <c r="K2818" s="31"/>
      <c r="N2818" s="31" t="s">
        <v>9385</v>
      </c>
      <c r="O2818" s="31" t="s">
        <v>871</v>
      </c>
      <c r="Q2818" s="31" t="s">
        <v>842</v>
      </c>
      <c r="R2818" s="31" t="s">
        <v>858</v>
      </c>
      <c r="S2818" s="31" t="s">
        <v>844</v>
      </c>
    </row>
    <row r="2819" spans="1:19" x14ac:dyDescent="0.25">
      <c r="A2819" s="31" t="s">
        <v>9386</v>
      </c>
      <c r="B2819" s="31" t="s">
        <v>205</v>
      </c>
      <c r="C2819" s="31">
        <v>22155086</v>
      </c>
      <c r="D2819" s="31">
        <v>41023</v>
      </c>
      <c r="E2819" s="31" t="s">
        <v>833</v>
      </c>
      <c r="F2819" s="31" t="s">
        <v>834</v>
      </c>
      <c r="G2819" s="31" t="s">
        <v>2618</v>
      </c>
      <c r="H2819" s="31" t="s">
        <v>1261</v>
      </c>
      <c r="I2819" s="31" t="s">
        <v>9378</v>
      </c>
      <c r="J2819" s="31" t="s">
        <v>9387</v>
      </c>
      <c r="K2819" s="31"/>
      <c r="N2819" s="31" t="s">
        <v>9388</v>
      </c>
      <c r="O2819" s="31" t="s">
        <v>847</v>
      </c>
      <c r="P2819" s="31" t="s">
        <v>9389</v>
      </c>
      <c r="Q2819" s="31" t="s">
        <v>842</v>
      </c>
      <c r="R2819" s="31" t="s">
        <v>843</v>
      </c>
      <c r="S2819" s="31" t="s">
        <v>844</v>
      </c>
    </row>
    <row r="2820" spans="1:19" x14ac:dyDescent="0.25">
      <c r="A2820" s="31" t="s">
        <v>9390</v>
      </c>
      <c r="B2820" s="31" t="s">
        <v>9391</v>
      </c>
      <c r="C2820" s="31">
        <v>22156866</v>
      </c>
      <c r="D2820" s="31">
        <v>41789</v>
      </c>
      <c r="E2820" s="31" t="s">
        <v>833</v>
      </c>
      <c r="F2820" s="31" t="s">
        <v>834</v>
      </c>
      <c r="G2820" s="31" t="s">
        <v>2618</v>
      </c>
      <c r="H2820" s="31" t="s">
        <v>1261</v>
      </c>
      <c r="I2820" s="31" t="s">
        <v>9378</v>
      </c>
      <c r="J2820" s="31" t="s">
        <v>9392</v>
      </c>
      <c r="K2820" s="31"/>
      <c r="N2820" s="31" t="s">
        <v>9393</v>
      </c>
      <c r="O2820" s="31" t="s">
        <v>847</v>
      </c>
      <c r="P2820" s="31" t="s">
        <v>5072</v>
      </c>
      <c r="Q2820" s="31" t="s">
        <v>842</v>
      </c>
      <c r="R2820" s="31" t="s">
        <v>843</v>
      </c>
      <c r="S2820" s="31" t="s">
        <v>844</v>
      </c>
    </row>
    <row r="2821" spans="1:19" x14ac:dyDescent="0.25">
      <c r="A2821" s="31" t="s">
        <v>9394</v>
      </c>
      <c r="B2821" s="31" t="s">
        <v>9395</v>
      </c>
      <c r="C2821" s="31">
        <v>22158006</v>
      </c>
      <c r="D2821" s="31">
        <v>41783</v>
      </c>
      <c r="E2821" s="31" t="s">
        <v>833</v>
      </c>
      <c r="F2821" s="31" t="s">
        <v>834</v>
      </c>
      <c r="G2821" s="31" t="s">
        <v>2618</v>
      </c>
      <c r="H2821" s="31" t="s">
        <v>1261</v>
      </c>
      <c r="I2821" s="31" t="s">
        <v>9378</v>
      </c>
      <c r="J2821" s="31" t="s">
        <v>9396</v>
      </c>
      <c r="K2821" s="31"/>
      <c r="N2821" s="31" t="s">
        <v>9385</v>
      </c>
      <c r="O2821" s="31" t="s">
        <v>857</v>
      </c>
      <c r="Q2821" s="31" t="s">
        <v>842</v>
      </c>
      <c r="R2821" s="31" t="s">
        <v>858</v>
      </c>
      <c r="S2821" s="31" t="s">
        <v>844</v>
      </c>
    </row>
    <row r="2822" spans="1:19" x14ac:dyDescent="0.25">
      <c r="A2822" s="31" t="s">
        <v>9397</v>
      </c>
      <c r="B2822" s="31" t="s">
        <v>205</v>
      </c>
      <c r="C2822" s="31">
        <v>22158407</v>
      </c>
      <c r="D2822" s="31">
        <v>136708</v>
      </c>
      <c r="E2822" s="31" t="s">
        <v>833</v>
      </c>
      <c r="F2822" s="31" t="s">
        <v>834</v>
      </c>
      <c r="G2822" s="31" t="s">
        <v>2618</v>
      </c>
      <c r="H2822" s="31" t="s">
        <v>1261</v>
      </c>
      <c r="I2822" s="31" t="s">
        <v>9378</v>
      </c>
      <c r="J2822" s="31" t="s">
        <v>9398</v>
      </c>
      <c r="K2822" s="31"/>
      <c r="N2822" s="31" t="s">
        <v>9399</v>
      </c>
      <c r="O2822" s="31" t="s">
        <v>857</v>
      </c>
      <c r="Q2822" s="31" t="s">
        <v>842</v>
      </c>
      <c r="R2822" s="31" t="s">
        <v>843</v>
      </c>
      <c r="S2822" s="31" t="s">
        <v>844</v>
      </c>
    </row>
    <row r="2823" spans="1:19" x14ac:dyDescent="0.25">
      <c r="A2823" s="31" t="s">
        <v>9400</v>
      </c>
      <c r="B2823" s="31" t="s">
        <v>9401</v>
      </c>
      <c r="C2823" s="31">
        <v>22160030</v>
      </c>
      <c r="D2823" s="31">
        <v>15803</v>
      </c>
      <c r="E2823" s="31" t="s">
        <v>833</v>
      </c>
      <c r="F2823" s="31" t="s">
        <v>834</v>
      </c>
      <c r="G2823" s="31" t="s">
        <v>2618</v>
      </c>
      <c r="H2823" s="31" t="s">
        <v>1261</v>
      </c>
      <c r="I2823" s="31" t="s">
        <v>9378</v>
      </c>
      <c r="J2823" s="31" t="s">
        <v>9402</v>
      </c>
      <c r="K2823" s="31"/>
      <c r="N2823" s="31" t="s">
        <v>1280</v>
      </c>
      <c r="O2823" s="31" t="s">
        <v>841</v>
      </c>
      <c r="Q2823" s="31" t="s">
        <v>842</v>
      </c>
      <c r="R2823" s="31" t="s">
        <v>843</v>
      </c>
      <c r="S2823" s="31" t="s">
        <v>844</v>
      </c>
    </row>
    <row r="2824" spans="1:19" x14ac:dyDescent="0.25">
      <c r="A2824" s="31" t="s">
        <v>9403</v>
      </c>
      <c r="B2824" s="31" t="s">
        <v>9404</v>
      </c>
      <c r="C2824" s="31">
        <v>22160916</v>
      </c>
      <c r="D2824" s="31">
        <v>2828</v>
      </c>
      <c r="E2824" s="31" t="s">
        <v>833</v>
      </c>
      <c r="F2824" s="31" t="s">
        <v>834</v>
      </c>
      <c r="G2824" s="31" t="s">
        <v>2618</v>
      </c>
      <c r="H2824" s="31" t="s">
        <v>1261</v>
      </c>
      <c r="I2824" s="31" t="s">
        <v>9378</v>
      </c>
      <c r="J2824" s="31" t="s">
        <v>9405</v>
      </c>
      <c r="K2824" s="31"/>
      <c r="N2824" s="31" t="s">
        <v>9406</v>
      </c>
      <c r="O2824" s="31" t="s">
        <v>847</v>
      </c>
      <c r="P2824" s="31" t="s">
        <v>9407</v>
      </c>
      <c r="Q2824" s="31" t="s">
        <v>842</v>
      </c>
      <c r="R2824" s="31" t="s">
        <v>843</v>
      </c>
      <c r="S2824" s="31" t="s">
        <v>844</v>
      </c>
    </row>
    <row r="2825" spans="1:19" x14ac:dyDescent="0.25">
      <c r="A2825" s="31" t="s">
        <v>9408</v>
      </c>
      <c r="B2825" s="31" t="s">
        <v>9409</v>
      </c>
      <c r="C2825" s="31">
        <v>22162580</v>
      </c>
      <c r="D2825" s="31">
        <v>42394</v>
      </c>
      <c r="E2825" s="31" t="s">
        <v>833</v>
      </c>
      <c r="F2825" s="31" t="s">
        <v>834</v>
      </c>
      <c r="G2825" s="31" t="s">
        <v>2618</v>
      </c>
      <c r="H2825" s="31" t="s">
        <v>1261</v>
      </c>
      <c r="I2825" s="31" t="s">
        <v>9378</v>
      </c>
      <c r="J2825" s="31" t="s">
        <v>9410</v>
      </c>
      <c r="K2825" s="31"/>
      <c r="N2825" s="31" t="s">
        <v>9411</v>
      </c>
      <c r="O2825" s="31" t="s">
        <v>857</v>
      </c>
      <c r="Q2825" s="31" t="s">
        <v>842</v>
      </c>
      <c r="R2825" s="31" t="s">
        <v>1454</v>
      </c>
      <c r="S2825" s="31" t="s">
        <v>844</v>
      </c>
    </row>
    <row r="2826" spans="1:19" x14ac:dyDescent="0.25">
      <c r="A2826" s="31" t="s">
        <v>9412</v>
      </c>
      <c r="B2826" s="31" t="s">
        <v>9415</v>
      </c>
      <c r="C2826" s="31">
        <v>22169577</v>
      </c>
      <c r="D2826" s="31">
        <v>9421</v>
      </c>
      <c r="E2826" s="31" t="s">
        <v>833</v>
      </c>
      <c r="F2826" s="31" t="s">
        <v>834</v>
      </c>
      <c r="G2826" s="31" t="s">
        <v>9413</v>
      </c>
      <c r="H2826" s="31" t="s">
        <v>1261</v>
      </c>
      <c r="I2826" s="31" t="s">
        <v>9414</v>
      </c>
      <c r="J2826" s="31" t="s">
        <v>9416</v>
      </c>
      <c r="K2826" s="31"/>
      <c r="N2826" s="31" t="s">
        <v>9417</v>
      </c>
      <c r="O2826" s="31" t="s">
        <v>857</v>
      </c>
      <c r="Q2826" s="31" t="s">
        <v>842</v>
      </c>
      <c r="R2826" s="31" t="s">
        <v>858</v>
      </c>
      <c r="S2826" s="31" t="s">
        <v>844</v>
      </c>
    </row>
    <row r="2827" spans="1:19" x14ac:dyDescent="0.25">
      <c r="A2827" s="31" t="s">
        <v>9418</v>
      </c>
      <c r="B2827" s="31" t="s">
        <v>9415</v>
      </c>
      <c r="C2827" s="31">
        <v>22169828</v>
      </c>
      <c r="D2827" s="31">
        <v>9417</v>
      </c>
      <c r="E2827" s="31" t="s">
        <v>833</v>
      </c>
      <c r="F2827" s="31" t="s">
        <v>834</v>
      </c>
      <c r="G2827" s="31" t="s">
        <v>9413</v>
      </c>
      <c r="H2827" s="31" t="s">
        <v>1261</v>
      </c>
      <c r="I2827" s="31" t="s">
        <v>9414</v>
      </c>
      <c r="J2827" s="31" t="s">
        <v>6265</v>
      </c>
      <c r="K2827" s="31"/>
      <c r="N2827" s="31" t="s">
        <v>9295</v>
      </c>
      <c r="O2827" s="31" t="s">
        <v>857</v>
      </c>
      <c r="Q2827" s="31" t="s">
        <v>842</v>
      </c>
      <c r="R2827" s="31" t="s">
        <v>858</v>
      </c>
      <c r="S2827" s="31" t="s">
        <v>844</v>
      </c>
    </row>
    <row r="2828" spans="1:19" x14ac:dyDescent="0.25">
      <c r="A2828" s="31" t="s">
        <v>9419</v>
      </c>
      <c r="B2828" s="31" t="s">
        <v>9415</v>
      </c>
      <c r="C2828" s="31">
        <v>22170041</v>
      </c>
      <c r="D2828" s="31">
        <v>9419</v>
      </c>
      <c r="E2828" s="31" t="s">
        <v>833</v>
      </c>
      <c r="F2828" s="31" t="s">
        <v>834</v>
      </c>
      <c r="G2828" s="31" t="s">
        <v>9413</v>
      </c>
      <c r="H2828" s="31" t="s">
        <v>1261</v>
      </c>
      <c r="I2828" s="31" t="s">
        <v>9414</v>
      </c>
      <c r="J2828" s="31" t="s">
        <v>8463</v>
      </c>
      <c r="K2828" s="31"/>
      <c r="N2828" s="31" t="s">
        <v>9420</v>
      </c>
      <c r="O2828" s="31" t="s">
        <v>871</v>
      </c>
      <c r="Q2828" s="31" t="s">
        <v>842</v>
      </c>
      <c r="R2828" s="31" t="s">
        <v>858</v>
      </c>
      <c r="S2828" s="31" t="s">
        <v>844</v>
      </c>
    </row>
    <row r="2829" spans="1:19" x14ac:dyDescent="0.25">
      <c r="A2829" s="31" t="s">
        <v>9421</v>
      </c>
      <c r="B2829" s="31" t="s">
        <v>9422</v>
      </c>
      <c r="C2829" s="31">
        <v>22170338</v>
      </c>
      <c r="D2829" s="31">
        <v>13694</v>
      </c>
      <c r="E2829" s="31" t="s">
        <v>833</v>
      </c>
      <c r="F2829" s="31" t="s">
        <v>834</v>
      </c>
      <c r="G2829" s="31" t="s">
        <v>9413</v>
      </c>
      <c r="H2829" s="31" t="s">
        <v>1261</v>
      </c>
      <c r="I2829" s="31" t="s">
        <v>9414</v>
      </c>
      <c r="J2829" s="31" t="s">
        <v>8463</v>
      </c>
      <c r="K2829" s="31"/>
      <c r="N2829" s="31" t="s">
        <v>8446</v>
      </c>
      <c r="O2829" s="31" t="s">
        <v>857</v>
      </c>
      <c r="Q2829" s="31" t="s">
        <v>842</v>
      </c>
      <c r="R2829" s="31" t="s">
        <v>858</v>
      </c>
      <c r="S2829" s="31" t="s">
        <v>844</v>
      </c>
    </row>
    <row r="2830" spans="1:19" x14ac:dyDescent="0.25">
      <c r="A2830" s="31" t="s">
        <v>9423</v>
      </c>
      <c r="B2830" s="31" t="s">
        <v>9422</v>
      </c>
      <c r="C2830" s="31">
        <v>22170430</v>
      </c>
      <c r="D2830" s="31">
        <v>13693</v>
      </c>
      <c r="E2830" s="31" t="s">
        <v>833</v>
      </c>
      <c r="F2830" s="31" t="s">
        <v>834</v>
      </c>
      <c r="G2830" s="31" t="s">
        <v>9413</v>
      </c>
      <c r="H2830" s="31" t="s">
        <v>1261</v>
      </c>
      <c r="I2830" s="31" t="s">
        <v>9414</v>
      </c>
      <c r="J2830" s="31" t="s">
        <v>3801</v>
      </c>
      <c r="K2830" s="31"/>
      <c r="N2830" s="31" t="s">
        <v>9424</v>
      </c>
      <c r="O2830" s="31" t="s">
        <v>857</v>
      </c>
      <c r="Q2830" s="31" t="s">
        <v>842</v>
      </c>
      <c r="R2830" s="31" t="s">
        <v>1454</v>
      </c>
      <c r="S2830" s="31" t="s">
        <v>844</v>
      </c>
    </row>
    <row r="2831" spans="1:19" x14ac:dyDescent="0.25">
      <c r="A2831" s="31" t="s">
        <v>9425</v>
      </c>
      <c r="B2831" s="31" t="s">
        <v>9422</v>
      </c>
      <c r="C2831" s="31">
        <v>22170540</v>
      </c>
      <c r="D2831" s="31">
        <v>13696</v>
      </c>
      <c r="E2831" s="31" t="s">
        <v>833</v>
      </c>
      <c r="F2831" s="31" t="s">
        <v>834</v>
      </c>
      <c r="G2831" s="31" t="s">
        <v>9413</v>
      </c>
      <c r="H2831" s="31" t="s">
        <v>1261</v>
      </c>
      <c r="I2831" s="31" t="s">
        <v>9414</v>
      </c>
      <c r="J2831" s="31" t="s">
        <v>9426</v>
      </c>
      <c r="K2831" s="31"/>
      <c r="N2831" s="31" t="s">
        <v>9427</v>
      </c>
      <c r="O2831" s="31" t="s">
        <v>857</v>
      </c>
      <c r="Q2831" s="31" t="s">
        <v>842</v>
      </c>
      <c r="R2831" s="31" t="s">
        <v>1454</v>
      </c>
      <c r="S2831" s="31" t="s">
        <v>844</v>
      </c>
    </row>
    <row r="2832" spans="1:19" x14ac:dyDescent="0.25">
      <c r="A2832" s="31" t="s">
        <v>9428</v>
      </c>
      <c r="B2832" s="31" t="s">
        <v>9422</v>
      </c>
      <c r="C2832" s="31">
        <v>22170736</v>
      </c>
      <c r="D2832" s="31">
        <v>13695</v>
      </c>
      <c r="E2832" s="31" t="s">
        <v>833</v>
      </c>
      <c r="F2832" s="31" t="s">
        <v>834</v>
      </c>
      <c r="G2832" s="31" t="s">
        <v>9413</v>
      </c>
      <c r="H2832" s="31" t="s">
        <v>1261</v>
      </c>
      <c r="I2832" s="31" t="s">
        <v>9414</v>
      </c>
      <c r="J2832" s="31" t="s">
        <v>4896</v>
      </c>
      <c r="K2832" s="31"/>
      <c r="N2832" s="31" t="s">
        <v>9429</v>
      </c>
      <c r="O2832" s="31" t="s">
        <v>871</v>
      </c>
      <c r="Q2832" s="31" t="s">
        <v>842</v>
      </c>
      <c r="R2832" s="31" t="s">
        <v>843</v>
      </c>
      <c r="S2832" s="31" t="s">
        <v>844</v>
      </c>
    </row>
    <row r="2833" spans="1:19" x14ac:dyDescent="0.25">
      <c r="A2833" s="31" t="s">
        <v>9430</v>
      </c>
      <c r="B2833" s="31" t="s">
        <v>9422</v>
      </c>
      <c r="C2833" s="31">
        <v>22171137</v>
      </c>
      <c r="D2833" s="31">
        <v>40514</v>
      </c>
      <c r="E2833" s="31" t="s">
        <v>833</v>
      </c>
      <c r="F2833" s="31" t="s">
        <v>834</v>
      </c>
      <c r="G2833" s="31" t="s">
        <v>9413</v>
      </c>
      <c r="H2833" s="31" t="s">
        <v>1261</v>
      </c>
      <c r="I2833" s="31" t="s">
        <v>9414</v>
      </c>
      <c r="J2833" s="31" t="s">
        <v>9431</v>
      </c>
      <c r="K2833" s="31"/>
      <c r="N2833" s="31" t="s">
        <v>5323</v>
      </c>
      <c r="O2833" s="31" t="s">
        <v>857</v>
      </c>
      <c r="Q2833" s="31" t="s">
        <v>842</v>
      </c>
      <c r="R2833" s="31" t="s">
        <v>1454</v>
      </c>
      <c r="S2833" s="31" t="s">
        <v>844</v>
      </c>
    </row>
    <row r="2834" spans="1:19" x14ac:dyDescent="0.25">
      <c r="A2834" s="31" t="s">
        <v>9432</v>
      </c>
      <c r="B2834" s="31" t="s">
        <v>9422</v>
      </c>
      <c r="C2834" s="31">
        <v>22171441</v>
      </c>
      <c r="D2834" s="31">
        <v>40513</v>
      </c>
      <c r="E2834" s="31" t="s">
        <v>833</v>
      </c>
      <c r="F2834" s="31" t="s">
        <v>834</v>
      </c>
      <c r="G2834" s="31" t="s">
        <v>9413</v>
      </c>
      <c r="H2834" s="31" t="s">
        <v>1261</v>
      </c>
      <c r="I2834" s="31" t="s">
        <v>9414</v>
      </c>
      <c r="J2834" s="31" t="s">
        <v>9433</v>
      </c>
      <c r="K2834" s="31"/>
      <c r="N2834" s="31" t="s">
        <v>9385</v>
      </c>
      <c r="O2834" s="31" t="s">
        <v>857</v>
      </c>
      <c r="Q2834" s="31" t="s">
        <v>842</v>
      </c>
      <c r="R2834" s="31" t="s">
        <v>858</v>
      </c>
      <c r="S2834" s="31" t="s">
        <v>844</v>
      </c>
    </row>
    <row r="2835" spans="1:19" x14ac:dyDescent="0.25">
      <c r="A2835" s="31" t="s">
        <v>9434</v>
      </c>
      <c r="B2835" s="31" t="s">
        <v>9422</v>
      </c>
      <c r="C2835" s="31">
        <v>22171555</v>
      </c>
      <c r="D2835" s="31">
        <v>13703</v>
      </c>
      <c r="E2835" s="31" t="s">
        <v>833</v>
      </c>
      <c r="F2835" s="31" t="s">
        <v>834</v>
      </c>
      <c r="G2835" s="31" t="s">
        <v>9413</v>
      </c>
      <c r="H2835" s="31" t="s">
        <v>1261</v>
      </c>
      <c r="I2835" s="31" t="s">
        <v>9414</v>
      </c>
      <c r="J2835" s="31" t="s">
        <v>9435</v>
      </c>
      <c r="K2835" s="31"/>
      <c r="N2835" s="31" t="s">
        <v>5323</v>
      </c>
      <c r="O2835" s="31" t="s">
        <v>1464</v>
      </c>
      <c r="P2835" s="31" t="s">
        <v>2696</v>
      </c>
      <c r="Q2835" s="31" t="s">
        <v>842</v>
      </c>
      <c r="R2835" s="31" t="s">
        <v>858</v>
      </c>
      <c r="S2835" s="31" t="s">
        <v>844</v>
      </c>
    </row>
    <row r="2836" spans="1:19" x14ac:dyDescent="0.25">
      <c r="A2836" s="31" t="s">
        <v>9436</v>
      </c>
      <c r="B2836" s="31" t="s">
        <v>9437</v>
      </c>
      <c r="C2836" s="31">
        <v>22172367</v>
      </c>
      <c r="D2836" s="31">
        <v>40520</v>
      </c>
      <c r="E2836" s="31" t="s">
        <v>833</v>
      </c>
      <c r="F2836" s="31" t="s">
        <v>834</v>
      </c>
      <c r="G2836" s="31" t="s">
        <v>9413</v>
      </c>
      <c r="H2836" s="31" t="s">
        <v>1261</v>
      </c>
      <c r="I2836" s="31" t="s">
        <v>9414</v>
      </c>
      <c r="J2836" s="31" t="s">
        <v>9438</v>
      </c>
      <c r="K2836" s="31"/>
      <c r="N2836" s="31" t="s">
        <v>5323</v>
      </c>
      <c r="O2836" s="31" t="s">
        <v>841</v>
      </c>
      <c r="Q2836" s="31" t="s">
        <v>842</v>
      </c>
      <c r="R2836" s="31" t="s">
        <v>843</v>
      </c>
      <c r="S2836" s="31" t="s">
        <v>844</v>
      </c>
    </row>
    <row r="2837" spans="1:19" x14ac:dyDescent="0.25">
      <c r="A2837" s="31" t="s">
        <v>9439</v>
      </c>
      <c r="B2837" s="31" t="s">
        <v>9437</v>
      </c>
      <c r="C2837" s="31">
        <v>22172758</v>
      </c>
      <c r="D2837" s="31">
        <v>136653</v>
      </c>
      <c r="E2837" s="31" t="s">
        <v>833</v>
      </c>
      <c r="F2837" s="31" t="s">
        <v>834</v>
      </c>
      <c r="G2837" s="31" t="s">
        <v>9413</v>
      </c>
      <c r="H2837" s="31" t="s">
        <v>1261</v>
      </c>
      <c r="I2837" s="31" t="s">
        <v>9414</v>
      </c>
      <c r="J2837" s="31" t="s">
        <v>9440</v>
      </c>
      <c r="K2837" s="31"/>
      <c r="N2837" s="31" t="s">
        <v>9441</v>
      </c>
      <c r="O2837" s="31" t="s">
        <v>847</v>
      </c>
      <c r="P2837" s="31" t="s">
        <v>5292</v>
      </c>
      <c r="Q2837" s="31" t="s">
        <v>842</v>
      </c>
      <c r="R2837" s="31" t="s">
        <v>843</v>
      </c>
      <c r="S2837" s="31" t="s">
        <v>844</v>
      </c>
    </row>
    <row r="2838" spans="1:19" x14ac:dyDescent="0.25">
      <c r="A2838" s="31" t="s">
        <v>9442</v>
      </c>
      <c r="B2838" s="31" t="s">
        <v>9437</v>
      </c>
      <c r="C2838" s="31">
        <v>22173324</v>
      </c>
      <c r="D2838" s="31">
        <v>21867</v>
      </c>
      <c r="E2838" s="31" t="s">
        <v>833</v>
      </c>
      <c r="F2838" s="31" t="s">
        <v>834</v>
      </c>
      <c r="G2838" s="31" t="s">
        <v>9413</v>
      </c>
      <c r="H2838" s="31" t="s">
        <v>1261</v>
      </c>
      <c r="I2838" s="31" t="s">
        <v>9414</v>
      </c>
      <c r="J2838" s="31" t="s">
        <v>9443</v>
      </c>
      <c r="K2838" s="31"/>
      <c r="N2838" s="31" t="s">
        <v>8965</v>
      </c>
      <c r="O2838" s="31" t="s">
        <v>841</v>
      </c>
      <c r="Q2838" s="31" t="s">
        <v>842</v>
      </c>
      <c r="R2838" s="31" t="s">
        <v>843</v>
      </c>
      <c r="S2838" s="31" t="s">
        <v>844</v>
      </c>
    </row>
    <row r="2839" spans="1:19" x14ac:dyDescent="0.25">
      <c r="A2839" s="31" t="s">
        <v>9444</v>
      </c>
      <c r="B2839" s="31" t="s">
        <v>9445</v>
      </c>
      <c r="C2839" s="31">
        <v>22173467</v>
      </c>
      <c r="D2839" s="31">
        <v>4671</v>
      </c>
      <c r="E2839" s="31" t="s">
        <v>833</v>
      </c>
      <c r="F2839" s="31" t="s">
        <v>834</v>
      </c>
      <c r="G2839" s="31" t="s">
        <v>9413</v>
      </c>
      <c r="H2839" s="31" t="s">
        <v>1261</v>
      </c>
      <c r="I2839" s="31" t="s">
        <v>9414</v>
      </c>
      <c r="J2839" s="31" t="s">
        <v>5197</v>
      </c>
      <c r="K2839" s="31"/>
      <c r="N2839" s="31" t="s">
        <v>9411</v>
      </c>
      <c r="O2839" s="31" t="s">
        <v>857</v>
      </c>
      <c r="Q2839" s="31" t="s">
        <v>842</v>
      </c>
      <c r="R2839" s="31" t="s">
        <v>843</v>
      </c>
      <c r="S2839" s="31" t="s">
        <v>844</v>
      </c>
    </row>
    <row r="2840" spans="1:19" x14ac:dyDescent="0.25">
      <c r="A2840" s="31" t="s">
        <v>9446</v>
      </c>
      <c r="B2840" s="31" t="s">
        <v>9447</v>
      </c>
      <c r="C2840" s="31">
        <v>22173952</v>
      </c>
      <c r="D2840" s="31">
        <v>12814</v>
      </c>
      <c r="E2840" s="31" t="s">
        <v>833</v>
      </c>
      <c r="F2840" s="31" t="s">
        <v>834</v>
      </c>
      <c r="G2840" s="31" t="s">
        <v>9413</v>
      </c>
      <c r="H2840" s="31" t="s">
        <v>1261</v>
      </c>
      <c r="I2840" s="31" t="s">
        <v>9414</v>
      </c>
      <c r="J2840" s="31" t="s">
        <v>9448</v>
      </c>
      <c r="K2840" s="31"/>
      <c r="N2840" s="31" t="s">
        <v>9449</v>
      </c>
      <c r="O2840" s="31" t="s">
        <v>857</v>
      </c>
      <c r="Q2840" s="31" t="s">
        <v>842</v>
      </c>
      <c r="R2840" s="31" t="s">
        <v>1454</v>
      </c>
      <c r="S2840" s="31" t="s">
        <v>844</v>
      </c>
    </row>
    <row r="2841" spans="1:19" x14ac:dyDescent="0.25">
      <c r="A2841" s="31" t="s">
        <v>9450</v>
      </c>
      <c r="B2841" s="31" t="s">
        <v>9447</v>
      </c>
      <c r="C2841" s="31">
        <v>22174039</v>
      </c>
      <c r="D2841" s="31">
        <v>40505</v>
      </c>
      <c r="E2841" s="31" t="s">
        <v>833</v>
      </c>
      <c r="F2841" s="31" t="s">
        <v>834</v>
      </c>
      <c r="G2841" s="31" t="s">
        <v>9413</v>
      </c>
      <c r="H2841" s="31" t="s">
        <v>1261</v>
      </c>
      <c r="I2841" s="31" t="s">
        <v>9414</v>
      </c>
      <c r="J2841" s="31" t="s">
        <v>9451</v>
      </c>
      <c r="K2841" s="31"/>
      <c r="N2841" s="31" t="s">
        <v>1350</v>
      </c>
      <c r="O2841" s="31" t="s">
        <v>857</v>
      </c>
      <c r="Q2841" s="31" t="s">
        <v>842</v>
      </c>
      <c r="R2841" s="31" t="s">
        <v>1454</v>
      </c>
      <c r="S2841" s="31" t="s">
        <v>844</v>
      </c>
    </row>
    <row r="2842" spans="1:19" x14ac:dyDescent="0.25">
      <c r="A2842" s="31" t="s">
        <v>9452</v>
      </c>
      <c r="B2842" s="31" t="s">
        <v>9447</v>
      </c>
      <c r="C2842" s="31">
        <v>22174563</v>
      </c>
      <c r="D2842" s="31">
        <v>40510</v>
      </c>
      <c r="E2842" s="31" t="s">
        <v>833</v>
      </c>
      <c r="F2842" s="31" t="s">
        <v>834</v>
      </c>
      <c r="G2842" s="31" t="s">
        <v>9413</v>
      </c>
      <c r="H2842" s="31" t="s">
        <v>1261</v>
      </c>
      <c r="I2842" s="31" t="s">
        <v>9414</v>
      </c>
      <c r="J2842" s="31" t="s">
        <v>9453</v>
      </c>
      <c r="K2842" s="31"/>
      <c r="N2842" s="31" t="s">
        <v>9454</v>
      </c>
      <c r="O2842" s="31" t="s">
        <v>857</v>
      </c>
      <c r="Q2842" s="31" t="s">
        <v>842</v>
      </c>
      <c r="R2842" s="31" t="s">
        <v>1454</v>
      </c>
      <c r="S2842" s="31" t="s">
        <v>844</v>
      </c>
    </row>
    <row r="2843" spans="1:19" x14ac:dyDescent="0.25">
      <c r="A2843" s="31" t="s">
        <v>9455</v>
      </c>
      <c r="B2843" s="31" t="s">
        <v>9447</v>
      </c>
      <c r="C2843" s="31">
        <v>22174686</v>
      </c>
      <c r="D2843" s="31">
        <v>40511</v>
      </c>
      <c r="E2843" s="31" t="s">
        <v>833</v>
      </c>
      <c r="F2843" s="31" t="s">
        <v>834</v>
      </c>
      <c r="G2843" s="31" t="s">
        <v>9413</v>
      </c>
      <c r="H2843" s="31" t="s">
        <v>1261</v>
      </c>
      <c r="I2843" s="31" t="s">
        <v>9414</v>
      </c>
      <c r="J2843" s="31" t="s">
        <v>9456</v>
      </c>
      <c r="K2843" s="31"/>
      <c r="N2843" s="31" t="s">
        <v>9457</v>
      </c>
      <c r="O2843" s="31" t="s">
        <v>857</v>
      </c>
      <c r="Q2843" s="31" t="s">
        <v>842</v>
      </c>
      <c r="R2843" s="31" t="s">
        <v>1454</v>
      </c>
      <c r="S2843" s="31" t="s">
        <v>844</v>
      </c>
    </row>
    <row r="2844" spans="1:19" x14ac:dyDescent="0.25">
      <c r="A2844" s="31" t="s">
        <v>9458</v>
      </c>
      <c r="B2844" s="31" t="s">
        <v>9447</v>
      </c>
      <c r="C2844" s="31">
        <v>22174957</v>
      </c>
      <c r="D2844" s="31">
        <v>13297</v>
      </c>
      <c r="E2844" s="31" t="s">
        <v>833</v>
      </c>
      <c r="F2844" s="31" t="s">
        <v>834</v>
      </c>
      <c r="G2844" s="31" t="s">
        <v>9413</v>
      </c>
      <c r="H2844" s="31" t="s">
        <v>1261</v>
      </c>
      <c r="I2844" s="31" t="s">
        <v>9414</v>
      </c>
      <c r="J2844" s="31" t="s">
        <v>9459</v>
      </c>
      <c r="K2844" s="31"/>
      <c r="N2844" s="31" t="s">
        <v>9460</v>
      </c>
      <c r="O2844" s="31" t="s">
        <v>857</v>
      </c>
      <c r="Q2844" s="31" t="s">
        <v>842</v>
      </c>
      <c r="R2844" s="31" t="s">
        <v>858</v>
      </c>
      <c r="S2844" s="31" t="s">
        <v>844</v>
      </c>
    </row>
    <row r="2845" spans="1:19" x14ac:dyDescent="0.25">
      <c r="A2845" s="31" t="s">
        <v>9461</v>
      </c>
      <c r="B2845" s="31" t="s">
        <v>9462</v>
      </c>
      <c r="C2845" s="31">
        <v>22175183</v>
      </c>
      <c r="D2845" s="31">
        <v>9422</v>
      </c>
      <c r="E2845" s="31" t="s">
        <v>833</v>
      </c>
      <c r="F2845" s="31" t="s">
        <v>834</v>
      </c>
      <c r="G2845" s="31" t="s">
        <v>9413</v>
      </c>
      <c r="H2845" s="31" t="s">
        <v>1261</v>
      </c>
      <c r="I2845" s="31" t="s">
        <v>9414</v>
      </c>
      <c r="J2845" s="31" t="s">
        <v>9463</v>
      </c>
      <c r="K2845" s="31"/>
      <c r="N2845" s="31" t="s">
        <v>9464</v>
      </c>
      <c r="O2845" s="31" t="s">
        <v>857</v>
      </c>
      <c r="Q2845" s="31" t="s">
        <v>842</v>
      </c>
      <c r="R2845" s="31" t="s">
        <v>858</v>
      </c>
      <c r="S2845" s="31" t="s">
        <v>844</v>
      </c>
    </row>
    <row r="2846" spans="1:19" x14ac:dyDescent="0.25">
      <c r="A2846" s="31" t="s">
        <v>9465</v>
      </c>
      <c r="B2846" s="31" t="s">
        <v>9466</v>
      </c>
      <c r="C2846" s="31">
        <v>22175337</v>
      </c>
      <c r="D2846" s="31">
        <v>40503</v>
      </c>
      <c r="E2846" s="31" t="s">
        <v>833</v>
      </c>
      <c r="F2846" s="31" t="s">
        <v>834</v>
      </c>
      <c r="G2846" s="31" t="s">
        <v>9413</v>
      </c>
      <c r="H2846" s="31" t="s">
        <v>1261</v>
      </c>
      <c r="I2846" s="31" t="s">
        <v>9414</v>
      </c>
      <c r="J2846" s="31" t="s">
        <v>9467</v>
      </c>
      <c r="K2846" s="31"/>
      <c r="N2846" s="31" t="s">
        <v>9468</v>
      </c>
      <c r="O2846" s="31" t="s">
        <v>857</v>
      </c>
      <c r="Q2846" s="31" t="s">
        <v>842</v>
      </c>
      <c r="R2846" s="31" t="s">
        <v>858</v>
      </c>
      <c r="S2846" s="31" t="s">
        <v>844</v>
      </c>
    </row>
    <row r="2847" spans="1:19" x14ac:dyDescent="0.25">
      <c r="A2847" s="31" t="s">
        <v>9469</v>
      </c>
      <c r="B2847" s="31" t="s">
        <v>9470</v>
      </c>
      <c r="C2847" s="31">
        <v>22175609</v>
      </c>
      <c r="D2847" s="31">
        <v>3648</v>
      </c>
      <c r="E2847" s="31" t="s">
        <v>833</v>
      </c>
      <c r="F2847" s="31" t="s">
        <v>834</v>
      </c>
      <c r="G2847" s="31" t="s">
        <v>9413</v>
      </c>
      <c r="H2847" s="31" t="s">
        <v>1261</v>
      </c>
      <c r="I2847" s="31" t="s">
        <v>9414</v>
      </c>
      <c r="J2847" s="31" t="s">
        <v>9471</v>
      </c>
      <c r="K2847" s="31"/>
      <c r="N2847" s="31" t="s">
        <v>8965</v>
      </c>
      <c r="O2847" s="31" t="s">
        <v>857</v>
      </c>
      <c r="Q2847" s="31" t="s">
        <v>842</v>
      </c>
      <c r="R2847" s="31" t="s">
        <v>843</v>
      </c>
      <c r="S2847" s="31" t="s">
        <v>844</v>
      </c>
    </row>
    <row r="2848" spans="1:19" x14ac:dyDescent="0.25">
      <c r="A2848" s="31" t="s">
        <v>9472</v>
      </c>
      <c r="B2848" s="31" t="s">
        <v>139</v>
      </c>
      <c r="C2848" s="31">
        <v>22175929</v>
      </c>
      <c r="D2848" s="31">
        <v>40500</v>
      </c>
      <c r="E2848" s="31" t="s">
        <v>833</v>
      </c>
      <c r="F2848" s="31" t="s">
        <v>834</v>
      </c>
      <c r="G2848" s="31" t="s">
        <v>9413</v>
      </c>
      <c r="H2848" s="31" t="s">
        <v>1261</v>
      </c>
      <c r="I2848" s="31" t="s">
        <v>9414</v>
      </c>
      <c r="J2848" s="31" t="s">
        <v>140</v>
      </c>
      <c r="K2848" s="31"/>
      <c r="N2848" s="31" t="s">
        <v>9473</v>
      </c>
      <c r="O2848" s="31" t="s">
        <v>857</v>
      </c>
      <c r="Q2848" s="31" t="s">
        <v>842</v>
      </c>
      <c r="R2848" s="31" t="s">
        <v>1454</v>
      </c>
      <c r="S2848" s="31" t="s">
        <v>844</v>
      </c>
    </row>
    <row r="2849" spans="1:19" x14ac:dyDescent="0.25">
      <c r="A2849" s="31" t="s">
        <v>9474</v>
      </c>
      <c r="B2849" s="31" t="s">
        <v>139</v>
      </c>
      <c r="C2849" s="31">
        <v>22176071</v>
      </c>
      <c r="D2849" s="31">
        <v>40501</v>
      </c>
      <c r="E2849" s="31" t="s">
        <v>833</v>
      </c>
      <c r="F2849" s="31" t="s">
        <v>834</v>
      </c>
      <c r="G2849" s="31" t="s">
        <v>9413</v>
      </c>
      <c r="H2849" s="31" t="s">
        <v>1261</v>
      </c>
      <c r="I2849" s="31" t="s">
        <v>9414</v>
      </c>
      <c r="J2849" s="31" t="s">
        <v>9475</v>
      </c>
      <c r="K2849" s="31"/>
      <c r="N2849" s="31" t="s">
        <v>1350</v>
      </c>
      <c r="O2849" s="31" t="s">
        <v>857</v>
      </c>
      <c r="Q2849" s="31" t="s">
        <v>842</v>
      </c>
      <c r="R2849" s="31" t="s">
        <v>1454</v>
      </c>
      <c r="S2849" s="31" t="s">
        <v>844</v>
      </c>
    </row>
    <row r="2850" spans="1:19" x14ac:dyDescent="0.25">
      <c r="A2850" s="31" t="s">
        <v>9476</v>
      </c>
      <c r="B2850" s="31" t="s">
        <v>139</v>
      </c>
      <c r="C2850" s="31">
        <v>22176404</v>
      </c>
      <c r="D2850" s="31">
        <v>40489</v>
      </c>
      <c r="E2850" s="31" t="s">
        <v>833</v>
      </c>
      <c r="F2850" s="31" t="s">
        <v>834</v>
      </c>
      <c r="G2850" s="31" t="s">
        <v>9413</v>
      </c>
      <c r="H2850" s="31" t="s">
        <v>1261</v>
      </c>
      <c r="I2850" s="31" t="s">
        <v>9414</v>
      </c>
      <c r="J2850" s="31" t="s">
        <v>9114</v>
      </c>
      <c r="K2850" s="31"/>
      <c r="N2850" s="31" t="s">
        <v>9477</v>
      </c>
      <c r="O2850" s="31" t="s">
        <v>857</v>
      </c>
      <c r="Q2850" s="31" t="s">
        <v>842</v>
      </c>
      <c r="R2850" s="31" t="s">
        <v>1454</v>
      </c>
      <c r="S2850" s="31" t="s">
        <v>844</v>
      </c>
    </row>
    <row r="2851" spans="1:19" x14ac:dyDescent="0.25">
      <c r="A2851" s="31" t="s">
        <v>9478</v>
      </c>
      <c r="B2851" s="31" t="s">
        <v>139</v>
      </c>
      <c r="C2851" s="31">
        <v>22176554</v>
      </c>
      <c r="D2851" s="31">
        <v>136592</v>
      </c>
      <c r="E2851" s="31" t="s">
        <v>833</v>
      </c>
      <c r="F2851" s="31" t="s">
        <v>834</v>
      </c>
      <c r="G2851" s="31" t="s">
        <v>9413</v>
      </c>
      <c r="H2851" s="31" t="s">
        <v>1261</v>
      </c>
      <c r="I2851" s="31" t="s">
        <v>9414</v>
      </c>
      <c r="J2851" s="31" t="s">
        <v>9479</v>
      </c>
      <c r="K2851" s="31"/>
      <c r="N2851" s="31" t="s">
        <v>9480</v>
      </c>
    </row>
    <row r="2852" spans="1:19" x14ac:dyDescent="0.25">
      <c r="A2852" s="31" t="s">
        <v>9481</v>
      </c>
      <c r="B2852" s="31" t="s">
        <v>9482</v>
      </c>
      <c r="C2852" s="31">
        <v>22176779</v>
      </c>
      <c r="D2852" s="31">
        <v>40516</v>
      </c>
      <c r="E2852" s="31" t="s">
        <v>833</v>
      </c>
      <c r="F2852" s="31" t="s">
        <v>834</v>
      </c>
      <c r="G2852" s="31" t="s">
        <v>9413</v>
      </c>
      <c r="H2852" s="31" t="s">
        <v>1261</v>
      </c>
      <c r="I2852" s="31" t="s">
        <v>9414</v>
      </c>
      <c r="J2852" s="31" t="s">
        <v>9483</v>
      </c>
      <c r="K2852" s="31"/>
      <c r="N2852" s="31" t="s">
        <v>1280</v>
      </c>
      <c r="O2852" s="31" t="s">
        <v>857</v>
      </c>
      <c r="Q2852" s="31" t="s">
        <v>842</v>
      </c>
      <c r="R2852" s="31" t="s">
        <v>1454</v>
      </c>
      <c r="S2852" s="31" t="s">
        <v>844</v>
      </c>
    </row>
    <row r="2853" spans="1:19" x14ac:dyDescent="0.25">
      <c r="A2853" s="31" t="s">
        <v>9484</v>
      </c>
      <c r="B2853" s="31" t="s">
        <v>9482</v>
      </c>
      <c r="C2853" s="31">
        <v>22177040</v>
      </c>
      <c r="D2853" s="31">
        <v>40515</v>
      </c>
      <c r="E2853" s="31" t="s">
        <v>833</v>
      </c>
      <c r="F2853" s="31" t="s">
        <v>834</v>
      </c>
      <c r="G2853" s="31" t="s">
        <v>9413</v>
      </c>
      <c r="H2853" s="31" t="s">
        <v>1261</v>
      </c>
      <c r="I2853" s="31" t="s">
        <v>9414</v>
      </c>
      <c r="J2853" s="31" t="s">
        <v>9485</v>
      </c>
      <c r="K2853" s="31"/>
      <c r="N2853" s="31" t="s">
        <v>9486</v>
      </c>
      <c r="O2853" s="31" t="s">
        <v>857</v>
      </c>
      <c r="Q2853" s="31" t="s">
        <v>842</v>
      </c>
      <c r="R2853" s="31" t="s">
        <v>1454</v>
      </c>
      <c r="S2853" s="31" t="s">
        <v>844</v>
      </c>
    </row>
    <row r="2854" spans="1:19" x14ac:dyDescent="0.25">
      <c r="A2854" s="31" t="s">
        <v>9487</v>
      </c>
      <c r="B2854" s="31" t="s">
        <v>9482</v>
      </c>
      <c r="C2854" s="31">
        <v>22177125</v>
      </c>
      <c r="D2854" s="31">
        <v>136375</v>
      </c>
      <c r="E2854" s="31" t="s">
        <v>833</v>
      </c>
      <c r="F2854" s="31" t="s">
        <v>834</v>
      </c>
      <c r="G2854" s="31" t="s">
        <v>9413</v>
      </c>
      <c r="H2854" s="31" t="s">
        <v>1261</v>
      </c>
      <c r="I2854" s="31" t="s">
        <v>9414</v>
      </c>
      <c r="J2854" s="31" t="s">
        <v>9488</v>
      </c>
      <c r="K2854" s="31"/>
      <c r="N2854" s="31" t="s">
        <v>9489</v>
      </c>
      <c r="O2854" s="31" t="s">
        <v>857</v>
      </c>
      <c r="Q2854" s="31" t="s">
        <v>842</v>
      </c>
      <c r="R2854" s="31" t="s">
        <v>858</v>
      </c>
      <c r="S2854" s="31" t="s">
        <v>844</v>
      </c>
    </row>
    <row r="2855" spans="1:19" x14ac:dyDescent="0.25">
      <c r="A2855" s="31" t="s">
        <v>9490</v>
      </c>
      <c r="B2855" s="31" t="s">
        <v>9482</v>
      </c>
      <c r="C2855" s="31">
        <v>22177320</v>
      </c>
      <c r="D2855" s="31">
        <v>136501</v>
      </c>
      <c r="E2855" s="31" t="s">
        <v>833</v>
      </c>
      <c r="F2855" s="31" t="s">
        <v>834</v>
      </c>
      <c r="G2855" s="31" t="s">
        <v>9413</v>
      </c>
      <c r="H2855" s="31" t="s">
        <v>1261</v>
      </c>
      <c r="I2855" s="31" t="s">
        <v>9414</v>
      </c>
      <c r="J2855" s="31" t="s">
        <v>9491</v>
      </c>
      <c r="K2855" s="31"/>
      <c r="N2855" s="31" t="s">
        <v>9492</v>
      </c>
    </row>
    <row r="2856" spans="1:19" x14ac:dyDescent="0.25">
      <c r="A2856" s="31" t="s">
        <v>9493</v>
      </c>
      <c r="B2856" s="31" t="s">
        <v>9494</v>
      </c>
      <c r="C2856" s="31">
        <v>22177475</v>
      </c>
      <c r="D2856" s="31">
        <v>40509</v>
      </c>
      <c r="E2856" s="31" t="s">
        <v>833</v>
      </c>
      <c r="F2856" s="31" t="s">
        <v>834</v>
      </c>
      <c r="G2856" s="31" t="s">
        <v>9413</v>
      </c>
      <c r="H2856" s="31" t="s">
        <v>1261</v>
      </c>
      <c r="I2856" s="31" t="s">
        <v>9414</v>
      </c>
      <c r="J2856" s="31" t="s">
        <v>9495</v>
      </c>
      <c r="K2856" s="31"/>
      <c r="N2856" s="31" t="s">
        <v>5364</v>
      </c>
      <c r="O2856" s="31" t="s">
        <v>857</v>
      </c>
      <c r="Q2856" s="31" t="s">
        <v>842</v>
      </c>
      <c r="R2856" s="31" t="s">
        <v>1454</v>
      </c>
      <c r="S2856" s="31" t="s">
        <v>844</v>
      </c>
    </row>
    <row r="2857" spans="1:19" x14ac:dyDescent="0.25">
      <c r="A2857" s="31" t="s">
        <v>9496</v>
      </c>
      <c r="B2857" s="31" t="s">
        <v>9497</v>
      </c>
      <c r="C2857" s="31">
        <v>22177735</v>
      </c>
      <c r="D2857" s="31">
        <v>136545</v>
      </c>
      <c r="E2857" s="31" t="s">
        <v>833</v>
      </c>
      <c r="F2857" s="31" t="s">
        <v>834</v>
      </c>
      <c r="G2857" s="31" t="s">
        <v>9413</v>
      </c>
      <c r="H2857" s="31" t="s">
        <v>1261</v>
      </c>
      <c r="I2857" s="31" t="s">
        <v>9414</v>
      </c>
      <c r="J2857" s="31" t="s">
        <v>9498</v>
      </c>
      <c r="K2857" s="31"/>
      <c r="N2857" s="31" t="s">
        <v>9499</v>
      </c>
      <c r="O2857" s="31" t="s">
        <v>871</v>
      </c>
      <c r="Q2857" s="31" t="s">
        <v>842</v>
      </c>
      <c r="R2857" s="31" t="s">
        <v>858</v>
      </c>
      <c r="S2857" s="31" t="s">
        <v>844</v>
      </c>
    </row>
    <row r="2858" spans="1:19" x14ac:dyDescent="0.25">
      <c r="A2858" s="31" t="s">
        <v>9500</v>
      </c>
      <c r="B2858" s="31" t="s">
        <v>9497</v>
      </c>
      <c r="C2858" s="31">
        <v>22177997</v>
      </c>
      <c r="D2858" s="31">
        <v>136845</v>
      </c>
      <c r="E2858" s="31" t="s">
        <v>833</v>
      </c>
      <c r="F2858" s="31" t="s">
        <v>834</v>
      </c>
      <c r="G2858" s="31" t="s">
        <v>9413</v>
      </c>
      <c r="H2858" s="31" t="s">
        <v>1261</v>
      </c>
      <c r="I2858" s="31" t="s">
        <v>9414</v>
      </c>
      <c r="J2858" s="31" t="s">
        <v>9501</v>
      </c>
      <c r="K2858" s="31"/>
      <c r="N2858" s="31" t="s">
        <v>9502</v>
      </c>
      <c r="O2858" s="31" t="s">
        <v>857</v>
      </c>
      <c r="Q2858" s="31" t="s">
        <v>842</v>
      </c>
      <c r="R2858" s="31" t="s">
        <v>1454</v>
      </c>
      <c r="S2858" s="31" t="s">
        <v>844</v>
      </c>
    </row>
    <row r="2859" spans="1:19" x14ac:dyDescent="0.25">
      <c r="A2859" s="31" t="s">
        <v>9503</v>
      </c>
      <c r="B2859" s="31" t="s">
        <v>9497</v>
      </c>
      <c r="C2859" s="31">
        <v>22178114</v>
      </c>
      <c r="D2859" s="31">
        <v>136705</v>
      </c>
      <c r="E2859" s="31" t="s">
        <v>833</v>
      </c>
      <c r="F2859" s="31" t="s">
        <v>834</v>
      </c>
      <c r="G2859" s="31" t="s">
        <v>9413</v>
      </c>
      <c r="H2859" s="31" t="s">
        <v>1261</v>
      </c>
      <c r="I2859" s="31" t="s">
        <v>9414</v>
      </c>
      <c r="J2859" s="31" t="s">
        <v>9504</v>
      </c>
      <c r="K2859" s="31"/>
      <c r="N2859" s="31" t="s">
        <v>9502</v>
      </c>
      <c r="O2859" s="31" t="s">
        <v>871</v>
      </c>
      <c r="Q2859" s="31" t="s">
        <v>842</v>
      </c>
      <c r="R2859" s="31" t="s">
        <v>858</v>
      </c>
      <c r="S2859" s="31" t="s">
        <v>844</v>
      </c>
    </row>
    <row r="2860" spans="1:19" x14ac:dyDescent="0.25">
      <c r="A2860" s="31" t="s">
        <v>9505</v>
      </c>
      <c r="B2860" s="31" t="s">
        <v>9506</v>
      </c>
      <c r="C2860" s="31">
        <v>22178294</v>
      </c>
      <c r="D2860" s="31">
        <v>136296</v>
      </c>
      <c r="E2860" s="31" t="s">
        <v>833</v>
      </c>
      <c r="F2860" s="31" t="s">
        <v>834</v>
      </c>
      <c r="G2860" s="31" t="s">
        <v>9413</v>
      </c>
      <c r="H2860" s="31" t="s">
        <v>1261</v>
      </c>
      <c r="I2860" s="31" t="s">
        <v>9414</v>
      </c>
      <c r="J2860" s="31" t="s">
        <v>9507</v>
      </c>
      <c r="K2860" s="31"/>
      <c r="N2860" s="31" t="s">
        <v>9508</v>
      </c>
      <c r="O2860" s="31" t="s">
        <v>857</v>
      </c>
      <c r="Q2860" s="31" t="s">
        <v>842</v>
      </c>
      <c r="R2860" s="31" t="s">
        <v>858</v>
      </c>
      <c r="S2860" s="31" t="s">
        <v>844</v>
      </c>
    </row>
    <row r="2861" spans="1:19" x14ac:dyDescent="0.25">
      <c r="A2861" s="31" t="s">
        <v>9509</v>
      </c>
      <c r="B2861" s="31" t="s">
        <v>9506</v>
      </c>
      <c r="C2861" s="31">
        <v>22178376</v>
      </c>
      <c r="D2861" s="31">
        <v>40508</v>
      </c>
      <c r="E2861" s="31" t="s">
        <v>833</v>
      </c>
      <c r="F2861" s="31" t="s">
        <v>834</v>
      </c>
      <c r="G2861" s="31" t="s">
        <v>9413</v>
      </c>
      <c r="H2861" s="31" t="s">
        <v>1261</v>
      </c>
      <c r="I2861" s="31" t="s">
        <v>9414</v>
      </c>
      <c r="J2861" s="31" t="s">
        <v>9510</v>
      </c>
      <c r="K2861" s="31"/>
      <c r="N2861" s="31" t="s">
        <v>9511</v>
      </c>
      <c r="O2861" s="31" t="s">
        <v>857</v>
      </c>
      <c r="Q2861" s="31" t="s">
        <v>842</v>
      </c>
      <c r="R2861" s="31" t="s">
        <v>1454</v>
      </c>
      <c r="S2861" s="31" t="s">
        <v>844</v>
      </c>
    </row>
    <row r="2862" spans="1:19" x14ac:dyDescent="0.25">
      <c r="A2862" s="31" t="s">
        <v>9512</v>
      </c>
      <c r="B2862" s="31" t="s">
        <v>9506</v>
      </c>
      <c r="C2862" s="31">
        <v>22178537</v>
      </c>
      <c r="D2862" s="31">
        <v>136573</v>
      </c>
      <c r="E2862" s="31" t="s">
        <v>833</v>
      </c>
      <c r="F2862" s="31" t="s">
        <v>834</v>
      </c>
      <c r="G2862" s="31" t="s">
        <v>9413</v>
      </c>
      <c r="H2862" s="31" t="s">
        <v>1261</v>
      </c>
      <c r="I2862" s="31" t="s">
        <v>9414</v>
      </c>
      <c r="J2862" s="31" t="s">
        <v>9513</v>
      </c>
      <c r="K2862" s="31"/>
      <c r="N2862" s="31" t="s">
        <v>9508</v>
      </c>
      <c r="O2862" s="31" t="s">
        <v>857</v>
      </c>
      <c r="Q2862" s="31" t="s">
        <v>842</v>
      </c>
      <c r="R2862" s="31" t="s">
        <v>858</v>
      </c>
      <c r="S2862" s="31" t="s">
        <v>844</v>
      </c>
    </row>
    <row r="2863" spans="1:19" x14ac:dyDescent="0.25">
      <c r="A2863" s="31" t="s">
        <v>9514</v>
      </c>
      <c r="B2863" s="31" t="s">
        <v>9506</v>
      </c>
      <c r="C2863" s="31">
        <v>22178618</v>
      </c>
      <c r="D2863" s="31">
        <v>136842</v>
      </c>
      <c r="E2863" s="31" t="s">
        <v>833</v>
      </c>
      <c r="F2863" s="31" t="s">
        <v>834</v>
      </c>
      <c r="G2863" s="31" t="s">
        <v>9413</v>
      </c>
      <c r="H2863" s="31" t="s">
        <v>1261</v>
      </c>
      <c r="I2863" s="31" t="s">
        <v>9414</v>
      </c>
      <c r="J2863" s="31" t="s">
        <v>1982</v>
      </c>
      <c r="K2863" s="31"/>
      <c r="N2863" s="31" t="s">
        <v>9502</v>
      </c>
      <c r="O2863" s="31" t="s">
        <v>857</v>
      </c>
      <c r="Q2863" s="31" t="s">
        <v>842</v>
      </c>
      <c r="R2863" s="31" t="s">
        <v>1454</v>
      </c>
      <c r="S2863" s="31" t="s">
        <v>844</v>
      </c>
    </row>
    <row r="2864" spans="1:19" x14ac:dyDescent="0.25">
      <c r="A2864" s="31" t="s">
        <v>9515</v>
      </c>
      <c r="B2864" s="31" t="s">
        <v>9506</v>
      </c>
      <c r="C2864" s="31">
        <v>22178706</v>
      </c>
      <c r="D2864" s="31">
        <v>89333331</v>
      </c>
      <c r="E2864" s="31" t="s">
        <v>833</v>
      </c>
      <c r="F2864" s="31" t="s">
        <v>834</v>
      </c>
      <c r="G2864" s="31" t="s">
        <v>9413</v>
      </c>
      <c r="H2864" s="31" t="s">
        <v>1261</v>
      </c>
      <c r="I2864" s="31" t="s">
        <v>9414</v>
      </c>
      <c r="J2864" s="31" t="s">
        <v>9516</v>
      </c>
      <c r="K2864" s="31"/>
      <c r="N2864" s="31" t="s">
        <v>9517</v>
      </c>
      <c r="O2864" s="31" t="s">
        <v>857</v>
      </c>
      <c r="Q2864" s="31" t="s">
        <v>842</v>
      </c>
      <c r="R2864" s="31" t="s">
        <v>1454</v>
      </c>
      <c r="S2864" s="31" t="s">
        <v>844</v>
      </c>
    </row>
    <row r="2865" spans="1:19" x14ac:dyDescent="0.25">
      <c r="A2865" s="31" t="s">
        <v>9518</v>
      </c>
      <c r="B2865" s="31" t="s">
        <v>9506</v>
      </c>
      <c r="C2865" s="31">
        <v>22178797</v>
      </c>
      <c r="D2865" s="31">
        <v>12822</v>
      </c>
      <c r="E2865" s="31" t="s">
        <v>833</v>
      </c>
      <c r="F2865" s="31" t="s">
        <v>834</v>
      </c>
      <c r="G2865" s="31" t="s">
        <v>9413</v>
      </c>
      <c r="H2865" s="31" t="s">
        <v>1261</v>
      </c>
      <c r="I2865" s="31" t="s">
        <v>9414</v>
      </c>
      <c r="J2865" s="31" t="s">
        <v>9519</v>
      </c>
      <c r="K2865" s="31"/>
      <c r="N2865" s="31" t="s">
        <v>5116</v>
      </c>
      <c r="O2865" s="31" t="s">
        <v>857</v>
      </c>
      <c r="Q2865" s="31" t="s">
        <v>842</v>
      </c>
      <c r="R2865" s="31" t="s">
        <v>858</v>
      </c>
      <c r="S2865" s="31" t="s">
        <v>844</v>
      </c>
    </row>
    <row r="2866" spans="1:19" x14ac:dyDescent="0.25">
      <c r="A2866" s="31" t="s">
        <v>9520</v>
      </c>
      <c r="B2866" s="31" t="s">
        <v>9506</v>
      </c>
      <c r="C2866" s="31">
        <v>22178960</v>
      </c>
      <c r="D2866" s="31">
        <v>12824</v>
      </c>
      <c r="E2866" s="31" t="s">
        <v>833</v>
      </c>
      <c r="F2866" s="31" t="s">
        <v>834</v>
      </c>
      <c r="G2866" s="31" t="s">
        <v>9413</v>
      </c>
      <c r="H2866" s="31" t="s">
        <v>1261</v>
      </c>
      <c r="I2866" s="31" t="s">
        <v>9414</v>
      </c>
      <c r="J2866" s="31" t="s">
        <v>9521</v>
      </c>
      <c r="K2866" s="31"/>
      <c r="N2866" s="31" t="s">
        <v>9502</v>
      </c>
      <c r="O2866" s="31" t="s">
        <v>857</v>
      </c>
      <c r="Q2866" s="31" t="s">
        <v>842</v>
      </c>
      <c r="R2866" s="31" t="s">
        <v>858</v>
      </c>
      <c r="S2866" s="31" t="s">
        <v>844</v>
      </c>
    </row>
    <row r="2867" spans="1:19" x14ac:dyDescent="0.25">
      <c r="A2867" s="31" t="s">
        <v>9522</v>
      </c>
      <c r="B2867" s="31" t="s">
        <v>9506</v>
      </c>
      <c r="C2867" s="31">
        <v>22179442</v>
      </c>
      <c r="D2867" s="31">
        <v>136278</v>
      </c>
      <c r="E2867" s="31" t="s">
        <v>833</v>
      </c>
      <c r="F2867" s="31" t="s">
        <v>834</v>
      </c>
      <c r="G2867" s="31" t="s">
        <v>9413</v>
      </c>
      <c r="H2867" s="31" t="s">
        <v>1261</v>
      </c>
      <c r="I2867" s="31" t="s">
        <v>9414</v>
      </c>
      <c r="J2867" s="31" t="s">
        <v>2321</v>
      </c>
      <c r="K2867" s="31"/>
      <c r="N2867" s="31" t="s">
        <v>9502</v>
      </c>
      <c r="O2867" s="31" t="s">
        <v>857</v>
      </c>
      <c r="Q2867" s="31" t="s">
        <v>842</v>
      </c>
      <c r="R2867" s="31" t="s">
        <v>858</v>
      </c>
      <c r="S2867" s="31" t="s">
        <v>844</v>
      </c>
    </row>
    <row r="2868" spans="1:19" x14ac:dyDescent="0.25">
      <c r="A2868" s="31" t="s">
        <v>9523</v>
      </c>
      <c r="B2868" s="31" t="s">
        <v>9506</v>
      </c>
      <c r="C2868" s="31">
        <v>22179522</v>
      </c>
      <c r="D2868" s="31">
        <v>136830</v>
      </c>
      <c r="E2868" s="31" t="s">
        <v>833</v>
      </c>
      <c r="F2868" s="31" t="s">
        <v>834</v>
      </c>
      <c r="G2868" s="31" t="s">
        <v>9413</v>
      </c>
      <c r="H2868" s="31" t="s">
        <v>1261</v>
      </c>
      <c r="I2868" s="31" t="s">
        <v>9414</v>
      </c>
      <c r="J2868" s="31" t="s">
        <v>9524</v>
      </c>
      <c r="K2868" s="31"/>
      <c r="N2868" s="31" t="s">
        <v>9525</v>
      </c>
      <c r="O2868" s="31" t="s">
        <v>857</v>
      </c>
      <c r="Q2868" s="31" t="s">
        <v>842</v>
      </c>
      <c r="R2868" s="31" t="s">
        <v>1454</v>
      </c>
      <c r="S2868" s="31" t="s">
        <v>844</v>
      </c>
    </row>
    <row r="2869" spans="1:19" x14ac:dyDescent="0.25">
      <c r="A2869" s="31" t="s">
        <v>9526</v>
      </c>
      <c r="B2869" s="31" t="s">
        <v>9527</v>
      </c>
      <c r="C2869" s="31">
        <v>22179598</v>
      </c>
      <c r="D2869" s="31">
        <v>9245</v>
      </c>
      <c r="E2869" s="31" t="s">
        <v>833</v>
      </c>
      <c r="F2869" s="31" t="s">
        <v>834</v>
      </c>
      <c r="G2869" s="31" t="s">
        <v>9413</v>
      </c>
      <c r="H2869" s="31" t="s">
        <v>1261</v>
      </c>
      <c r="I2869" s="31" t="s">
        <v>9414</v>
      </c>
      <c r="J2869" s="31" t="s">
        <v>9528</v>
      </c>
      <c r="K2869" s="31"/>
      <c r="N2869" s="31" t="s">
        <v>9142</v>
      </c>
      <c r="O2869" s="31" t="s">
        <v>857</v>
      </c>
      <c r="Q2869" s="31" t="s">
        <v>842</v>
      </c>
      <c r="R2869" s="31" t="s">
        <v>858</v>
      </c>
      <c r="S2869" s="31" t="s">
        <v>844</v>
      </c>
    </row>
    <row r="2870" spans="1:19" x14ac:dyDescent="0.25">
      <c r="A2870" s="31" t="s">
        <v>9529</v>
      </c>
      <c r="B2870" s="31" t="s">
        <v>9531</v>
      </c>
      <c r="C2870" s="31">
        <v>22188832</v>
      </c>
      <c r="D2870" s="31">
        <v>4066</v>
      </c>
      <c r="E2870" s="31" t="s">
        <v>833</v>
      </c>
      <c r="F2870" s="31" t="s">
        <v>834</v>
      </c>
      <c r="G2870" s="31" t="s">
        <v>1260</v>
      </c>
      <c r="H2870" s="31" t="s">
        <v>1261</v>
      </c>
      <c r="I2870" s="31" t="s">
        <v>9530</v>
      </c>
      <c r="J2870" s="31" t="s">
        <v>9212</v>
      </c>
      <c r="K2870" s="31"/>
      <c r="N2870" s="31" t="s">
        <v>9532</v>
      </c>
      <c r="O2870" s="31" t="s">
        <v>857</v>
      </c>
      <c r="Q2870" s="31" t="s">
        <v>842</v>
      </c>
      <c r="R2870" s="31" t="s">
        <v>1454</v>
      </c>
      <c r="S2870" s="31" t="s">
        <v>844</v>
      </c>
    </row>
    <row r="2871" spans="1:19" x14ac:dyDescent="0.25">
      <c r="A2871" s="31" t="s">
        <v>9533</v>
      </c>
      <c r="B2871" s="31" t="s">
        <v>9531</v>
      </c>
      <c r="C2871" s="31">
        <v>22188918</v>
      </c>
      <c r="D2871" s="31">
        <v>4065</v>
      </c>
      <c r="E2871" s="31" t="s">
        <v>833</v>
      </c>
      <c r="F2871" s="31" t="s">
        <v>834</v>
      </c>
      <c r="G2871" s="31" t="s">
        <v>1260</v>
      </c>
      <c r="H2871" s="31" t="s">
        <v>1261</v>
      </c>
      <c r="I2871" s="31" t="s">
        <v>9530</v>
      </c>
      <c r="J2871" s="31" t="s">
        <v>9534</v>
      </c>
      <c r="K2871" s="31"/>
      <c r="N2871" s="31" t="s">
        <v>9535</v>
      </c>
      <c r="O2871" s="31" t="s">
        <v>857</v>
      </c>
      <c r="Q2871" s="31" t="s">
        <v>842</v>
      </c>
      <c r="R2871" s="31" t="s">
        <v>1454</v>
      </c>
      <c r="S2871" s="31" t="s">
        <v>844</v>
      </c>
    </row>
    <row r="2872" spans="1:19" x14ac:dyDescent="0.25">
      <c r="A2872" s="31" t="s">
        <v>9536</v>
      </c>
      <c r="B2872" s="31" t="s">
        <v>9531</v>
      </c>
      <c r="C2872" s="31">
        <v>22189125</v>
      </c>
      <c r="D2872" s="31">
        <v>136520</v>
      </c>
      <c r="E2872" s="31" t="s">
        <v>833</v>
      </c>
      <c r="F2872" s="31" t="s">
        <v>834</v>
      </c>
      <c r="G2872" s="31" t="s">
        <v>1260</v>
      </c>
      <c r="H2872" s="31" t="s">
        <v>1261</v>
      </c>
      <c r="I2872" s="31" t="s">
        <v>9530</v>
      </c>
      <c r="J2872" s="31" t="s">
        <v>7792</v>
      </c>
      <c r="K2872" s="31"/>
      <c r="N2872" s="31" t="s">
        <v>9537</v>
      </c>
    </row>
    <row r="2873" spans="1:19" x14ac:dyDescent="0.25">
      <c r="A2873" s="31" t="s">
        <v>9538</v>
      </c>
      <c r="B2873" s="31" t="s">
        <v>9531</v>
      </c>
      <c r="C2873" s="31">
        <v>22189256</v>
      </c>
      <c r="D2873" s="31">
        <v>86257782</v>
      </c>
      <c r="E2873" s="31" t="s">
        <v>833</v>
      </c>
      <c r="F2873" s="31" t="s">
        <v>834</v>
      </c>
      <c r="G2873" s="31" t="s">
        <v>1260</v>
      </c>
      <c r="H2873" s="31" t="s">
        <v>1261</v>
      </c>
      <c r="I2873" s="31" t="s">
        <v>9530</v>
      </c>
      <c r="J2873" s="31" t="s">
        <v>9539</v>
      </c>
      <c r="K2873" s="31"/>
      <c r="N2873" s="31" t="s">
        <v>9540</v>
      </c>
      <c r="O2873" s="31" t="s">
        <v>857</v>
      </c>
      <c r="Q2873" s="31" t="s">
        <v>842</v>
      </c>
      <c r="R2873" s="31" t="s">
        <v>1454</v>
      </c>
      <c r="S2873" s="31" t="s">
        <v>844</v>
      </c>
    </row>
    <row r="2874" spans="1:19" x14ac:dyDescent="0.25">
      <c r="A2874" s="31" t="s">
        <v>9541</v>
      </c>
      <c r="B2874" s="31" t="s">
        <v>9542</v>
      </c>
      <c r="C2874" s="31">
        <v>22189453</v>
      </c>
      <c r="D2874" s="31">
        <v>8825</v>
      </c>
      <c r="E2874" s="31" t="s">
        <v>833</v>
      </c>
      <c r="F2874" s="31" t="s">
        <v>834</v>
      </c>
      <c r="G2874" s="31" t="s">
        <v>1260</v>
      </c>
      <c r="H2874" s="31" t="s">
        <v>1261</v>
      </c>
      <c r="I2874" s="31" t="s">
        <v>9530</v>
      </c>
      <c r="J2874" s="31" t="s">
        <v>9543</v>
      </c>
      <c r="K2874" s="31"/>
      <c r="N2874" s="31" t="s">
        <v>9544</v>
      </c>
      <c r="O2874" s="31" t="s">
        <v>857</v>
      </c>
      <c r="Q2874" s="31" t="s">
        <v>842</v>
      </c>
      <c r="R2874" s="31" t="s">
        <v>1454</v>
      </c>
      <c r="S2874" s="31" t="s">
        <v>844</v>
      </c>
    </row>
    <row r="2875" spans="1:19" x14ac:dyDescent="0.25">
      <c r="A2875" s="31" t="s">
        <v>9545</v>
      </c>
      <c r="B2875" s="31" t="s">
        <v>9542</v>
      </c>
      <c r="C2875" s="31">
        <v>22189525</v>
      </c>
      <c r="D2875" s="31">
        <v>8823</v>
      </c>
      <c r="E2875" s="31" t="s">
        <v>833</v>
      </c>
      <c r="F2875" s="31" t="s">
        <v>834</v>
      </c>
      <c r="G2875" s="31" t="s">
        <v>1260</v>
      </c>
      <c r="H2875" s="31" t="s">
        <v>1261</v>
      </c>
      <c r="I2875" s="31" t="s">
        <v>9530</v>
      </c>
      <c r="J2875" s="31" t="s">
        <v>9546</v>
      </c>
      <c r="K2875" s="31"/>
      <c r="N2875" s="31" t="s">
        <v>9547</v>
      </c>
      <c r="O2875" s="31" t="s">
        <v>857</v>
      </c>
      <c r="Q2875" s="31" t="s">
        <v>842</v>
      </c>
      <c r="R2875" s="31" t="s">
        <v>858</v>
      </c>
      <c r="S2875" s="31" t="s">
        <v>844</v>
      </c>
    </row>
    <row r="2876" spans="1:19" x14ac:dyDescent="0.25">
      <c r="A2876" s="31" t="s">
        <v>9548</v>
      </c>
      <c r="B2876" s="31" t="s">
        <v>217</v>
      </c>
      <c r="C2876" s="31">
        <v>22190005</v>
      </c>
      <c r="D2876" s="31">
        <v>10300</v>
      </c>
      <c r="E2876" s="31" t="s">
        <v>833</v>
      </c>
      <c r="F2876" s="31" t="s">
        <v>834</v>
      </c>
      <c r="G2876" s="31" t="s">
        <v>1260</v>
      </c>
      <c r="H2876" s="31" t="s">
        <v>1261</v>
      </c>
      <c r="I2876" s="31" t="s">
        <v>9530</v>
      </c>
      <c r="J2876" s="31" t="s">
        <v>218</v>
      </c>
      <c r="K2876" s="31"/>
      <c r="N2876" s="31" t="s">
        <v>1898</v>
      </c>
      <c r="O2876" s="31" t="s">
        <v>857</v>
      </c>
      <c r="Q2876" s="31" t="s">
        <v>842</v>
      </c>
      <c r="R2876" s="31" t="s">
        <v>1454</v>
      </c>
      <c r="S2876" s="31" t="s">
        <v>844</v>
      </c>
    </row>
    <row r="2877" spans="1:19" x14ac:dyDescent="0.25">
      <c r="A2877" s="31" t="s">
        <v>9549</v>
      </c>
      <c r="B2877" s="31" t="s">
        <v>9550</v>
      </c>
      <c r="C2877" s="31">
        <v>22190183</v>
      </c>
      <c r="D2877" s="31">
        <v>136222</v>
      </c>
      <c r="E2877" s="31" t="s">
        <v>833</v>
      </c>
      <c r="F2877" s="31" t="s">
        <v>834</v>
      </c>
      <c r="G2877" s="31" t="s">
        <v>1260</v>
      </c>
      <c r="H2877" s="31" t="s">
        <v>1261</v>
      </c>
      <c r="I2877" s="31" t="s">
        <v>9530</v>
      </c>
      <c r="J2877" s="31" t="s">
        <v>9551</v>
      </c>
      <c r="K2877" s="31"/>
      <c r="N2877" s="31" t="s">
        <v>9552</v>
      </c>
    </row>
    <row r="2878" spans="1:19" x14ac:dyDescent="0.25">
      <c r="A2878" s="31" t="s">
        <v>9553</v>
      </c>
      <c r="B2878" s="31" t="s">
        <v>9550</v>
      </c>
      <c r="C2878" s="31">
        <v>22190269</v>
      </c>
      <c r="D2878" s="31">
        <v>10988</v>
      </c>
      <c r="E2878" s="31" t="s">
        <v>833</v>
      </c>
      <c r="F2878" s="31" t="s">
        <v>834</v>
      </c>
      <c r="G2878" s="31" t="s">
        <v>1260</v>
      </c>
      <c r="H2878" s="31" t="s">
        <v>1261</v>
      </c>
      <c r="I2878" s="31" t="s">
        <v>9530</v>
      </c>
      <c r="J2878" s="31" t="s">
        <v>6990</v>
      </c>
      <c r="K2878" s="31"/>
      <c r="N2878" s="31" t="s">
        <v>9554</v>
      </c>
      <c r="O2878" s="31" t="s">
        <v>857</v>
      </c>
      <c r="Q2878" s="31" t="s">
        <v>842</v>
      </c>
      <c r="R2878" s="31" t="s">
        <v>1454</v>
      </c>
      <c r="S2878" s="31" t="s">
        <v>844</v>
      </c>
    </row>
    <row r="2879" spans="1:19" x14ac:dyDescent="0.25">
      <c r="A2879" s="31" t="s">
        <v>9555</v>
      </c>
      <c r="B2879" s="31" t="s">
        <v>3126</v>
      </c>
      <c r="C2879" s="31">
        <v>22192708</v>
      </c>
      <c r="D2879" s="31">
        <v>5803</v>
      </c>
      <c r="E2879" s="31" t="s">
        <v>833</v>
      </c>
      <c r="F2879" s="31" t="s">
        <v>834</v>
      </c>
      <c r="G2879" s="31" t="s">
        <v>1260</v>
      </c>
      <c r="H2879" s="31" t="s">
        <v>1261</v>
      </c>
      <c r="I2879" s="31" t="s">
        <v>3125</v>
      </c>
      <c r="J2879" s="31" t="s">
        <v>5566</v>
      </c>
      <c r="K2879" s="31"/>
      <c r="N2879" s="31" t="s">
        <v>9556</v>
      </c>
      <c r="O2879" s="31" t="s">
        <v>871</v>
      </c>
      <c r="Q2879" s="31" t="s">
        <v>842</v>
      </c>
      <c r="R2879" s="31" t="s">
        <v>858</v>
      </c>
      <c r="S2879" s="31" t="s">
        <v>844</v>
      </c>
    </row>
    <row r="2880" spans="1:19" x14ac:dyDescent="0.25">
      <c r="A2880" s="31" t="s">
        <v>9557</v>
      </c>
      <c r="B2880" s="31" t="s">
        <v>3126</v>
      </c>
      <c r="C2880" s="31">
        <v>22194130</v>
      </c>
      <c r="D2880" s="31">
        <v>5815</v>
      </c>
      <c r="E2880" s="31" t="s">
        <v>833</v>
      </c>
      <c r="F2880" s="31" t="s">
        <v>834</v>
      </c>
      <c r="G2880" s="31" t="s">
        <v>1260</v>
      </c>
      <c r="H2880" s="31" t="s">
        <v>1261</v>
      </c>
      <c r="I2880" s="31" t="s">
        <v>3125</v>
      </c>
      <c r="J2880" s="31" t="s">
        <v>5992</v>
      </c>
      <c r="K2880" s="31"/>
      <c r="N2880" s="31" t="s">
        <v>9558</v>
      </c>
      <c r="O2880" s="31" t="s">
        <v>871</v>
      </c>
      <c r="Q2880" s="31" t="s">
        <v>842</v>
      </c>
      <c r="R2880" s="31" t="s">
        <v>1454</v>
      </c>
      <c r="S2880" s="31" t="s">
        <v>844</v>
      </c>
    </row>
    <row r="2881" spans="1:19" x14ac:dyDescent="0.25">
      <c r="A2881" s="31" t="s">
        <v>9559</v>
      </c>
      <c r="B2881" s="31" t="s">
        <v>3126</v>
      </c>
      <c r="C2881" s="31">
        <v>22196245</v>
      </c>
      <c r="D2881" s="31">
        <v>136567</v>
      </c>
      <c r="E2881" s="31" t="s">
        <v>833</v>
      </c>
      <c r="F2881" s="31" t="s">
        <v>834</v>
      </c>
      <c r="G2881" s="31" t="s">
        <v>1260</v>
      </c>
      <c r="H2881" s="31" t="s">
        <v>1261</v>
      </c>
      <c r="I2881" s="31" t="s">
        <v>3125</v>
      </c>
      <c r="J2881" s="31" t="s">
        <v>9560</v>
      </c>
      <c r="K2881" s="31"/>
      <c r="N2881" s="31" t="s">
        <v>9561</v>
      </c>
      <c r="O2881" s="31" t="s">
        <v>847</v>
      </c>
      <c r="P2881" s="31" t="s">
        <v>5251</v>
      </c>
      <c r="Q2881" s="31" t="s">
        <v>842</v>
      </c>
      <c r="R2881" s="31" t="s">
        <v>843</v>
      </c>
      <c r="S2881" s="31" t="s">
        <v>844</v>
      </c>
    </row>
    <row r="2882" spans="1:19" x14ac:dyDescent="0.25">
      <c r="A2882" s="31" t="s">
        <v>9562</v>
      </c>
      <c r="B2882" s="31" t="s">
        <v>224</v>
      </c>
      <c r="C2882" s="31">
        <v>22197347</v>
      </c>
      <c r="D2882" s="31">
        <v>699</v>
      </c>
      <c r="E2882" s="31" t="s">
        <v>833</v>
      </c>
      <c r="F2882" s="31" t="s">
        <v>834</v>
      </c>
      <c r="G2882" s="31" t="s">
        <v>1260</v>
      </c>
      <c r="H2882" s="31" t="s">
        <v>1261</v>
      </c>
      <c r="I2882" s="31" t="s">
        <v>9563</v>
      </c>
      <c r="J2882" s="31" t="s">
        <v>225</v>
      </c>
      <c r="K2882" s="31"/>
      <c r="N2882" s="31" t="s">
        <v>1898</v>
      </c>
      <c r="O2882" s="31" t="s">
        <v>857</v>
      </c>
      <c r="Q2882" s="31" t="s">
        <v>842</v>
      </c>
      <c r="R2882" s="31" t="s">
        <v>1454</v>
      </c>
      <c r="S2882" s="31" t="s">
        <v>844</v>
      </c>
    </row>
    <row r="2883" spans="1:19" x14ac:dyDescent="0.25">
      <c r="A2883" s="31" t="s">
        <v>9564</v>
      </c>
      <c r="B2883" s="31" t="s">
        <v>460</v>
      </c>
      <c r="C2883" s="31">
        <v>22197762</v>
      </c>
      <c r="D2883" s="31">
        <v>89497102</v>
      </c>
      <c r="E2883" s="31" t="s">
        <v>833</v>
      </c>
      <c r="F2883" s="31" t="s">
        <v>834</v>
      </c>
      <c r="G2883" s="31" t="s">
        <v>1260</v>
      </c>
      <c r="H2883" s="31" t="s">
        <v>1261</v>
      </c>
      <c r="I2883" s="31" t="s">
        <v>9565</v>
      </c>
      <c r="J2883" s="31" t="s">
        <v>9566</v>
      </c>
      <c r="K2883" s="31"/>
      <c r="N2883" s="31" t="s">
        <v>1280</v>
      </c>
      <c r="O2883" s="31" t="s">
        <v>857</v>
      </c>
      <c r="Q2883" s="31" t="s">
        <v>842</v>
      </c>
      <c r="R2883" s="31" t="s">
        <v>1454</v>
      </c>
      <c r="S2883" s="31" t="s">
        <v>844</v>
      </c>
    </row>
    <row r="2884" spans="1:19" x14ac:dyDescent="0.25">
      <c r="A2884" s="31" t="s">
        <v>9567</v>
      </c>
      <c r="B2884" s="31" t="s">
        <v>460</v>
      </c>
      <c r="C2884" s="31">
        <v>22197874</v>
      </c>
      <c r="D2884" s="31">
        <v>6281</v>
      </c>
      <c r="E2884" s="31" t="s">
        <v>833</v>
      </c>
      <c r="F2884" s="31" t="s">
        <v>834</v>
      </c>
      <c r="G2884" s="31" t="s">
        <v>1260</v>
      </c>
      <c r="H2884" s="31" t="s">
        <v>1261</v>
      </c>
      <c r="I2884" s="31" t="s">
        <v>9565</v>
      </c>
      <c r="J2884" s="31" t="s">
        <v>2425</v>
      </c>
      <c r="K2884" s="31"/>
      <c r="N2884" s="31" t="s">
        <v>9568</v>
      </c>
      <c r="O2884" s="31" t="s">
        <v>857</v>
      </c>
      <c r="Q2884" s="31" t="s">
        <v>842</v>
      </c>
      <c r="R2884" s="31" t="s">
        <v>1454</v>
      </c>
      <c r="S2884" s="31" t="s">
        <v>844</v>
      </c>
    </row>
    <row r="2885" spans="1:19" x14ac:dyDescent="0.25">
      <c r="A2885" s="31" t="s">
        <v>9569</v>
      </c>
      <c r="B2885" s="31" t="s">
        <v>460</v>
      </c>
      <c r="C2885" s="31">
        <v>22198296</v>
      </c>
      <c r="D2885" s="31">
        <v>6286</v>
      </c>
      <c r="E2885" s="31" t="s">
        <v>833</v>
      </c>
      <c r="F2885" s="31" t="s">
        <v>834</v>
      </c>
      <c r="G2885" s="31" t="s">
        <v>1260</v>
      </c>
      <c r="H2885" s="31" t="s">
        <v>1261</v>
      </c>
      <c r="I2885" s="31" t="s">
        <v>9565</v>
      </c>
      <c r="J2885" s="31" t="s">
        <v>9570</v>
      </c>
      <c r="K2885" s="31"/>
      <c r="N2885" s="31" t="s">
        <v>9535</v>
      </c>
      <c r="O2885" s="31" t="s">
        <v>857</v>
      </c>
      <c r="Q2885" s="31" t="s">
        <v>842</v>
      </c>
      <c r="R2885" s="31" t="s">
        <v>858</v>
      </c>
      <c r="S2885" s="31" t="s">
        <v>844</v>
      </c>
    </row>
    <row r="2886" spans="1:19" x14ac:dyDescent="0.25">
      <c r="A2886" s="31" t="s">
        <v>9571</v>
      </c>
      <c r="B2886" s="31" t="s">
        <v>460</v>
      </c>
      <c r="C2886" s="31">
        <v>22198654</v>
      </c>
      <c r="D2886" s="31">
        <v>6278</v>
      </c>
      <c r="E2886" s="31" t="s">
        <v>833</v>
      </c>
      <c r="F2886" s="31" t="s">
        <v>834</v>
      </c>
      <c r="G2886" s="31" t="s">
        <v>1260</v>
      </c>
      <c r="H2886" s="31" t="s">
        <v>1261</v>
      </c>
      <c r="I2886" s="31" t="s">
        <v>9565</v>
      </c>
      <c r="J2886" s="31" t="s">
        <v>727</v>
      </c>
      <c r="K2886" s="31"/>
      <c r="N2886" s="31" t="s">
        <v>9572</v>
      </c>
      <c r="O2886" s="31" t="s">
        <v>871</v>
      </c>
      <c r="Q2886" s="31" t="s">
        <v>842</v>
      </c>
      <c r="R2886" s="31" t="s">
        <v>843</v>
      </c>
      <c r="S2886" s="31" t="s">
        <v>844</v>
      </c>
    </row>
    <row r="2887" spans="1:19" x14ac:dyDescent="0.25">
      <c r="A2887" s="31" t="s">
        <v>9573</v>
      </c>
      <c r="B2887" s="31" t="s">
        <v>9574</v>
      </c>
      <c r="C2887" s="31">
        <v>22198733</v>
      </c>
      <c r="D2887" s="31">
        <v>136663</v>
      </c>
      <c r="E2887" s="31" t="s">
        <v>833</v>
      </c>
      <c r="F2887" s="31" t="s">
        <v>834</v>
      </c>
      <c r="G2887" s="31" t="s">
        <v>1260</v>
      </c>
      <c r="H2887" s="31" t="s">
        <v>1261</v>
      </c>
      <c r="I2887" s="31" t="s">
        <v>9565</v>
      </c>
      <c r="J2887" s="31" t="s">
        <v>9575</v>
      </c>
      <c r="K2887" s="31"/>
      <c r="N2887" s="31" t="s">
        <v>9576</v>
      </c>
      <c r="O2887" s="31" t="s">
        <v>857</v>
      </c>
      <c r="Q2887" s="31" t="s">
        <v>842</v>
      </c>
      <c r="R2887" s="31" t="s">
        <v>1454</v>
      </c>
      <c r="S2887" s="31" t="s">
        <v>844</v>
      </c>
    </row>
    <row r="2888" spans="1:19" x14ac:dyDescent="0.25">
      <c r="A2888" s="31" t="s">
        <v>9577</v>
      </c>
      <c r="B2888" s="31" t="s">
        <v>9574</v>
      </c>
      <c r="C2888" s="31">
        <v>22198890</v>
      </c>
      <c r="D2888" s="31">
        <v>14100</v>
      </c>
      <c r="E2888" s="31" t="s">
        <v>833</v>
      </c>
      <c r="F2888" s="31" t="s">
        <v>834</v>
      </c>
      <c r="G2888" s="31" t="s">
        <v>1260</v>
      </c>
      <c r="H2888" s="31" t="s">
        <v>1261</v>
      </c>
      <c r="I2888" s="31" t="s">
        <v>9565</v>
      </c>
      <c r="J2888" s="31" t="s">
        <v>9578</v>
      </c>
      <c r="K2888" s="31"/>
      <c r="N2888" s="31" t="s">
        <v>9385</v>
      </c>
      <c r="O2888" s="31" t="s">
        <v>857</v>
      </c>
      <c r="Q2888" s="31" t="s">
        <v>842</v>
      </c>
      <c r="R2888" s="31" t="s">
        <v>858</v>
      </c>
      <c r="S2888" s="31" t="s">
        <v>844</v>
      </c>
    </row>
    <row r="2889" spans="1:19" x14ac:dyDescent="0.25">
      <c r="A2889" s="31" t="s">
        <v>9579</v>
      </c>
      <c r="B2889" s="31" t="s">
        <v>9581</v>
      </c>
      <c r="C2889" s="31">
        <v>22199194</v>
      </c>
      <c r="D2889" s="31">
        <v>6608</v>
      </c>
      <c r="E2889" s="31" t="s">
        <v>833</v>
      </c>
      <c r="F2889" s="31" t="s">
        <v>834</v>
      </c>
      <c r="G2889" s="31" t="s">
        <v>1260</v>
      </c>
      <c r="H2889" s="31" t="s">
        <v>1261</v>
      </c>
      <c r="I2889" s="31" t="s">
        <v>9580</v>
      </c>
      <c r="J2889" s="31" t="s">
        <v>9582</v>
      </c>
      <c r="K2889" s="31"/>
      <c r="N2889" s="31" t="s">
        <v>9583</v>
      </c>
      <c r="O2889" s="31" t="s">
        <v>857</v>
      </c>
      <c r="Q2889" s="31" t="s">
        <v>842</v>
      </c>
      <c r="R2889" s="31" t="s">
        <v>858</v>
      </c>
      <c r="S2889" s="31" t="s">
        <v>844</v>
      </c>
    </row>
    <row r="2890" spans="1:19" x14ac:dyDescent="0.25">
      <c r="A2890" s="31" t="s">
        <v>9584</v>
      </c>
      <c r="B2890" s="31" t="s">
        <v>9585</v>
      </c>
      <c r="C2890" s="31">
        <v>22205252</v>
      </c>
      <c r="D2890" s="31">
        <v>12274</v>
      </c>
      <c r="E2890" s="31" t="s">
        <v>833</v>
      </c>
      <c r="F2890" s="31" t="s">
        <v>834</v>
      </c>
      <c r="G2890" s="31" t="s">
        <v>1260</v>
      </c>
      <c r="H2890" s="31" t="s">
        <v>1261</v>
      </c>
      <c r="I2890" s="31" t="s">
        <v>7492</v>
      </c>
      <c r="J2890" s="31" t="s">
        <v>8463</v>
      </c>
      <c r="K2890" s="31"/>
      <c r="N2890" s="31" t="s">
        <v>9586</v>
      </c>
      <c r="O2890" s="31" t="s">
        <v>857</v>
      </c>
      <c r="Q2890" s="31" t="s">
        <v>842</v>
      </c>
      <c r="R2890" s="31" t="s">
        <v>1454</v>
      </c>
      <c r="S2890" s="31" t="s">
        <v>844</v>
      </c>
    </row>
    <row r="2891" spans="1:19" x14ac:dyDescent="0.25">
      <c r="A2891" s="31" t="s">
        <v>9587</v>
      </c>
      <c r="B2891" s="31" t="s">
        <v>9588</v>
      </c>
      <c r="C2891" s="31">
        <v>22205489</v>
      </c>
      <c r="D2891" s="31">
        <v>4989</v>
      </c>
      <c r="E2891" s="31" t="s">
        <v>833</v>
      </c>
      <c r="F2891" s="31" t="s">
        <v>834</v>
      </c>
      <c r="G2891" s="31" t="s">
        <v>1260</v>
      </c>
      <c r="H2891" s="31" t="s">
        <v>1261</v>
      </c>
      <c r="I2891" s="31" t="s">
        <v>7492</v>
      </c>
      <c r="J2891" s="31" t="s">
        <v>5115</v>
      </c>
      <c r="K2891" s="31"/>
      <c r="N2891" s="31" t="s">
        <v>9420</v>
      </c>
      <c r="O2891" s="31" t="s">
        <v>857</v>
      </c>
      <c r="Q2891" s="31" t="s">
        <v>842</v>
      </c>
      <c r="R2891" s="31" t="s">
        <v>858</v>
      </c>
      <c r="S2891" s="31" t="s">
        <v>844</v>
      </c>
    </row>
    <row r="2892" spans="1:19" x14ac:dyDescent="0.25">
      <c r="A2892" s="31" t="s">
        <v>9589</v>
      </c>
      <c r="B2892" s="31" t="s">
        <v>9590</v>
      </c>
      <c r="C2892" s="31">
        <v>22205666</v>
      </c>
      <c r="D2892" s="31">
        <v>10957</v>
      </c>
      <c r="E2892" s="31" t="s">
        <v>833</v>
      </c>
      <c r="F2892" s="31" t="s">
        <v>834</v>
      </c>
      <c r="G2892" s="31" t="s">
        <v>1260</v>
      </c>
      <c r="H2892" s="31" t="s">
        <v>1261</v>
      </c>
      <c r="I2892" s="31" t="s">
        <v>7492</v>
      </c>
      <c r="J2892" s="31" t="s">
        <v>9591</v>
      </c>
      <c r="K2892" s="31"/>
      <c r="N2892" s="31" t="s">
        <v>9592</v>
      </c>
      <c r="O2892" s="31" t="s">
        <v>857</v>
      </c>
      <c r="Q2892" s="31" t="s">
        <v>842</v>
      </c>
      <c r="R2892" s="31" t="s">
        <v>858</v>
      </c>
      <c r="S2892" s="31" t="s">
        <v>844</v>
      </c>
    </row>
    <row r="2893" spans="1:19" x14ac:dyDescent="0.25">
      <c r="A2893" s="31" t="s">
        <v>9593</v>
      </c>
      <c r="B2893" s="31" t="s">
        <v>9594</v>
      </c>
      <c r="C2893" s="31">
        <v>22205855</v>
      </c>
      <c r="D2893" s="31">
        <v>8418</v>
      </c>
      <c r="E2893" s="31" t="s">
        <v>833</v>
      </c>
      <c r="F2893" s="31" t="s">
        <v>834</v>
      </c>
      <c r="G2893" s="31" t="s">
        <v>1260</v>
      </c>
      <c r="H2893" s="31" t="s">
        <v>1261</v>
      </c>
      <c r="I2893" s="31" t="s">
        <v>7492</v>
      </c>
      <c r="J2893" s="31" t="s">
        <v>1962</v>
      </c>
      <c r="K2893" s="31"/>
      <c r="N2893" s="31" t="s">
        <v>9595</v>
      </c>
      <c r="O2893" s="31" t="s">
        <v>857</v>
      </c>
      <c r="Q2893" s="31" t="s">
        <v>842</v>
      </c>
      <c r="R2893" s="31" t="s">
        <v>858</v>
      </c>
      <c r="S2893" s="31" t="s">
        <v>844</v>
      </c>
    </row>
    <row r="2894" spans="1:19" x14ac:dyDescent="0.25">
      <c r="A2894" s="31" t="s">
        <v>9596</v>
      </c>
      <c r="B2894" s="31" t="s">
        <v>9597</v>
      </c>
      <c r="C2894" s="31">
        <v>22206143</v>
      </c>
      <c r="D2894" s="31">
        <v>136355</v>
      </c>
      <c r="E2894" s="31" t="s">
        <v>833</v>
      </c>
      <c r="F2894" s="31" t="s">
        <v>834</v>
      </c>
      <c r="G2894" s="31" t="s">
        <v>1260</v>
      </c>
      <c r="H2894" s="31" t="s">
        <v>1261</v>
      </c>
      <c r="I2894" s="31" t="s">
        <v>7492</v>
      </c>
      <c r="J2894" s="31" t="s">
        <v>9598</v>
      </c>
      <c r="K2894" s="31"/>
      <c r="N2894" s="31" t="s">
        <v>9599</v>
      </c>
      <c r="O2894" s="31" t="s">
        <v>857</v>
      </c>
      <c r="Q2894" s="31" t="s">
        <v>842</v>
      </c>
      <c r="R2894" s="31" t="s">
        <v>858</v>
      </c>
      <c r="S2894" s="31" t="s">
        <v>844</v>
      </c>
    </row>
    <row r="2895" spans="1:19" x14ac:dyDescent="0.25">
      <c r="A2895" s="31" t="s">
        <v>9600</v>
      </c>
      <c r="B2895" s="31" t="s">
        <v>9597</v>
      </c>
      <c r="C2895" s="31">
        <v>22206242</v>
      </c>
      <c r="D2895" s="31">
        <v>21839</v>
      </c>
      <c r="E2895" s="31" t="s">
        <v>833</v>
      </c>
      <c r="F2895" s="31" t="s">
        <v>834</v>
      </c>
      <c r="G2895" s="31" t="s">
        <v>1260</v>
      </c>
      <c r="H2895" s="31" t="s">
        <v>1261</v>
      </c>
      <c r="I2895" s="31" t="s">
        <v>7492</v>
      </c>
      <c r="J2895" s="31" t="s">
        <v>9601</v>
      </c>
      <c r="K2895" s="31"/>
      <c r="N2895" s="31" t="s">
        <v>9602</v>
      </c>
      <c r="O2895" s="31" t="s">
        <v>857</v>
      </c>
      <c r="Q2895" s="31" t="s">
        <v>842</v>
      </c>
      <c r="R2895" s="31" t="s">
        <v>858</v>
      </c>
      <c r="S2895" s="31" t="s">
        <v>844</v>
      </c>
    </row>
    <row r="2896" spans="1:19" x14ac:dyDescent="0.25">
      <c r="A2896" s="31" t="s">
        <v>9603</v>
      </c>
      <c r="B2896" s="31" t="s">
        <v>9597</v>
      </c>
      <c r="C2896" s="31">
        <v>22206322</v>
      </c>
      <c r="D2896" s="31">
        <v>136245</v>
      </c>
      <c r="E2896" s="31" t="s">
        <v>833</v>
      </c>
      <c r="F2896" s="31" t="s">
        <v>834</v>
      </c>
      <c r="G2896" s="31" t="s">
        <v>1260</v>
      </c>
      <c r="H2896" s="31" t="s">
        <v>1261</v>
      </c>
      <c r="I2896" s="31" t="s">
        <v>7492</v>
      </c>
      <c r="J2896" s="31" t="s">
        <v>9604</v>
      </c>
      <c r="K2896" s="31"/>
      <c r="N2896" s="31" t="s">
        <v>9592</v>
      </c>
      <c r="O2896" s="31" t="s">
        <v>857</v>
      </c>
      <c r="Q2896" s="31" t="s">
        <v>842</v>
      </c>
      <c r="R2896" s="31" t="s">
        <v>858</v>
      </c>
      <c r="S2896" s="31" t="s">
        <v>844</v>
      </c>
    </row>
    <row r="2897" spans="1:19" x14ac:dyDescent="0.25">
      <c r="A2897" s="31" t="s">
        <v>9605</v>
      </c>
      <c r="B2897" s="31" t="s">
        <v>9606</v>
      </c>
      <c r="C2897" s="31">
        <v>22206578</v>
      </c>
      <c r="D2897" s="31">
        <v>6983</v>
      </c>
      <c r="E2897" s="31" t="s">
        <v>833</v>
      </c>
      <c r="F2897" s="31" t="s">
        <v>834</v>
      </c>
      <c r="G2897" s="31" t="s">
        <v>1260</v>
      </c>
      <c r="H2897" s="31" t="s">
        <v>1261</v>
      </c>
      <c r="I2897" s="31" t="s">
        <v>7492</v>
      </c>
      <c r="J2897" s="31" t="s">
        <v>1950</v>
      </c>
      <c r="K2897" s="31"/>
      <c r="N2897" s="31" t="s">
        <v>5323</v>
      </c>
      <c r="O2897" s="31" t="s">
        <v>857</v>
      </c>
      <c r="Q2897" s="31" t="s">
        <v>842</v>
      </c>
      <c r="R2897" s="31" t="s">
        <v>858</v>
      </c>
      <c r="S2897" s="31" t="s">
        <v>844</v>
      </c>
    </row>
    <row r="2898" spans="1:19" x14ac:dyDescent="0.25">
      <c r="A2898" s="31" t="s">
        <v>9607</v>
      </c>
      <c r="B2898" s="31" t="s">
        <v>9606</v>
      </c>
      <c r="C2898" s="31">
        <v>22206738</v>
      </c>
      <c r="D2898" s="31">
        <v>13233</v>
      </c>
      <c r="E2898" s="31" t="s">
        <v>833</v>
      </c>
      <c r="F2898" s="31" t="s">
        <v>834</v>
      </c>
      <c r="G2898" s="31" t="s">
        <v>1260</v>
      </c>
      <c r="H2898" s="31" t="s">
        <v>1261</v>
      </c>
      <c r="I2898" s="31" t="s">
        <v>7492</v>
      </c>
      <c r="J2898" s="31" t="s">
        <v>9608</v>
      </c>
      <c r="K2898" s="31"/>
      <c r="N2898" s="31" t="s">
        <v>9609</v>
      </c>
      <c r="O2898" s="31" t="s">
        <v>857</v>
      </c>
      <c r="Q2898" s="31" t="s">
        <v>842</v>
      </c>
      <c r="R2898" s="31" t="s">
        <v>858</v>
      </c>
      <c r="S2898" s="31" t="s">
        <v>844</v>
      </c>
    </row>
    <row r="2899" spans="1:19" x14ac:dyDescent="0.25">
      <c r="A2899" s="31" t="s">
        <v>9610</v>
      </c>
      <c r="B2899" s="31" t="s">
        <v>9606</v>
      </c>
      <c r="C2899" s="31">
        <v>22206833</v>
      </c>
      <c r="D2899" s="31">
        <v>13236</v>
      </c>
      <c r="E2899" s="31" t="s">
        <v>833</v>
      </c>
      <c r="F2899" s="31" t="s">
        <v>834</v>
      </c>
      <c r="G2899" s="31" t="s">
        <v>1260</v>
      </c>
      <c r="H2899" s="31" t="s">
        <v>1261</v>
      </c>
      <c r="I2899" s="31" t="s">
        <v>7492</v>
      </c>
      <c r="J2899" s="31" t="s">
        <v>7423</v>
      </c>
      <c r="K2899" s="31"/>
      <c r="N2899" s="31" t="s">
        <v>9611</v>
      </c>
      <c r="O2899" s="31" t="s">
        <v>871</v>
      </c>
      <c r="Q2899" s="31" t="s">
        <v>842</v>
      </c>
      <c r="R2899" s="31" t="s">
        <v>858</v>
      </c>
      <c r="S2899" s="31" t="s">
        <v>844</v>
      </c>
    </row>
    <row r="2900" spans="1:19" x14ac:dyDescent="0.25">
      <c r="A2900" s="31" t="s">
        <v>9612</v>
      </c>
      <c r="B2900" s="31" t="s">
        <v>9613</v>
      </c>
      <c r="C2900" s="31">
        <v>22207079</v>
      </c>
      <c r="D2900" s="31">
        <v>6979</v>
      </c>
      <c r="E2900" s="31" t="s">
        <v>833</v>
      </c>
      <c r="F2900" s="31" t="s">
        <v>834</v>
      </c>
      <c r="G2900" s="31" t="s">
        <v>1260</v>
      </c>
      <c r="H2900" s="31" t="s">
        <v>1261</v>
      </c>
      <c r="I2900" s="31" t="s">
        <v>7492</v>
      </c>
      <c r="J2900" s="31" t="s">
        <v>1815</v>
      </c>
      <c r="K2900" s="31"/>
      <c r="N2900" s="31" t="s">
        <v>9411</v>
      </c>
      <c r="O2900" s="31" t="s">
        <v>857</v>
      </c>
      <c r="Q2900" s="31" t="s">
        <v>842</v>
      </c>
      <c r="R2900" s="31" t="s">
        <v>1454</v>
      </c>
      <c r="S2900" s="31" t="s">
        <v>844</v>
      </c>
    </row>
    <row r="2901" spans="1:19" x14ac:dyDescent="0.25">
      <c r="A2901" s="31" t="s">
        <v>9614</v>
      </c>
      <c r="B2901" s="31" t="s">
        <v>9613</v>
      </c>
      <c r="C2901" s="31">
        <v>22207249</v>
      </c>
      <c r="D2901" s="31">
        <v>136652</v>
      </c>
      <c r="E2901" s="31" t="s">
        <v>833</v>
      </c>
      <c r="F2901" s="31" t="s">
        <v>834</v>
      </c>
      <c r="G2901" s="31" t="s">
        <v>1260</v>
      </c>
      <c r="H2901" s="31" t="s">
        <v>1261</v>
      </c>
      <c r="I2901" s="31" t="s">
        <v>7492</v>
      </c>
      <c r="J2901" s="31" t="s">
        <v>9118</v>
      </c>
      <c r="K2901" s="31"/>
      <c r="N2901" s="31" t="s">
        <v>9615</v>
      </c>
    </row>
    <row r="2902" spans="1:19" x14ac:dyDescent="0.25">
      <c r="A2902" s="31" t="s">
        <v>9616</v>
      </c>
      <c r="B2902" s="31" t="s">
        <v>9617</v>
      </c>
      <c r="C2902" s="31">
        <v>22207395</v>
      </c>
      <c r="D2902" s="31">
        <v>18289</v>
      </c>
      <c r="E2902" s="31" t="s">
        <v>833</v>
      </c>
      <c r="F2902" s="31" t="s">
        <v>834</v>
      </c>
      <c r="G2902" s="31" t="s">
        <v>1260</v>
      </c>
      <c r="H2902" s="31" t="s">
        <v>1261</v>
      </c>
      <c r="I2902" s="31" t="s">
        <v>7492</v>
      </c>
      <c r="J2902" s="31" t="s">
        <v>9618</v>
      </c>
      <c r="K2902" s="31"/>
      <c r="N2902" s="31" t="s">
        <v>9619</v>
      </c>
      <c r="O2902" s="31" t="s">
        <v>857</v>
      </c>
      <c r="Q2902" s="31" t="s">
        <v>842</v>
      </c>
      <c r="R2902" s="31" t="s">
        <v>858</v>
      </c>
      <c r="S2902" s="31" t="s">
        <v>844</v>
      </c>
    </row>
    <row r="2903" spans="1:19" x14ac:dyDescent="0.25">
      <c r="A2903" s="31" t="s">
        <v>9620</v>
      </c>
      <c r="B2903" s="31" t="s">
        <v>9617</v>
      </c>
      <c r="C2903" s="31">
        <v>22207611</v>
      </c>
      <c r="D2903" s="31">
        <v>29463</v>
      </c>
      <c r="E2903" s="31" t="s">
        <v>833</v>
      </c>
      <c r="F2903" s="31" t="s">
        <v>834</v>
      </c>
      <c r="G2903" s="31" t="s">
        <v>1260</v>
      </c>
      <c r="H2903" s="31" t="s">
        <v>1261</v>
      </c>
      <c r="I2903" s="31" t="s">
        <v>7492</v>
      </c>
      <c r="J2903" s="31" t="s">
        <v>9621</v>
      </c>
      <c r="K2903" s="31"/>
      <c r="N2903" s="31" t="s">
        <v>9622</v>
      </c>
      <c r="O2903" s="31" t="s">
        <v>857</v>
      </c>
      <c r="Q2903" s="31" t="s">
        <v>842</v>
      </c>
      <c r="R2903" s="31" t="s">
        <v>858</v>
      </c>
      <c r="S2903" s="31" t="s">
        <v>844</v>
      </c>
    </row>
    <row r="2904" spans="1:19" x14ac:dyDescent="0.25">
      <c r="A2904" s="31" t="s">
        <v>9623</v>
      </c>
      <c r="B2904" s="31" t="s">
        <v>9617</v>
      </c>
      <c r="C2904" s="31">
        <v>22207674</v>
      </c>
      <c r="D2904" s="31">
        <v>18296</v>
      </c>
      <c r="E2904" s="31" t="s">
        <v>833</v>
      </c>
      <c r="F2904" s="31" t="s">
        <v>834</v>
      </c>
      <c r="G2904" s="31" t="s">
        <v>1260</v>
      </c>
      <c r="H2904" s="31" t="s">
        <v>1261</v>
      </c>
      <c r="I2904" s="31" t="s">
        <v>7492</v>
      </c>
      <c r="J2904" s="31" t="s">
        <v>9624</v>
      </c>
      <c r="K2904" s="31"/>
      <c r="N2904" s="31" t="s">
        <v>9625</v>
      </c>
      <c r="O2904" s="31" t="s">
        <v>857</v>
      </c>
      <c r="Q2904" s="31" t="s">
        <v>842</v>
      </c>
      <c r="R2904" s="31" t="s">
        <v>1454</v>
      </c>
      <c r="S2904" s="31" t="s">
        <v>844</v>
      </c>
    </row>
    <row r="2905" spans="1:19" x14ac:dyDescent="0.25">
      <c r="A2905" s="31" t="s">
        <v>9626</v>
      </c>
      <c r="B2905" s="31" t="s">
        <v>9617</v>
      </c>
      <c r="C2905" s="31">
        <v>22207750</v>
      </c>
      <c r="D2905" s="31">
        <v>29464</v>
      </c>
      <c r="E2905" s="31" t="s">
        <v>833</v>
      </c>
      <c r="F2905" s="31" t="s">
        <v>834</v>
      </c>
      <c r="G2905" s="31" t="s">
        <v>1260</v>
      </c>
      <c r="H2905" s="31" t="s">
        <v>1261</v>
      </c>
      <c r="I2905" s="31" t="s">
        <v>7492</v>
      </c>
      <c r="J2905" s="31" t="s">
        <v>9627</v>
      </c>
      <c r="K2905" s="31"/>
      <c r="N2905" s="31" t="s">
        <v>9622</v>
      </c>
      <c r="O2905" s="31" t="s">
        <v>871</v>
      </c>
      <c r="Q2905" s="31" t="s">
        <v>842</v>
      </c>
      <c r="R2905" s="31" t="s">
        <v>858</v>
      </c>
      <c r="S2905" s="31" t="s">
        <v>844</v>
      </c>
    </row>
    <row r="2906" spans="1:19" x14ac:dyDescent="0.25">
      <c r="A2906" s="31" t="s">
        <v>9628</v>
      </c>
      <c r="B2906" s="31" t="s">
        <v>9617</v>
      </c>
      <c r="C2906" s="31">
        <v>22207886</v>
      </c>
      <c r="D2906" s="31">
        <v>18294</v>
      </c>
      <c r="E2906" s="31" t="s">
        <v>833</v>
      </c>
      <c r="F2906" s="31" t="s">
        <v>834</v>
      </c>
      <c r="G2906" s="31" t="s">
        <v>1260</v>
      </c>
      <c r="H2906" s="31" t="s">
        <v>1261</v>
      </c>
      <c r="I2906" s="31" t="s">
        <v>7492</v>
      </c>
      <c r="J2906" s="31" t="s">
        <v>1252</v>
      </c>
      <c r="K2906" s="31"/>
      <c r="N2906" s="31" t="s">
        <v>9032</v>
      </c>
      <c r="O2906" s="31" t="s">
        <v>857</v>
      </c>
      <c r="Q2906" s="31" t="s">
        <v>842</v>
      </c>
      <c r="R2906" s="31" t="s">
        <v>1454</v>
      </c>
      <c r="S2906" s="31" t="s">
        <v>844</v>
      </c>
    </row>
    <row r="2907" spans="1:19" x14ac:dyDescent="0.25">
      <c r="A2907" s="31" t="s">
        <v>9629</v>
      </c>
      <c r="B2907" s="31" t="s">
        <v>9617</v>
      </c>
      <c r="C2907" s="31">
        <v>22208022</v>
      </c>
      <c r="D2907" s="31">
        <v>18299</v>
      </c>
      <c r="E2907" s="31" t="s">
        <v>833</v>
      </c>
      <c r="F2907" s="31" t="s">
        <v>834</v>
      </c>
      <c r="G2907" s="31" t="s">
        <v>1260</v>
      </c>
      <c r="H2907" s="31" t="s">
        <v>1261</v>
      </c>
      <c r="I2907" s="31" t="s">
        <v>7492</v>
      </c>
      <c r="J2907" s="31" t="s">
        <v>9630</v>
      </c>
      <c r="K2907" s="31"/>
      <c r="N2907" s="31" t="s">
        <v>9556</v>
      </c>
      <c r="O2907" s="31" t="s">
        <v>857</v>
      </c>
      <c r="Q2907" s="31" t="s">
        <v>842</v>
      </c>
      <c r="R2907" s="31" t="s">
        <v>858</v>
      </c>
      <c r="S2907" s="31" t="s">
        <v>844</v>
      </c>
    </row>
    <row r="2908" spans="1:19" x14ac:dyDescent="0.25">
      <c r="A2908" s="31" t="s">
        <v>9631</v>
      </c>
      <c r="B2908" s="31" t="s">
        <v>9617</v>
      </c>
      <c r="C2908" s="31">
        <v>22208111</v>
      </c>
      <c r="D2908" s="31">
        <v>18300</v>
      </c>
      <c r="E2908" s="31" t="s">
        <v>833</v>
      </c>
      <c r="F2908" s="31" t="s">
        <v>834</v>
      </c>
      <c r="G2908" s="31" t="s">
        <v>1260</v>
      </c>
      <c r="H2908" s="31" t="s">
        <v>1261</v>
      </c>
      <c r="I2908" s="31" t="s">
        <v>7492</v>
      </c>
      <c r="J2908" s="31" t="s">
        <v>9632</v>
      </c>
      <c r="K2908" s="31"/>
      <c r="N2908" s="31" t="s">
        <v>9633</v>
      </c>
      <c r="O2908" s="31" t="s">
        <v>857</v>
      </c>
      <c r="Q2908" s="31" t="s">
        <v>842</v>
      </c>
      <c r="R2908" s="31" t="s">
        <v>858</v>
      </c>
      <c r="S2908" s="31" t="s">
        <v>844</v>
      </c>
    </row>
    <row r="2909" spans="1:19" x14ac:dyDescent="0.25">
      <c r="A2909" s="31" t="s">
        <v>9634</v>
      </c>
      <c r="B2909" s="31" t="s">
        <v>9617</v>
      </c>
      <c r="C2909" s="31">
        <v>22208196</v>
      </c>
      <c r="D2909" s="31">
        <v>29465</v>
      </c>
      <c r="E2909" s="31" t="s">
        <v>833</v>
      </c>
      <c r="F2909" s="31" t="s">
        <v>834</v>
      </c>
      <c r="G2909" s="31" t="s">
        <v>1260</v>
      </c>
      <c r="H2909" s="31" t="s">
        <v>1261</v>
      </c>
      <c r="I2909" s="31" t="s">
        <v>7492</v>
      </c>
      <c r="J2909" s="31" t="s">
        <v>9635</v>
      </c>
      <c r="K2909" s="31"/>
      <c r="N2909" s="31" t="s">
        <v>9622</v>
      </c>
      <c r="O2909" s="31" t="s">
        <v>857</v>
      </c>
      <c r="Q2909" s="31" t="s">
        <v>842</v>
      </c>
      <c r="R2909" s="31" t="s">
        <v>858</v>
      </c>
      <c r="S2909" s="31" t="s">
        <v>844</v>
      </c>
    </row>
    <row r="2910" spans="1:19" x14ac:dyDescent="0.25">
      <c r="A2910" s="31" t="s">
        <v>9636</v>
      </c>
      <c r="B2910" s="31" t="s">
        <v>9617</v>
      </c>
      <c r="C2910" s="31">
        <v>22208352</v>
      </c>
      <c r="D2910" s="31">
        <v>29466</v>
      </c>
      <c r="E2910" s="31" t="s">
        <v>833</v>
      </c>
      <c r="F2910" s="31" t="s">
        <v>834</v>
      </c>
      <c r="G2910" s="31" t="s">
        <v>1260</v>
      </c>
      <c r="H2910" s="31" t="s">
        <v>1261</v>
      </c>
      <c r="I2910" s="31" t="s">
        <v>7492</v>
      </c>
      <c r="J2910" s="31" t="s">
        <v>9637</v>
      </c>
      <c r="K2910" s="31"/>
      <c r="N2910" s="31" t="s">
        <v>9622</v>
      </c>
      <c r="O2910" s="31" t="s">
        <v>871</v>
      </c>
      <c r="Q2910" s="31" t="s">
        <v>842</v>
      </c>
      <c r="R2910" s="31" t="s">
        <v>858</v>
      </c>
      <c r="S2910" s="31" t="s">
        <v>844</v>
      </c>
    </row>
    <row r="2911" spans="1:19" x14ac:dyDescent="0.25">
      <c r="A2911" s="31" t="s">
        <v>9638</v>
      </c>
      <c r="B2911" s="31" t="s">
        <v>9617</v>
      </c>
      <c r="C2911" s="31">
        <v>22208647</v>
      </c>
      <c r="D2911" s="31">
        <v>18275</v>
      </c>
      <c r="E2911" s="31" t="s">
        <v>833</v>
      </c>
      <c r="F2911" s="31" t="s">
        <v>834</v>
      </c>
      <c r="G2911" s="31" t="s">
        <v>1260</v>
      </c>
      <c r="H2911" s="31" t="s">
        <v>1261</v>
      </c>
      <c r="I2911" s="31" t="s">
        <v>7492</v>
      </c>
      <c r="J2911" s="31" t="s">
        <v>8601</v>
      </c>
      <c r="K2911" s="31"/>
      <c r="N2911" s="31" t="s">
        <v>1948</v>
      </c>
      <c r="O2911" s="31" t="s">
        <v>857</v>
      </c>
      <c r="Q2911" s="31" t="s">
        <v>842</v>
      </c>
      <c r="R2911" s="31" t="s">
        <v>858</v>
      </c>
      <c r="S2911" s="31" t="s">
        <v>844</v>
      </c>
    </row>
    <row r="2912" spans="1:19" x14ac:dyDescent="0.25">
      <c r="A2912" s="31" t="s">
        <v>9639</v>
      </c>
      <c r="B2912" s="31" t="s">
        <v>9617</v>
      </c>
      <c r="C2912" s="31">
        <v>22208920</v>
      </c>
      <c r="D2912" s="31">
        <v>18279</v>
      </c>
      <c r="E2912" s="31" t="s">
        <v>833</v>
      </c>
      <c r="F2912" s="31" t="s">
        <v>834</v>
      </c>
      <c r="G2912" s="31" t="s">
        <v>1260</v>
      </c>
      <c r="H2912" s="31" t="s">
        <v>1261</v>
      </c>
      <c r="I2912" s="31" t="s">
        <v>7492</v>
      </c>
      <c r="J2912" s="31" t="s">
        <v>6961</v>
      </c>
      <c r="K2912" s="31"/>
      <c r="N2912" s="31" t="s">
        <v>9640</v>
      </c>
      <c r="O2912" s="31" t="s">
        <v>857</v>
      </c>
      <c r="Q2912" s="31" t="s">
        <v>842</v>
      </c>
      <c r="R2912" s="31" t="s">
        <v>858</v>
      </c>
      <c r="S2912" s="31" t="s">
        <v>844</v>
      </c>
    </row>
    <row r="2913" spans="1:19" x14ac:dyDescent="0.25">
      <c r="A2913" s="31" t="s">
        <v>9641</v>
      </c>
      <c r="B2913" s="31" t="s">
        <v>9617</v>
      </c>
      <c r="C2913" s="31">
        <v>22209103</v>
      </c>
      <c r="D2913" s="31">
        <v>18277</v>
      </c>
      <c r="E2913" s="31" t="s">
        <v>833</v>
      </c>
      <c r="F2913" s="31" t="s">
        <v>834</v>
      </c>
      <c r="G2913" s="31" t="s">
        <v>1260</v>
      </c>
      <c r="H2913" s="31" t="s">
        <v>1261</v>
      </c>
      <c r="I2913" s="31" t="s">
        <v>7492</v>
      </c>
      <c r="J2913" s="31" t="s">
        <v>9642</v>
      </c>
      <c r="K2913" s="31"/>
      <c r="N2913" s="31" t="s">
        <v>5364</v>
      </c>
      <c r="O2913" s="31" t="s">
        <v>857</v>
      </c>
      <c r="Q2913" s="31" t="s">
        <v>842</v>
      </c>
      <c r="R2913" s="31" t="s">
        <v>858</v>
      </c>
      <c r="S2913" s="31" t="s">
        <v>844</v>
      </c>
    </row>
    <row r="2914" spans="1:19" x14ac:dyDescent="0.25">
      <c r="A2914" s="31" t="s">
        <v>9643</v>
      </c>
      <c r="B2914" s="31" t="s">
        <v>9617</v>
      </c>
      <c r="C2914" s="31">
        <v>22209354</v>
      </c>
      <c r="D2914" s="31">
        <v>18282</v>
      </c>
      <c r="E2914" s="31" t="s">
        <v>833</v>
      </c>
      <c r="F2914" s="31" t="s">
        <v>834</v>
      </c>
      <c r="G2914" s="31" t="s">
        <v>1260</v>
      </c>
      <c r="H2914" s="31" t="s">
        <v>1261</v>
      </c>
      <c r="I2914" s="31" t="s">
        <v>7492</v>
      </c>
      <c r="J2914" s="31" t="s">
        <v>5158</v>
      </c>
      <c r="K2914" s="31"/>
      <c r="N2914" s="31" t="s">
        <v>9644</v>
      </c>
      <c r="O2914" s="31" t="s">
        <v>857</v>
      </c>
      <c r="Q2914" s="31" t="s">
        <v>842</v>
      </c>
      <c r="R2914" s="31" t="s">
        <v>1454</v>
      </c>
      <c r="S2914" s="31" t="s">
        <v>844</v>
      </c>
    </row>
    <row r="2915" spans="1:19" x14ac:dyDescent="0.25">
      <c r="A2915" s="31" t="s">
        <v>9645</v>
      </c>
      <c r="B2915" s="31" t="s">
        <v>9617</v>
      </c>
      <c r="C2915" s="31">
        <v>22209472</v>
      </c>
      <c r="D2915" s="31">
        <v>18287</v>
      </c>
      <c r="E2915" s="31" t="s">
        <v>833</v>
      </c>
      <c r="F2915" s="31" t="s">
        <v>834</v>
      </c>
      <c r="G2915" s="31" t="s">
        <v>1260</v>
      </c>
      <c r="H2915" s="31" t="s">
        <v>1261</v>
      </c>
      <c r="I2915" s="31" t="s">
        <v>7492</v>
      </c>
      <c r="J2915" s="31" t="s">
        <v>9646</v>
      </c>
      <c r="K2915" s="31"/>
      <c r="N2915" s="31" t="s">
        <v>9647</v>
      </c>
      <c r="O2915" s="31" t="s">
        <v>871</v>
      </c>
      <c r="Q2915" s="31" t="s">
        <v>842</v>
      </c>
      <c r="R2915" s="31" t="s">
        <v>858</v>
      </c>
      <c r="S2915" s="31" t="s">
        <v>844</v>
      </c>
    </row>
    <row r="2916" spans="1:19" x14ac:dyDescent="0.25">
      <c r="A2916" s="31" t="s">
        <v>9648</v>
      </c>
      <c r="B2916" s="31" t="s">
        <v>9649</v>
      </c>
      <c r="C2916" s="31">
        <v>22209690</v>
      </c>
      <c r="D2916" s="31">
        <v>6221</v>
      </c>
      <c r="E2916" s="31" t="s">
        <v>833</v>
      </c>
      <c r="F2916" s="31" t="s">
        <v>834</v>
      </c>
      <c r="G2916" s="31" t="s">
        <v>1260</v>
      </c>
      <c r="H2916" s="31" t="s">
        <v>1261</v>
      </c>
      <c r="I2916" s="31" t="s">
        <v>7492</v>
      </c>
      <c r="J2916" s="31" t="s">
        <v>9650</v>
      </c>
      <c r="K2916" s="31"/>
      <c r="N2916" s="31" t="s">
        <v>9609</v>
      </c>
      <c r="O2916" s="31" t="s">
        <v>857</v>
      </c>
      <c r="Q2916" s="31" t="s">
        <v>842</v>
      </c>
      <c r="R2916" s="31" t="s">
        <v>1454</v>
      </c>
      <c r="S2916" s="31" t="s">
        <v>844</v>
      </c>
    </row>
    <row r="2917" spans="1:19" x14ac:dyDescent="0.25">
      <c r="A2917" s="31" t="s">
        <v>9651</v>
      </c>
      <c r="B2917" s="31" t="s">
        <v>9649</v>
      </c>
      <c r="C2917" s="31">
        <v>22209766</v>
      </c>
      <c r="D2917" s="31">
        <v>6220</v>
      </c>
      <c r="E2917" s="31" t="s">
        <v>833</v>
      </c>
      <c r="F2917" s="31" t="s">
        <v>834</v>
      </c>
      <c r="G2917" s="31" t="s">
        <v>1260</v>
      </c>
      <c r="H2917" s="31" t="s">
        <v>1261</v>
      </c>
      <c r="I2917" s="31" t="s">
        <v>7492</v>
      </c>
      <c r="J2917" s="31" t="s">
        <v>8479</v>
      </c>
      <c r="K2917" s="31"/>
      <c r="N2917" s="31" t="s">
        <v>9652</v>
      </c>
      <c r="O2917" s="31" t="s">
        <v>857</v>
      </c>
      <c r="Q2917" s="31" t="s">
        <v>842</v>
      </c>
      <c r="R2917" s="31" t="s">
        <v>1454</v>
      </c>
      <c r="S2917" s="31" t="s">
        <v>844</v>
      </c>
    </row>
    <row r="2918" spans="1:19" x14ac:dyDescent="0.25">
      <c r="A2918" s="31" t="s">
        <v>9653</v>
      </c>
      <c r="B2918" s="31" t="s">
        <v>9654</v>
      </c>
      <c r="C2918" s="31">
        <v>22209830</v>
      </c>
      <c r="D2918" s="31">
        <v>6978</v>
      </c>
      <c r="E2918" s="31" t="s">
        <v>833</v>
      </c>
      <c r="F2918" s="31" t="s">
        <v>834</v>
      </c>
      <c r="G2918" s="31" t="s">
        <v>1260</v>
      </c>
      <c r="H2918" s="31" t="s">
        <v>1261</v>
      </c>
      <c r="I2918" s="31" t="s">
        <v>7492</v>
      </c>
      <c r="J2918" s="31" t="s">
        <v>209</v>
      </c>
      <c r="K2918" s="31"/>
      <c r="N2918" s="31" t="s">
        <v>9477</v>
      </c>
      <c r="O2918" s="31" t="s">
        <v>1601</v>
      </c>
      <c r="P2918" s="31" t="s">
        <v>9655</v>
      </c>
      <c r="Q2918" s="31" t="s">
        <v>842</v>
      </c>
      <c r="R2918" s="31" t="s">
        <v>843</v>
      </c>
      <c r="S2918" s="31" t="s">
        <v>844</v>
      </c>
    </row>
    <row r="2919" spans="1:19" x14ac:dyDescent="0.25">
      <c r="A2919" s="31" t="s">
        <v>9656</v>
      </c>
      <c r="B2919" s="31" t="s">
        <v>9654</v>
      </c>
      <c r="C2919" s="31">
        <v>22209935</v>
      </c>
      <c r="D2919" s="31">
        <v>6977</v>
      </c>
      <c r="E2919" s="31" t="s">
        <v>833</v>
      </c>
      <c r="F2919" s="31" t="s">
        <v>834</v>
      </c>
      <c r="G2919" s="31" t="s">
        <v>1260</v>
      </c>
      <c r="H2919" s="31" t="s">
        <v>1261</v>
      </c>
      <c r="I2919" s="31" t="s">
        <v>7492</v>
      </c>
      <c r="J2919" s="31" t="s">
        <v>9657</v>
      </c>
      <c r="K2919" s="31"/>
      <c r="N2919" s="31" t="s">
        <v>9658</v>
      </c>
      <c r="O2919" s="31" t="s">
        <v>857</v>
      </c>
      <c r="Q2919" s="31" t="s">
        <v>842</v>
      </c>
      <c r="R2919" s="31" t="s">
        <v>858</v>
      </c>
      <c r="S2919" s="31" t="s">
        <v>844</v>
      </c>
    </row>
    <row r="2920" spans="1:19" x14ac:dyDescent="0.25">
      <c r="A2920" s="31" t="s">
        <v>9659</v>
      </c>
      <c r="B2920" s="31" t="s">
        <v>9654</v>
      </c>
      <c r="C2920" s="31">
        <v>22210024</v>
      </c>
      <c r="D2920" s="31">
        <v>136704</v>
      </c>
      <c r="E2920" s="31" t="s">
        <v>833</v>
      </c>
      <c r="F2920" s="31" t="s">
        <v>834</v>
      </c>
      <c r="G2920" s="31" t="s">
        <v>1260</v>
      </c>
      <c r="H2920" s="31" t="s">
        <v>1261</v>
      </c>
      <c r="I2920" s="31" t="s">
        <v>7492</v>
      </c>
      <c r="J2920" s="31" t="s">
        <v>9660</v>
      </c>
      <c r="K2920" s="31"/>
      <c r="N2920" s="31" t="s">
        <v>9420</v>
      </c>
      <c r="O2920" s="31" t="s">
        <v>857</v>
      </c>
      <c r="Q2920" s="31" t="s">
        <v>842</v>
      </c>
      <c r="R2920" s="31" t="s">
        <v>858</v>
      </c>
      <c r="S2920" s="31" t="s">
        <v>844</v>
      </c>
    </row>
    <row r="2921" spans="1:19" x14ac:dyDescent="0.25">
      <c r="A2921" s="31" t="s">
        <v>9661</v>
      </c>
      <c r="B2921" s="31" t="s">
        <v>9654</v>
      </c>
      <c r="C2921" s="31">
        <v>22210109</v>
      </c>
      <c r="D2921" s="31">
        <v>6980</v>
      </c>
      <c r="E2921" s="31" t="s">
        <v>833</v>
      </c>
      <c r="F2921" s="31" t="s">
        <v>834</v>
      </c>
      <c r="G2921" s="31" t="s">
        <v>1260</v>
      </c>
      <c r="H2921" s="31" t="s">
        <v>1261</v>
      </c>
      <c r="I2921" s="31" t="s">
        <v>7492</v>
      </c>
      <c r="J2921" s="31" t="s">
        <v>9662</v>
      </c>
      <c r="K2921" s="31"/>
      <c r="N2921" s="31" t="s">
        <v>9663</v>
      </c>
      <c r="O2921" s="31" t="s">
        <v>857</v>
      </c>
      <c r="Q2921" s="31" t="s">
        <v>842</v>
      </c>
      <c r="R2921" s="31" t="s">
        <v>858</v>
      </c>
      <c r="S2921" s="31" t="s">
        <v>844</v>
      </c>
    </row>
    <row r="2922" spans="1:19" x14ac:dyDescent="0.25">
      <c r="A2922" s="31" t="s">
        <v>9664</v>
      </c>
      <c r="B2922" s="31" t="s">
        <v>9654</v>
      </c>
      <c r="C2922" s="31">
        <v>22210201</v>
      </c>
      <c r="D2922" s="31">
        <v>6982</v>
      </c>
      <c r="E2922" s="31" t="s">
        <v>833</v>
      </c>
      <c r="F2922" s="31" t="s">
        <v>834</v>
      </c>
      <c r="G2922" s="31" t="s">
        <v>1260</v>
      </c>
      <c r="H2922" s="31" t="s">
        <v>1261</v>
      </c>
      <c r="I2922" s="31" t="s">
        <v>7492</v>
      </c>
      <c r="J2922" s="31" t="s">
        <v>9665</v>
      </c>
      <c r="K2922" s="31"/>
      <c r="N2922" s="31" t="s">
        <v>9666</v>
      </c>
      <c r="O2922" s="31" t="s">
        <v>871</v>
      </c>
      <c r="Q2922" s="31" t="s">
        <v>842</v>
      </c>
      <c r="R2922" s="31" t="s">
        <v>858</v>
      </c>
      <c r="S2922" s="31" t="s">
        <v>844</v>
      </c>
    </row>
    <row r="2923" spans="1:19" x14ac:dyDescent="0.25">
      <c r="A2923" s="31" t="s">
        <v>9667</v>
      </c>
      <c r="B2923" s="31" t="s">
        <v>9654</v>
      </c>
      <c r="C2923" s="31">
        <v>22210294</v>
      </c>
      <c r="D2923" s="31">
        <v>6984</v>
      </c>
      <c r="E2923" s="31" t="s">
        <v>833</v>
      </c>
      <c r="F2923" s="31" t="s">
        <v>834</v>
      </c>
      <c r="G2923" s="31" t="s">
        <v>1260</v>
      </c>
      <c r="H2923" s="31" t="s">
        <v>1261</v>
      </c>
      <c r="I2923" s="31" t="s">
        <v>7492</v>
      </c>
      <c r="J2923" s="31" t="s">
        <v>9668</v>
      </c>
      <c r="K2923" s="31"/>
      <c r="N2923" s="31" t="s">
        <v>5323</v>
      </c>
      <c r="O2923" s="31" t="s">
        <v>857</v>
      </c>
      <c r="Q2923" s="31" t="s">
        <v>842</v>
      </c>
      <c r="R2923" s="31" t="s">
        <v>858</v>
      </c>
      <c r="S2923" s="31" t="s">
        <v>844</v>
      </c>
    </row>
    <row r="2924" spans="1:19" x14ac:dyDescent="0.25">
      <c r="A2924" s="31" t="s">
        <v>9669</v>
      </c>
      <c r="B2924" s="31" t="s">
        <v>9654</v>
      </c>
      <c r="C2924" s="31">
        <v>22210378</v>
      </c>
      <c r="D2924" s="31">
        <v>136682</v>
      </c>
      <c r="E2924" s="31" t="s">
        <v>833</v>
      </c>
      <c r="F2924" s="31" t="s">
        <v>834</v>
      </c>
      <c r="G2924" s="31" t="s">
        <v>1260</v>
      </c>
      <c r="H2924" s="31" t="s">
        <v>1261</v>
      </c>
      <c r="I2924" s="31" t="s">
        <v>7492</v>
      </c>
      <c r="J2924" s="31" t="s">
        <v>9670</v>
      </c>
      <c r="K2924" s="31"/>
      <c r="N2924" s="31" t="s">
        <v>9671</v>
      </c>
      <c r="O2924" s="31" t="s">
        <v>871</v>
      </c>
      <c r="Q2924" s="31" t="s">
        <v>842</v>
      </c>
      <c r="R2924" s="31" t="s">
        <v>858</v>
      </c>
      <c r="S2924" s="31" t="s">
        <v>844</v>
      </c>
    </row>
    <row r="2925" spans="1:19" x14ac:dyDescent="0.25">
      <c r="A2925" s="31" t="s">
        <v>9672</v>
      </c>
      <c r="B2925" s="31" t="s">
        <v>9654</v>
      </c>
      <c r="C2925" s="31">
        <v>22210466</v>
      </c>
      <c r="D2925" s="31">
        <v>136801</v>
      </c>
      <c r="E2925" s="31" t="s">
        <v>833</v>
      </c>
      <c r="F2925" s="31" t="s">
        <v>834</v>
      </c>
      <c r="G2925" s="31" t="s">
        <v>1260</v>
      </c>
      <c r="H2925" s="31" t="s">
        <v>1261</v>
      </c>
      <c r="I2925" s="31" t="s">
        <v>7492</v>
      </c>
      <c r="J2925" s="31" t="s">
        <v>9635</v>
      </c>
      <c r="K2925" s="31"/>
      <c r="N2925" s="31" t="s">
        <v>9673</v>
      </c>
    </row>
    <row r="2926" spans="1:19" x14ac:dyDescent="0.25">
      <c r="A2926" s="31" t="s">
        <v>9674</v>
      </c>
      <c r="B2926" s="31" t="s">
        <v>9654</v>
      </c>
      <c r="C2926" s="31">
        <v>22210553</v>
      </c>
      <c r="D2926" s="31">
        <v>136400</v>
      </c>
      <c r="E2926" s="31" t="s">
        <v>833</v>
      </c>
      <c r="F2926" s="31" t="s">
        <v>834</v>
      </c>
      <c r="G2926" s="31" t="s">
        <v>1260</v>
      </c>
      <c r="H2926" s="31" t="s">
        <v>1261</v>
      </c>
      <c r="I2926" s="31" t="s">
        <v>7492</v>
      </c>
      <c r="J2926" s="31" t="s">
        <v>9675</v>
      </c>
      <c r="K2926" s="31"/>
      <c r="N2926" s="31" t="s">
        <v>9676</v>
      </c>
      <c r="O2926" s="31" t="s">
        <v>1601</v>
      </c>
      <c r="P2926" s="31" t="s">
        <v>2649</v>
      </c>
      <c r="Q2926" s="31" t="s">
        <v>842</v>
      </c>
      <c r="R2926" s="31" t="s">
        <v>843</v>
      </c>
      <c r="S2926" s="31" t="s">
        <v>844</v>
      </c>
    </row>
    <row r="2927" spans="1:19" x14ac:dyDescent="0.25">
      <c r="A2927" s="31" t="s">
        <v>9677</v>
      </c>
      <c r="B2927" s="31" t="s">
        <v>9654</v>
      </c>
      <c r="C2927" s="31">
        <v>22210643</v>
      </c>
      <c r="D2927" s="31">
        <v>6990</v>
      </c>
      <c r="E2927" s="31" t="s">
        <v>833</v>
      </c>
      <c r="F2927" s="31" t="s">
        <v>834</v>
      </c>
      <c r="G2927" s="31" t="s">
        <v>1260</v>
      </c>
      <c r="H2927" s="31" t="s">
        <v>1261</v>
      </c>
      <c r="I2927" s="31" t="s">
        <v>7492</v>
      </c>
      <c r="J2927" s="31" t="s">
        <v>9678</v>
      </c>
      <c r="K2927" s="31"/>
      <c r="N2927" s="31" t="s">
        <v>5323</v>
      </c>
      <c r="O2927" s="31" t="s">
        <v>1464</v>
      </c>
      <c r="P2927" s="31" t="s">
        <v>1129</v>
      </c>
      <c r="Q2927" s="31" t="s">
        <v>842</v>
      </c>
      <c r="R2927" s="31" t="s">
        <v>843</v>
      </c>
      <c r="S2927" s="31" t="s">
        <v>844</v>
      </c>
    </row>
    <row r="2928" spans="1:19" x14ac:dyDescent="0.25">
      <c r="A2928" s="31" t="s">
        <v>9679</v>
      </c>
      <c r="B2928" s="31" t="s">
        <v>9654</v>
      </c>
      <c r="C2928" s="31">
        <v>22210762</v>
      </c>
      <c r="D2928" s="31">
        <v>6989</v>
      </c>
      <c r="E2928" s="31" t="s">
        <v>833</v>
      </c>
      <c r="F2928" s="31" t="s">
        <v>834</v>
      </c>
      <c r="G2928" s="31" t="s">
        <v>1260</v>
      </c>
      <c r="H2928" s="31" t="s">
        <v>1261</v>
      </c>
      <c r="I2928" s="31" t="s">
        <v>7492</v>
      </c>
      <c r="J2928" s="31" t="s">
        <v>9172</v>
      </c>
      <c r="K2928" s="31"/>
      <c r="N2928" s="31" t="s">
        <v>9680</v>
      </c>
      <c r="O2928" s="31" t="s">
        <v>1601</v>
      </c>
      <c r="P2928" s="31" t="s">
        <v>5107</v>
      </c>
      <c r="Q2928" s="31" t="s">
        <v>842</v>
      </c>
      <c r="R2928" s="31" t="s">
        <v>843</v>
      </c>
      <c r="S2928" s="31" t="s">
        <v>844</v>
      </c>
    </row>
    <row r="2929" spans="1:19" x14ac:dyDescent="0.25">
      <c r="A2929" s="31" t="s">
        <v>9681</v>
      </c>
      <c r="B2929" s="31" t="s">
        <v>9654</v>
      </c>
      <c r="C2929" s="31">
        <v>22210858</v>
      </c>
      <c r="D2929" s="31">
        <v>136274</v>
      </c>
      <c r="E2929" s="31" t="s">
        <v>833</v>
      </c>
      <c r="F2929" s="31" t="s">
        <v>834</v>
      </c>
      <c r="G2929" s="31" t="s">
        <v>1260</v>
      </c>
      <c r="H2929" s="31" t="s">
        <v>1261</v>
      </c>
      <c r="I2929" s="31" t="s">
        <v>7492</v>
      </c>
      <c r="J2929" s="31" t="s">
        <v>9682</v>
      </c>
      <c r="K2929" s="31"/>
      <c r="N2929" s="31" t="s">
        <v>9676</v>
      </c>
      <c r="O2929" s="31" t="s">
        <v>1464</v>
      </c>
      <c r="P2929" s="31" t="s">
        <v>2649</v>
      </c>
      <c r="Q2929" s="31" t="s">
        <v>842</v>
      </c>
      <c r="R2929" s="31" t="s">
        <v>843</v>
      </c>
      <c r="S2929" s="31" t="s">
        <v>844</v>
      </c>
    </row>
    <row r="2930" spans="1:19" x14ac:dyDescent="0.25">
      <c r="A2930" s="31" t="s">
        <v>9683</v>
      </c>
      <c r="B2930" s="31" t="s">
        <v>9684</v>
      </c>
      <c r="C2930" s="31">
        <v>22211052</v>
      </c>
      <c r="D2930" s="31">
        <v>6985</v>
      </c>
      <c r="E2930" s="31" t="s">
        <v>833</v>
      </c>
      <c r="F2930" s="31" t="s">
        <v>834</v>
      </c>
      <c r="G2930" s="31" t="s">
        <v>1260</v>
      </c>
      <c r="H2930" s="31" t="s">
        <v>1261</v>
      </c>
      <c r="I2930" s="31" t="s">
        <v>7492</v>
      </c>
      <c r="J2930" s="31" t="s">
        <v>978</v>
      </c>
      <c r="K2930" s="31"/>
      <c r="N2930" s="31" t="s">
        <v>9685</v>
      </c>
      <c r="O2930" s="31" t="s">
        <v>1601</v>
      </c>
      <c r="P2930" s="31" t="s">
        <v>9655</v>
      </c>
      <c r="Q2930" s="31" t="s">
        <v>842</v>
      </c>
      <c r="R2930" s="31" t="s">
        <v>843</v>
      </c>
      <c r="S2930" s="31" t="s">
        <v>844</v>
      </c>
    </row>
    <row r="2931" spans="1:19" x14ac:dyDescent="0.25">
      <c r="A2931" s="31" t="s">
        <v>9686</v>
      </c>
      <c r="B2931" s="31" t="s">
        <v>9687</v>
      </c>
      <c r="C2931" s="31">
        <v>22211171</v>
      </c>
      <c r="D2931" s="31">
        <v>41786</v>
      </c>
      <c r="E2931" s="31" t="s">
        <v>833</v>
      </c>
      <c r="F2931" s="31" t="s">
        <v>834</v>
      </c>
      <c r="G2931" s="31" t="s">
        <v>1260</v>
      </c>
      <c r="H2931" s="31" t="s">
        <v>1261</v>
      </c>
      <c r="I2931" s="31" t="s">
        <v>7492</v>
      </c>
      <c r="J2931" s="31" t="s">
        <v>9688</v>
      </c>
      <c r="K2931" s="31"/>
      <c r="N2931" s="31" t="s">
        <v>9689</v>
      </c>
    </row>
    <row r="2932" spans="1:19" x14ac:dyDescent="0.25">
      <c r="A2932" s="31" t="s">
        <v>9690</v>
      </c>
      <c r="B2932" s="31" t="s">
        <v>9687</v>
      </c>
      <c r="C2932" s="31">
        <v>22211291</v>
      </c>
      <c r="D2932" s="31">
        <v>10879</v>
      </c>
      <c r="E2932" s="31" t="s">
        <v>833</v>
      </c>
      <c r="F2932" s="31" t="s">
        <v>834</v>
      </c>
      <c r="G2932" s="31" t="s">
        <v>1260</v>
      </c>
      <c r="H2932" s="31" t="s">
        <v>1261</v>
      </c>
      <c r="I2932" s="31" t="s">
        <v>7492</v>
      </c>
      <c r="J2932" s="31" t="s">
        <v>9691</v>
      </c>
      <c r="K2932" s="31"/>
      <c r="N2932" s="31" t="s">
        <v>9692</v>
      </c>
      <c r="O2932" s="31" t="s">
        <v>857</v>
      </c>
      <c r="Q2932" s="31" t="s">
        <v>842</v>
      </c>
      <c r="R2932" s="31" t="s">
        <v>858</v>
      </c>
      <c r="S2932" s="31" t="s">
        <v>844</v>
      </c>
    </row>
    <row r="2933" spans="1:19" x14ac:dyDescent="0.25">
      <c r="A2933" s="31" t="s">
        <v>9693</v>
      </c>
      <c r="B2933" s="31" t="s">
        <v>9687</v>
      </c>
      <c r="C2933" s="31">
        <v>22211362</v>
      </c>
      <c r="D2933" s="31">
        <v>90386297</v>
      </c>
      <c r="E2933" s="31" t="s">
        <v>833</v>
      </c>
      <c r="F2933" s="31" t="s">
        <v>834</v>
      </c>
      <c r="G2933" s="31" t="s">
        <v>1260</v>
      </c>
      <c r="H2933" s="31" t="s">
        <v>1261</v>
      </c>
      <c r="I2933" s="31" t="s">
        <v>7492</v>
      </c>
      <c r="J2933" s="31" t="s">
        <v>9694</v>
      </c>
      <c r="K2933" s="31"/>
      <c r="N2933" s="31" t="s">
        <v>9692</v>
      </c>
      <c r="O2933" s="31" t="s">
        <v>857</v>
      </c>
      <c r="Q2933" s="31" t="s">
        <v>842</v>
      </c>
      <c r="R2933" s="31" t="s">
        <v>858</v>
      </c>
      <c r="S2933" s="31" t="s">
        <v>844</v>
      </c>
    </row>
    <row r="2934" spans="1:19" x14ac:dyDescent="0.25">
      <c r="A2934" s="31" t="s">
        <v>9695</v>
      </c>
      <c r="B2934" s="31" t="s">
        <v>9687</v>
      </c>
      <c r="C2934" s="31">
        <v>22211518</v>
      </c>
      <c r="D2934" s="31">
        <v>136751</v>
      </c>
      <c r="E2934" s="31" t="s">
        <v>833</v>
      </c>
      <c r="F2934" s="31" t="s">
        <v>834</v>
      </c>
      <c r="G2934" s="31" t="s">
        <v>1260</v>
      </c>
      <c r="H2934" s="31" t="s">
        <v>1261</v>
      </c>
      <c r="I2934" s="31" t="s">
        <v>7492</v>
      </c>
      <c r="J2934" s="31" t="s">
        <v>9696</v>
      </c>
      <c r="K2934" s="31"/>
      <c r="N2934" s="31" t="s">
        <v>9586</v>
      </c>
      <c r="O2934" s="31" t="s">
        <v>857</v>
      </c>
      <c r="Q2934" s="31" t="s">
        <v>842</v>
      </c>
      <c r="R2934" s="31" t="s">
        <v>858</v>
      </c>
      <c r="S2934" s="31" t="s">
        <v>844</v>
      </c>
    </row>
    <row r="2935" spans="1:19" x14ac:dyDescent="0.25">
      <c r="A2935" s="31" t="s">
        <v>9697</v>
      </c>
      <c r="B2935" s="31" t="s">
        <v>9698</v>
      </c>
      <c r="C2935" s="31">
        <v>22211597</v>
      </c>
      <c r="D2935" s="31">
        <v>136543</v>
      </c>
      <c r="E2935" s="31" t="s">
        <v>833</v>
      </c>
      <c r="F2935" s="31" t="s">
        <v>834</v>
      </c>
      <c r="G2935" s="31" t="s">
        <v>1260</v>
      </c>
      <c r="H2935" s="31" t="s">
        <v>1261</v>
      </c>
      <c r="I2935" s="31" t="s">
        <v>7492</v>
      </c>
      <c r="J2935" s="31" t="s">
        <v>9699</v>
      </c>
      <c r="K2935" s="31"/>
      <c r="N2935" s="31" t="s">
        <v>9700</v>
      </c>
    </row>
    <row r="2936" spans="1:19" x14ac:dyDescent="0.25">
      <c r="A2936" s="31" t="s">
        <v>9701</v>
      </c>
      <c r="B2936" s="31" t="s">
        <v>9698</v>
      </c>
      <c r="C2936" s="31">
        <v>22211739</v>
      </c>
      <c r="D2936" s="31">
        <v>18272</v>
      </c>
      <c r="E2936" s="31" t="s">
        <v>833</v>
      </c>
      <c r="F2936" s="31" t="s">
        <v>834</v>
      </c>
      <c r="G2936" s="31" t="s">
        <v>1260</v>
      </c>
      <c r="H2936" s="31" t="s">
        <v>1261</v>
      </c>
      <c r="I2936" s="31" t="s">
        <v>7492</v>
      </c>
      <c r="J2936" s="31" t="s">
        <v>9702</v>
      </c>
      <c r="K2936" s="31"/>
      <c r="N2936" s="31" t="s">
        <v>9703</v>
      </c>
      <c r="O2936" s="31" t="s">
        <v>857</v>
      </c>
      <c r="Q2936" s="31" t="s">
        <v>842</v>
      </c>
      <c r="R2936" s="31" t="s">
        <v>858</v>
      </c>
      <c r="S2936" s="31" t="s">
        <v>844</v>
      </c>
    </row>
    <row r="2937" spans="1:19" x14ac:dyDescent="0.25">
      <c r="A2937" s="31" t="s">
        <v>9704</v>
      </c>
      <c r="B2937" s="31" t="s">
        <v>9698</v>
      </c>
      <c r="C2937" s="31">
        <v>22211833</v>
      </c>
      <c r="D2937" s="31">
        <v>136407</v>
      </c>
      <c r="E2937" s="31" t="s">
        <v>833</v>
      </c>
      <c r="F2937" s="31" t="s">
        <v>834</v>
      </c>
      <c r="G2937" s="31" t="s">
        <v>1260</v>
      </c>
      <c r="H2937" s="31" t="s">
        <v>1261</v>
      </c>
      <c r="I2937" s="31" t="s">
        <v>7492</v>
      </c>
      <c r="J2937" s="31" t="s">
        <v>2866</v>
      </c>
      <c r="K2937" s="31"/>
      <c r="N2937" s="31" t="s">
        <v>9705</v>
      </c>
    </row>
    <row r="2938" spans="1:19" x14ac:dyDescent="0.25">
      <c r="A2938" s="31" t="s">
        <v>9706</v>
      </c>
      <c r="B2938" s="31" t="s">
        <v>9698</v>
      </c>
      <c r="C2938" s="31">
        <v>22211934</v>
      </c>
      <c r="D2938" s="31">
        <v>136305</v>
      </c>
      <c r="E2938" s="31" t="s">
        <v>833</v>
      </c>
      <c r="F2938" s="31" t="s">
        <v>834</v>
      </c>
      <c r="G2938" s="31" t="s">
        <v>1260</v>
      </c>
      <c r="H2938" s="31" t="s">
        <v>1261</v>
      </c>
      <c r="I2938" s="31" t="s">
        <v>7492</v>
      </c>
      <c r="J2938" s="31" t="s">
        <v>9707</v>
      </c>
      <c r="K2938" s="31"/>
      <c r="N2938" s="31" t="s">
        <v>9708</v>
      </c>
    </row>
    <row r="2939" spans="1:19" x14ac:dyDescent="0.25">
      <c r="A2939" s="31" t="s">
        <v>9709</v>
      </c>
      <c r="B2939" s="31" t="s">
        <v>9698</v>
      </c>
      <c r="C2939" s="31">
        <v>22212027</v>
      </c>
      <c r="D2939" s="31">
        <v>136221</v>
      </c>
      <c r="E2939" s="31" t="s">
        <v>833</v>
      </c>
      <c r="F2939" s="31" t="s">
        <v>834</v>
      </c>
      <c r="G2939" s="31" t="s">
        <v>1260</v>
      </c>
      <c r="H2939" s="31" t="s">
        <v>1261</v>
      </c>
      <c r="I2939" s="31" t="s">
        <v>7492</v>
      </c>
      <c r="J2939" s="31" t="s">
        <v>9710</v>
      </c>
      <c r="K2939" s="31"/>
      <c r="N2939" s="31" t="s">
        <v>9711</v>
      </c>
      <c r="O2939" s="31" t="s">
        <v>857</v>
      </c>
      <c r="Q2939" s="31" t="s">
        <v>842</v>
      </c>
      <c r="R2939" s="31" t="s">
        <v>858</v>
      </c>
      <c r="S2939" s="31" t="s">
        <v>844</v>
      </c>
    </row>
    <row r="2940" spans="1:19" x14ac:dyDescent="0.25">
      <c r="A2940" s="31" t="s">
        <v>9712</v>
      </c>
      <c r="B2940" s="31" t="s">
        <v>9698</v>
      </c>
      <c r="C2940" s="31">
        <v>22212105</v>
      </c>
      <c r="D2940" s="31">
        <v>136492</v>
      </c>
      <c r="E2940" s="31" t="s">
        <v>833</v>
      </c>
      <c r="F2940" s="31" t="s">
        <v>834</v>
      </c>
      <c r="G2940" s="31" t="s">
        <v>1260</v>
      </c>
      <c r="H2940" s="31" t="s">
        <v>1261</v>
      </c>
      <c r="I2940" s="31" t="s">
        <v>7492</v>
      </c>
      <c r="J2940" s="31" t="s">
        <v>9713</v>
      </c>
      <c r="K2940" s="31"/>
      <c r="N2940" s="31" t="s">
        <v>9711</v>
      </c>
      <c r="O2940" s="31" t="s">
        <v>871</v>
      </c>
      <c r="Q2940" s="31" t="s">
        <v>842</v>
      </c>
      <c r="R2940" s="31" t="s">
        <v>858</v>
      </c>
      <c r="S2940" s="31" t="s">
        <v>844</v>
      </c>
    </row>
    <row r="2941" spans="1:19" x14ac:dyDescent="0.25">
      <c r="A2941" s="31" t="s">
        <v>9714</v>
      </c>
      <c r="B2941" s="31" t="s">
        <v>9698</v>
      </c>
      <c r="C2941" s="31">
        <v>22212204</v>
      </c>
      <c r="D2941" s="31">
        <v>136414</v>
      </c>
      <c r="E2941" s="31" t="s">
        <v>833</v>
      </c>
      <c r="F2941" s="31" t="s">
        <v>834</v>
      </c>
      <c r="G2941" s="31" t="s">
        <v>1260</v>
      </c>
      <c r="H2941" s="31" t="s">
        <v>1261</v>
      </c>
      <c r="I2941" s="31" t="s">
        <v>7492</v>
      </c>
      <c r="J2941" s="31" t="s">
        <v>7581</v>
      </c>
      <c r="K2941" s="31"/>
      <c r="N2941" s="31" t="s">
        <v>9715</v>
      </c>
      <c r="O2941" s="31" t="s">
        <v>1601</v>
      </c>
      <c r="P2941" s="31" t="s">
        <v>9655</v>
      </c>
      <c r="Q2941" s="31" t="s">
        <v>842</v>
      </c>
      <c r="R2941" s="31" t="s">
        <v>843</v>
      </c>
      <c r="S2941" s="31" t="s">
        <v>844</v>
      </c>
    </row>
    <row r="2942" spans="1:19" x14ac:dyDescent="0.25">
      <c r="A2942" s="31" t="s">
        <v>9716</v>
      </c>
      <c r="B2942" s="31" t="s">
        <v>9698</v>
      </c>
      <c r="C2942" s="31">
        <v>22212292</v>
      </c>
      <c r="D2942" s="31">
        <v>18298</v>
      </c>
      <c r="E2942" s="31" t="s">
        <v>833</v>
      </c>
      <c r="F2942" s="31" t="s">
        <v>834</v>
      </c>
      <c r="G2942" s="31" t="s">
        <v>1260</v>
      </c>
      <c r="H2942" s="31" t="s">
        <v>1261</v>
      </c>
      <c r="I2942" s="31" t="s">
        <v>7492</v>
      </c>
      <c r="J2942" s="31" t="s">
        <v>9717</v>
      </c>
      <c r="K2942" s="31"/>
      <c r="N2942" s="31" t="s">
        <v>9609</v>
      </c>
      <c r="O2942" s="31" t="s">
        <v>857</v>
      </c>
      <c r="Q2942" s="31" t="s">
        <v>842</v>
      </c>
      <c r="R2942" s="31" t="s">
        <v>858</v>
      </c>
      <c r="S2942" s="31" t="s">
        <v>844</v>
      </c>
    </row>
    <row r="2943" spans="1:19" x14ac:dyDescent="0.25">
      <c r="A2943" s="31" t="s">
        <v>9718</v>
      </c>
      <c r="B2943" s="31" t="s">
        <v>9698</v>
      </c>
      <c r="C2943" s="31">
        <v>22212372</v>
      </c>
      <c r="D2943" s="31">
        <v>18281</v>
      </c>
      <c r="E2943" s="31" t="s">
        <v>833</v>
      </c>
      <c r="F2943" s="31" t="s">
        <v>834</v>
      </c>
      <c r="G2943" s="31" t="s">
        <v>1260</v>
      </c>
      <c r="H2943" s="31" t="s">
        <v>1261</v>
      </c>
      <c r="I2943" s="31" t="s">
        <v>7492</v>
      </c>
      <c r="J2943" s="31" t="s">
        <v>4773</v>
      </c>
      <c r="K2943" s="31"/>
      <c r="N2943" s="31" t="s">
        <v>1948</v>
      </c>
      <c r="O2943" s="31" t="s">
        <v>857</v>
      </c>
      <c r="Q2943" s="31" t="s">
        <v>842</v>
      </c>
      <c r="R2943" s="31" t="s">
        <v>858</v>
      </c>
      <c r="S2943" s="31" t="s">
        <v>844</v>
      </c>
    </row>
    <row r="2944" spans="1:19" x14ac:dyDescent="0.25">
      <c r="A2944" s="31" t="s">
        <v>9719</v>
      </c>
      <c r="B2944" s="31" t="s">
        <v>9698</v>
      </c>
      <c r="C2944" s="31">
        <v>22212466</v>
      </c>
      <c r="D2944" s="31">
        <v>18288</v>
      </c>
      <c r="E2944" s="31" t="s">
        <v>833</v>
      </c>
      <c r="F2944" s="31" t="s">
        <v>834</v>
      </c>
      <c r="G2944" s="31" t="s">
        <v>1260</v>
      </c>
      <c r="H2944" s="31" t="s">
        <v>1261</v>
      </c>
      <c r="I2944" s="31" t="s">
        <v>7492</v>
      </c>
      <c r="J2944" s="31" t="s">
        <v>4896</v>
      </c>
      <c r="K2944" s="31"/>
      <c r="N2944" s="31" t="s">
        <v>9720</v>
      </c>
      <c r="O2944" s="31" t="s">
        <v>857</v>
      </c>
      <c r="Q2944" s="31" t="s">
        <v>842</v>
      </c>
      <c r="R2944" s="31" t="s">
        <v>1454</v>
      </c>
      <c r="S2944" s="31" t="s">
        <v>844</v>
      </c>
    </row>
    <row r="2945" spans="1:19" x14ac:dyDescent="0.25">
      <c r="A2945" s="31" t="s">
        <v>9721</v>
      </c>
      <c r="B2945" s="31" t="s">
        <v>9722</v>
      </c>
      <c r="C2945" s="31">
        <v>22212728</v>
      </c>
      <c r="D2945" s="31">
        <v>6981</v>
      </c>
      <c r="E2945" s="31" t="s">
        <v>833</v>
      </c>
      <c r="F2945" s="31" t="s">
        <v>834</v>
      </c>
      <c r="G2945" s="31" t="s">
        <v>1260</v>
      </c>
      <c r="H2945" s="31" t="s">
        <v>1261</v>
      </c>
      <c r="I2945" s="31" t="s">
        <v>7492</v>
      </c>
      <c r="J2945" s="31" t="s">
        <v>2698</v>
      </c>
      <c r="K2945" s="31"/>
      <c r="N2945" s="31" t="s">
        <v>9592</v>
      </c>
      <c r="O2945" s="31" t="s">
        <v>857</v>
      </c>
      <c r="Q2945" s="31" t="s">
        <v>842</v>
      </c>
      <c r="R2945" s="31" t="s">
        <v>858</v>
      </c>
      <c r="S2945" s="31" t="s">
        <v>844</v>
      </c>
    </row>
    <row r="2946" spans="1:19" x14ac:dyDescent="0.25">
      <c r="A2946" s="31" t="s">
        <v>9723</v>
      </c>
      <c r="B2946" s="31" t="s">
        <v>9724</v>
      </c>
      <c r="C2946" s="31">
        <v>22212805</v>
      </c>
      <c r="D2946" s="31">
        <v>136284</v>
      </c>
      <c r="E2946" s="31" t="s">
        <v>833</v>
      </c>
      <c r="F2946" s="31" t="s">
        <v>834</v>
      </c>
      <c r="G2946" s="31" t="s">
        <v>1260</v>
      </c>
      <c r="H2946" s="31" t="s">
        <v>1261</v>
      </c>
      <c r="I2946" s="31" t="s">
        <v>7492</v>
      </c>
      <c r="J2946" s="31" t="s">
        <v>9725</v>
      </c>
      <c r="K2946" s="31"/>
      <c r="N2946" s="31" t="s">
        <v>9726</v>
      </c>
    </row>
    <row r="2947" spans="1:19" x14ac:dyDescent="0.25">
      <c r="A2947" s="31" t="s">
        <v>9727</v>
      </c>
      <c r="B2947" s="31" t="s">
        <v>9724</v>
      </c>
      <c r="C2947" s="31">
        <v>22212863</v>
      </c>
      <c r="D2947" s="31">
        <v>13234</v>
      </c>
      <c r="E2947" s="31" t="s">
        <v>833</v>
      </c>
      <c r="F2947" s="31" t="s">
        <v>834</v>
      </c>
      <c r="G2947" s="31" t="s">
        <v>1260</v>
      </c>
      <c r="H2947" s="31" t="s">
        <v>1261</v>
      </c>
      <c r="I2947" s="31" t="s">
        <v>7492</v>
      </c>
      <c r="J2947" s="31" t="s">
        <v>9728</v>
      </c>
      <c r="K2947" s="31"/>
      <c r="N2947" s="31" t="s">
        <v>9609</v>
      </c>
      <c r="O2947" s="31" t="s">
        <v>857</v>
      </c>
      <c r="Q2947" s="31" t="s">
        <v>842</v>
      </c>
      <c r="R2947" s="31" t="s">
        <v>858</v>
      </c>
      <c r="S2947" s="31" t="s">
        <v>844</v>
      </c>
    </row>
    <row r="2948" spans="1:19" x14ac:dyDescent="0.25">
      <c r="A2948" s="31" t="s">
        <v>9729</v>
      </c>
      <c r="B2948" s="31" t="s">
        <v>9724</v>
      </c>
      <c r="C2948" s="31">
        <v>22213072</v>
      </c>
      <c r="D2948" s="31">
        <v>13237</v>
      </c>
      <c r="E2948" s="31" t="s">
        <v>833</v>
      </c>
      <c r="F2948" s="31" t="s">
        <v>834</v>
      </c>
      <c r="G2948" s="31" t="s">
        <v>1260</v>
      </c>
      <c r="H2948" s="31" t="s">
        <v>1261</v>
      </c>
      <c r="I2948" s="31" t="s">
        <v>7492</v>
      </c>
      <c r="J2948" s="31" t="s">
        <v>9730</v>
      </c>
      <c r="K2948" s="31"/>
      <c r="N2948" s="31" t="s">
        <v>9720</v>
      </c>
      <c r="O2948" s="31" t="s">
        <v>857</v>
      </c>
      <c r="Q2948" s="31" t="s">
        <v>842</v>
      </c>
      <c r="R2948" s="31" t="s">
        <v>858</v>
      </c>
      <c r="S2948" s="31" t="s">
        <v>844</v>
      </c>
    </row>
    <row r="2949" spans="1:19" x14ac:dyDescent="0.25">
      <c r="A2949" s="31" t="s">
        <v>9731</v>
      </c>
      <c r="B2949" s="31" t="s">
        <v>506</v>
      </c>
      <c r="C2949" s="31">
        <v>22213335</v>
      </c>
      <c r="D2949" s="31">
        <v>4366</v>
      </c>
      <c r="E2949" s="31" t="s">
        <v>833</v>
      </c>
      <c r="F2949" s="31" t="s">
        <v>834</v>
      </c>
      <c r="G2949" s="31" t="s">
        <v>1260</v>
      </c>
      <c r="H2949" s="31" t="s">
        <v>1261</v>
      </c>
      <c r="I2949" s="31" t="s">
        <v>9732</v>
      </c>
      <c r="J2949" s="31" t="s">
        <v>507</v>
      </c>
      <c r="K2949" s="31"/>
      <c r="N2949" s="31" t="s">
        <v>8965</v>
      </c>
      <c r="O2949" s="31" t="s">
        <v>847</v>
      </c>
      <c r="P2949" s="31" t="s">
        <v>9733</v>
      </c>
      <c r="Q2949" s="31" t="s">
        <v>842</v>
      </c>
      <c r="R2949" s="31" t="s">
        <v>843</v>
      </c>
      <c r="S2949" s="31" t="s">
        <v>844</v>
      </c>
    </row>
    <row r="2950" spans="1:19" x14ac:dyDescent="0.25">
      <c r="A2950" s="31" t="s">
        <v>9734</v>
      </c>
      <c r="B2950" s="31" t="s">
        <v>9735</v>
      </c>
      <c r="C2950" s="31">
        <v>22213745</v>
      </c>
      <c r="D2950" s="31">
        <v>20631</v>
      </c>
      <c r="E2950" s="31" t="s">
        <v>833</v>
      </c>
      <c r="F2950" s="31" t="s">
        <v>834</v>
      </c>
      <c r="G2950" s="31" t="s">
        <v>1260</v>
      </c>
      <c r="H2950" s="31" t="s">
        <v>1261</v>
      </c>
      <c r="I2950" s="31" t="s">
        <v>9732</v>
      </c>
      <c r="J2950" s="31" t="s">
        <v>9736</v>
      </c>
      <c r="K2950" s="31"/>
      <c r="N2950" s="31" t="s">
        <v>9737</v>
      </c>
      <c r="O2950" s="31" t="s">
        <v>857</v>
      </c>
      <c r="Q2950" s="31" t="s">
        <v>842</v>
      </c>
      <c r="R2950" s="31" t="s">
        <v>858</v>
      </c>
      <c r="S2950" s="31" t="s">
        <v>844</v>
      </c>
    </row>
    <row r="2951" spans="1:19" x14ac:dyDescent="0.25">
      <c r="A2951" s="31" t="s">
        <v>9738</v>
      </c>
      <c r="B2951" s="31" t="s">
        <v>9735</v>
      </c>
      <c r="C2951" s="31">
        <v>22213900</v>
      </c>
      <c r="D2951" s="31">
        <v>136738</v>
      </c>
      <c r="E2951" s="31" t="s">
        <v>833</v>
      </c>
      <c r="F2951" s="31" t="s">
        <v>834</v>
      </c>
      <c r="G2951" s="31" t="s">
        <v>1260</v>
      </c>
      <c r="H2951" s="31" t="s">
        <v>1261</v>
      </c>
      <c r="I2951" s="31" t="s">
        <v>9732</v>
      </c>
      <c r="J2951" s="31" t="s">
        <v>3122</v>
      </c>
      <c r="K2951" s="31"/>
      <c r="O2951" s="31" t="s">
        <v>857</v>
      </c>
      <c r="Q2951" s="31" t="s">
        <v>842</v>
      </c>
      <c r="R2951" s="31" t="s">
        <v>858</v>
      </c>
      <c r="S2951" s="31" t="s">
        <v>844</v>
      </c>
    </row>
    <row r="2952" spans="1:19" x14ac:dyDescent="0.25">
      <c r="A2952" s="31" t="s">
        <v>9739</v>
      </c>
      <c r="B2952" s="31" t="s">
        <v>9735</v>
      </c>
      <c r="C2952" s="31">
        <v>22213974</v>
      </c>
      <c r="D2952" s="31">
        <v>20630</v>
      </c>
      <c r="E2952" s="31" t="s">
        <v>833</v>
      </c>
      <c r="F2952" s="31" t="s">
        <v>834</v>
      </c>
      <c r="G2952" s="31" t="s">
        <v>1260</v>
      </c>
      <c r="H2952" s="31" t="s">
        <v>1261</v>
      </c>
      <c r="I2952" s="31" t="s">
        <v>9732</v>
      </c>
      <c r="J2952" s="31" t="s">
        <v>1962</v>
      </c>
      <c r="K2952" s="31"/>
      <c r="N2952" s="31" t="s">
        <v>9740</v>
      </c>
      <c r="O2952" s="31" t="s">
        <v>857</v>
      </c>
      <c r="Q2952" s="31" t="s">
        <v>842</v>
      </c>
      <c r="R2952" s="31" t="s">
        <v>858</v>
      </c>
      <c r="S2952" s="31" t="s">
        <v>844</v>
      </c>
    </row>
    <row r="2953" spans="1:19" x14ac:dyDescent="0.25">
      <c r="A2953" s="31" t="s">
        <v>9741</v>
      </c>
      <c r="B2953" s="31" t="s">
        <v>9735</v>
      </c>
      <c r="C2953" s="31">
        <v>22214051</v>
      </c>
      <c r="D2953" s="31">
        <v>136518</v>
      </c>
      <c r="E2953" s="31" t="s">
        <v>833</v>
      </c>
      <c r="F2953" s="31" t="s">
        <v>834</v>
      </c>
      <c r="G2953" s="31" t="s">
        <v>1260</v>
      </c>
      <c r="H2953" s="31" t="s">
        <v>1261</v>
      </c>
      <c r="I2953" s="31" t="s">
        <v>9732</v>
      </c>
      <c r="J2953" s="31" t="s">
        <v>9742</v>
      </c>
      <c r="K2953" s="31"/>
      <c r="N2953" s="31" t="s">
        <v>9743</v>
      </c>
    </row>
    <row r="2954" spans="1:19" x14ac:dyDescent="0.25">
      <c r="A2954" s="31" t="s">
        <v>9744</v>
      </c>
      <c r="B2954" s="31" t="s">
        <v>9735</v>
      </c>
      <c r="C2954" s="31">
        <v>22214228</v>
      </c>
      <c r="D2954" s="31">
        <v>5084</v>
      </c>
      <c r="E2954" s="31" t="s">
        <v>833</v>
      </c>
      <c r="F2954" s="31" t="s">
        <v>834</v>
      </c>
      <c r="G2954" s="31" t="s">
        <v>1260</v>
      </c>
      <c r="H2954" s="31" t="s">
        <v>1261</v>
      </c>
      <c r="I2954" s="31" t="s">
        <v>9732</v>
      </c>
      <c r="J2954" s="31" t="s">
        <v>9745</v>
      </c>
      <c r="K2954" s="31"/>
      <c r="N2954" s="31" t="s">
        <v>8965</v>
      </c>
      <c r="O2954" s="31" t="s">
        <v>871</v>
      </c>
      <c r="Q2954" s="31" t="s">
        <v>842</v>
      </c>
      <c r="R2954" s="31" t="s">
        <v>858</v>
      </c>
      <c r="S2954" s="31" t="s">
        <v>844</v>
      </c>
    </row>
    <row r="2955" spans="1:19" x14ac:dyDescent="0.25">
      <c r="A2955" s="31" t="s">
        <v>9746</v>
      </c>
      <c r="B2955" s="31" t="s">
        <v>9735</v>
      </c>
      <c r="C2955" s="31">
        <v>22214310</v>
      </c>
      <c r="D2955" s="31">
        <v>5083</v>
      </c>
      <c r="E2955" s="31" t="s">
        <v>833</v>
      </c>
      <c r="F2955" s="31" t="s">
        <v>834</v>
      </c>
      <c r="G2955" s="31" t="s">
        <v>1260</v>
      </c>
      <c r="H2955" s="31" t="s">
        <v>1261</v>
      </c>
      <c r="I2955" s="31" t="s">
        <v>9732</v>
      </c>
      <c r="J2955" s="31" t="s">
        <v>1239</v>
      </c>
      <c r="K2955" s="31"/>
      <c r="N2955" s="31" t="s">
        <v>9511</v>
      </c>
      <c r="O2955" s="31" t="s">
        <v>857</v>
      </c>
      <c r="Q2955" s="31" t="s">
        <v>842</v>
      </c>
      <c r="R2955" s="31" t="s">
        <v>858</v>
      </c>
      <c r="S2955" s="31" t="s">
        <v>844</v>
      </c>
    </row>
    <row r="2956" spans="1:19" x14ac:dyDescent="0.25">
      <c r="A2956" s="31" t="s">
        <v>9747</v>
      </c>
      <c r="B2956" s="31" t="s">
        <v>9735</v>
      </c>
      <c r="C2956" s="31">
        <v>22214580</v>
      </c>
      <c r="D2956" s="31">
        <v>101228458</v>
      </c>
      <c r="E2956" s="31" t="s">
        <v>833</v>
      </c>
      <c r="F2956" s="31" t="s">
        <v>834</v>
      </c>
      <c r="G2956" s="31" t="s">
        <v>1260</v>
      </c>
      <c r="H2956" s="31" t="s">
        <v>1261</v>
      </c>
      <c r="I2956" s="31" t="s">
        <v>9732</v>
      </c>
      <c r="J2956" s="31" t="s">
        <v>9748</v>
      </c>
      <c r="K2956" s="31"/>
      <c r="N2956" s="31" t="s">
        <v>1280</v>
      </c>
      <c r="O2956" s="31" t="s">
        <v>857</v>
      </c>
      <c r="Q2956" s="31" t="s">
        <v>842</v>
      </c>
      <c r="R2956" s="31" t="s">
        <v>1454</v>
      </c>
      <c r="S2956" s="31" t="s">
        <v>844</v>
      </c>
    </row>
    <row r="2957" spans="1:19" x14ac:dyDescent="0.25">
      <c r="A2957" s="31" t="s">
        <v>9749</v>
      </c>
      <c r="B2957" s="31" t="s">
        <v>9751</v>
      </c>
      <c r="C2957" s="31">
        <v>22247528</v>
      </c>
      <c r="D2957" s="31">
        <v>20009</v>
      </c>
      <c r="E2957" s="31" t="s">
        <v>833</v>
      </c>
      <c r="F2957" s="31" t="s">
        <v>834</v>
      </c>
      <c r="G2957" s="31" t="s">
        <v>1260</v>
      </c>
      <c r="H2957" s="31" t="s">
        <v>1261</v>
      </c>
      <c r="I2957" s="31" t="s">
        <v>9750</v>
      </c>
      <c r="J2957" s="31" t="s">
        <v>9752</v>
      </c>
      <c r="K2957" s="31"/>
      <c r="N2957" s="31" t="s">
        <v>9417</v>
      </c>
      <c r="O2957" s="31" t="s">
        <v>871</v>
      </c>
      <c r="Q2957" s="31" t="s">
        <v>842</v>
      </c>
      <c r="R2957" s="31" t="s">
        <v>858</v>
      </c>
      <c r="S2957" s="31" t="s">
        <v>844</v>
      </c>
    </row>
    <row r="2958" spans="1:19" x14ac:dyDescent="0.25">
      <c r="A2958" s="31" t="s">
        <v>9753</v>
      </c>
      <c r="B2958" s="31" t="s">
        <v>9751</v>
      </c>
      <c r="C2958" s="31">
        <v>22247828</v>
      </c>
      <c r="D2958" s="31">
        <v>20012</v>
      </c>
      <c r="E2958" s="31" t="s">
        <v>833</v>
      </c>
      <c r="F2958" s="31" t="s">
        <v>834</v>
      </c>
      <c r="G2958" s="31" t="s">
        <v>1260</v>
      </c>
      <c r="H2958" s="31" t="s">
        <v>1261</v>
      </c>
      <c r="I2958" s="31" t="s">
        <v>9750</v>
      </c>
      <c r="J2958" s="31" t="s">
        <v>9754</v>
      </c>
      <c r="K2958" s="31"/>
      <c r="N2958" s="31" t="s">
        <v>9755</v>
      </c>
      <c r="O2958" s="31" t="s">
        <v>857</v>
      </c>
      <c r="Q2958" s="31" t="s">
        <v>842</v>
      </c>
      <c r="R2958" s="31" t="s">
        <v>858</v>
      </c>
      <c r="S2958" s="31" t="s">
        <v>844</v>
      </c>
    </row>
    <row r="2959" spans="1:19" x14ac:dyDescent="0.25">
      <c r="A2959" s="31" t="s">
        <v>9756</v>
      </c>
      <c r="B2959" s="31" t="s">
        <v>9751</v>
      </c>
      <c r="C2959" s="31">
        <v>22248406</v>
      </c>
      <c r="D2959" s="31">
        <v>20003</v>
      </c>
      <c r="E2959" s="31" t="s">
        <v>833</v>
      </c>
      <c r="F2959" s="31" t="s">
        <v>834</v>
      </c>
      <c r="G2959" s="31" t="s">
        <v>1260</v>
      </c>
      <c r="H2959" s="31" t="s">
        <v>1261</v>
      </c>
      <c r="I2959" s="31" t="s">
        <v>9750</v>
      </c>
      <c r="J2959" s="31" t="s">
        <v>9757</v>
      </c>
      <c r="K2959" s="31"/>
      <c r="N2959" s="31" t="s">
        <v>9758</v>
      </c>
      <c r="O2959" s="31" t="s">
        <v>857</v>
      </c>
      <c r="Q2959" s="31" t="s">
        <v>842</v>
      </c>
      <c r="R2959" s="31" t="s">
        <v>858</v>
      </c>
      <c r="S2959" s="31" t="s">
        <v>844</v>
      </c>
    </row>
    <row r="2960" spans="1:19" x14ac:dyDescent="0.25">
      <c r="A2960" s="31" t="s">
        <v>9759</v>
      </c>
      <c r="B2960" s="31" t="s">
        <v>9760</v>
      </c>
      <c r="C2960" s="31">
        <v>22255256</v>
      </c>
      <c r="D2960" s="31">
        <v>13410</v>
      </c>
      <c r="E2960" s="31" t="s">
        <v>833</v>
      </c>
      <c r="F2960" s="31" t="s">
        <v>834</v>
      </c>
      <c r="G2960" s="31" t="s">
        <v>1260</v>
      </c>
      <c r="H2960" s="31" t="s">
        <v>1261</v>
      </c>
      <c r="I2960" s="31" t="s">
        <v>9750</v>
      </c>
      <c r="J2960" s="31" t="s">
        <v>9761</v>
      </c>
      <c r="K2960" s="31"/>
      <c r="N2960" s="31" t="s">
        <v>9755</v>
      </c>
      <c r="O2960" s="31" t="s">
        <v>857</v>
      </c>
      <c r="Q2960" s="31" t="s">
        <v>842</v>
      </c>
      <c r="R2960" s="31" t="s">
        <v>858</v>
      </c>
      <c r="S2960" s="31" t="s">
        <v>844</v>
      </c>
    </row>
    <row r="2961" spans="1:19" x14ac:dyDescent="0.25">
      <c r="A2961" s="31" t="s">
        <v>9762</v>
      </c>
      <c r="B2961" s="31" t="s">
        <v>9763</v>
      </c>
      <c r="C2961" s="31">
        <v>22256834</v>
      </c>
      <c r="D2961" s="31">
        <v>19997</v>
      </c>
      <c r="E2961" s="31" t="s">
        <v>833</v>
      </c>
      <c r="F2961" s="31" t="s">
        <v>834</v>
      </c>
      <c r="G2961" s="31" t="s">
        <v>1260</v>
      </c>
      <c r="H2961" s="31" t="s">
        <v>1261</v>
      </c>
      <c r="I2961" s="31" t="s">
        <v>9750</v>
      </c>
      <c r="J2961" s="31" t="s">
        <v>3929</v>
      </c>
      <c r="K2961" s="31"/>
      <c r="N2961" s="31" t="s">
        <v>5364</v>
      </c>
      <c r="O2961" s="31" t="s">
        <v>857</v>
      </c>
      <c r="Q2961" s="31" t="s">
        <v>842</v>
      </c>
      <c r="R2961" s="31" t="s">
        <v>858</v>
      </c>
      <c r="S2961" s="31" t="s">
        <v>844</v>
      </c>
    </row>
    <row r="2962" spans="1:19" x14ac:dyDescent="0.25">
      <c r="A2962" s="31" t="s">
        <v>9764</v>
      </c>
      <c r="B2962" s="31" t="s">
        <v>5114</v>
      </c>
      <c r="C2962" s="31">
        <v>22327982</v>
      </c>
      <c r="D2962" s="31">
        <v>15608</v>
      </c>
      <c r="E2962" s="31" t="s">
        <v>833</v>
      </c>
      <c r="F2962" s="31" t="s">
        <v>834</v>
      </c>
      <c r="G2962" s="31" t="s">
        <v>1260</v>
      </c>
      <c r="H2962" s="31" t="s">
        <v>1261</v>
      </c>
      <c r="I2962" s="31" t="s">
        <v>1262</v>
      </c>
      <c r="J2962" s="31" t="s">
        <v>9765</v>
      </c>
      <c r="K2962" s="31"/>
      <c r="N2962" s="31" t="s">
        <v>5159</v>
      </c>
      <c r="O2962" s="31" t="s">
        <v>841</v>
      </c>
      <c r="P2962" s="31" t="s">
        <v>890</v>
      </c>
      <c r="Q2962" s="31" t="s">
        <v>842</v>
      </c>
      <c r="R2962" s="31" t="s">
        <v>843</v>
      </c>
      <c r="S2962" s="31" t="s">
        <v>844</v>
      </c>
    </row>
    <row r="2963" spans="1:19" x14ac:dyDescent="0.25">
      <c r="A2963" s="31" t="s">
        <v>9766</v>
      </c>
      <c r="B2963" s="31" t="s">
        <v>1263</v>
      </c>
      <c r="C2963" s="31">
        <v>22328999</v>
      </c>
      <c r="D2963" s="31">
        <v>29402</v>
      </c>
      <c r="E2963" s="31" t="s">
        <v>833</v>
      </c>
      <c r="F2963" s="31" t="s">
        <v>834</v>
      </c>
      <c r="G2963" s="31" t="s">
        <v>1260</v>
      </c>
      <c r="H2963" s="31" t="s">
        <v>1261</v>
      </c>
      <c r="I2963" s="31" t="s">
        <v>1262</v>
      </c>
      <c r="J2963" s="31" t="s">
        <v>9767</v>
      </c>
      <c r="K2963" s="31"/>
      <c r="N2963" s="31" t="s">
        <v>9768</v>
      </c>
    </row>
    <row r="2964" spans="1:19" x14ac:dyDescent="0.25">
      <c r="A2964" s="31" t="s">
        <v>9769</v>
      </c>
      <c r="B2964" s="31" t="s">
        <v>9770</v>
      </c>
      <c r="C2964" s="31">
        <v>22329380</v>
      </c>
      <c r="D2964" s="31">
        <v>2859</v>
      </c>
      <c r="E2964" s="31" t="s">
        <v>833</v>
      </c>
      <c r="F2964" s="31" t="s">
        <v>834</v>
      </c>
      <c r="G2964" s="31" t="s">
        <v>1260</v>
      </c>
      <c r="H2964" s="31" t="s">
        <v>1261</v>
      </c>
      <c r="I2964" s="31" t="s">
        <v>1262</v>
      </c>
      <c r="J2964" s="31" t="s">
        <v>9771</v>
      </c>
      <c r="K2964" s="31"/>
      <c r="N2964" s="31" t="s">
        <v>5116</v>
      </c>
      <c r="O2964" s="31" t="s">
        <v>857</v>
      </c>
      <c r="Q2964" s="31" t="s">
        <v>842</v>
      </c>
      <c r="R2964" s="31" t="s">
        <v>858</v>
      </c>
      <c r="S2964" s="31" t="s">
        <v>844</v>
      </c>
    </row>
    <row r="2965" spans="1:19" x14ac:dyDescent="0.25">
      <c r="A2965" s="31" t="s">
        <v>9772</v>
      </c>
      <c r="B2965" s="31" t="s">
        <v>9773</v>
      </c>
      <c r="C2965" s="31">
        <v>22330610</v>
      </c>
      <c r="D2965" s="31">
        <v>136563</v>
      </c>
      <c r="E2965" s="31" t="s">
        <v>833</v>
      </c>
      <c r="F2965" s="31" t="s">
        <v>834</v>
      </c>
      <c r="G2965" s="31" t="s">
        <v>1260</v>
      </c>
      <c r="H2965" s="31" t="s">
        <v>1261</v>
      </c>
      <c r="I2965" s="31" t="s">
        <v>1262</v>
      </c>
      <c r="J2965" s="31" t="s">
        <v>9774</v>
      </c>
      <c r="K2965" s="31"/>
      <c r="N2965" s="31" t="s">
        <v>9775</v>
      </c>
    </row>
    <row r="2966" spans="1:19" x14ac:dyDescent="0.25">
      <c r="A2966" s="31" t="s">
        <v>9776</v>
      </c>
      <c r="B2966" s="31" t="s">
        <v>9777</v>
      </c>
      <c r="C2966" s="31">
        <v>22333193</v>
      </c>
      <c r="D2966" s="31">
        <v>136692</v>
      </c>
      <c r="E2966" s="31" t="s">
        <v>833</v>
      </c>
      <c r="F2966" s="31" t="s">
        <v>834</v>
      </c>
      <c r="G2966" s="31" t="s">
        <v>1260</v>
      </c>
      <c r="H2966" s="31" t="s">
        <v>1261</v>
      </c>
      <c r="I2966" s="31" t="s">
        <v>1262</v>
      </c>
      <c r="J2966" s="31" t="s">
        <v>9778</v>
      </c>
      <c r="K2966" s="31"/>
      <c r="N2966" s="31" t="s">
        <v>9779</v>
      </c>
    </row>
    <row r="2967" spans="1:19" x14ac:dyDescent="0.25">
      <c r="A2967" s="31" t="s">
        <v>9780</v>
      </c>
      <c r="B2967" s="31" t="s">
        <v>9781</v>
      </c>
      <c r="C2967" s="31">
        <v>22333428</v>
      </c>
      <c r="D2967" s="31">
        <v>750</v>
      </c>
      <c r="E2967" s="31" t="s">
        <v>833</v>
      </c>
      <c r="F2967" s="31" t="s">
        <v>834</v>
      </c>
      <c r="G2967" s="31" t="s">
        <v>1260</v>
      </c>
      <c r="H2967" s="31" t="s">
        <v>1261</v>
      </c>
      <c r="I2967" s="31" t="s">
        <v>1262</v>
      </c>
      <c r="J2967" s="31" t="s">
        <v>9782</v>
      </c>
      <c r="K2967" s="31"/>
      <c r="N2967" s="31" t="s">
        <v>9783</v>
      </c>
      <c r="O2967" s="31" t="s">
        <v>857</v>
      </c>
      <c r="Q2967" s="31" t="s">
        <v>842</v>
      </c>
      <c r="R2967" s="31" t="s">
        <v>858</v>
      </c>
      <c r="S2967" s="31" t="s">
        <v>844</v>
      </c>
    </row>
    <row r="2968" spans="1:19" x14ac:dyDescent="0.25">
      <c r="A2968" s="31" t="s">
        <v>9784</v>
      </c>
      <c r="B2968" s="31" t="s">
        <v>9785</v>
      </c>
      <c r="C2968" s="31">
        <v>22333711</v>
      </c>
      <c r="D2968" s="31">
        <v>136338</v>
      </c>
      <c r="E2968" s="31" t="s">
        <v>833</v>
      </c>
      <c r="F2968" s="31" t="s">
        <v>834</v>
      </c>
      <c r="G2968" s="31" t="s">
        <v>1260</v>
      </c>
      <c r="H2968" s="31" t="s">
        <v>1261</v>
      </c>
      <c r="I2968" s="31" t="s">
        <v>1262</v>
      </c>
      <c r="J2968" s="31" t="s">
        <v>9786</v>
      </c>
      <c r="K2968" s="31"/>
      <c r="N2968" s="31" t="s">
        <v>9787</v>
      </c>
      <c r="O2968" s="31" t="s">
        <v>857</v>
      </c>
      <c r="Q2968" s="31" t="s">
        <v>842</v>
      </c>
      <c r="R2968" s="31" t="s">
        <v>843</v>
      </c>
      <c r="S2968" s="31" t="s">
        <v>844</v>
      </c>
    </row>
    <row r="2969" spans="1:19" x14ac:dyDescent="0.25">
      <c r="A2969" s="31" t="s">
        <v>9788</v>
      </c>
      <c r="B2969" s="31" t="s">
        <v>9785</v>
      </c>
      <c r="C2969" s="31">
        <v>22333804</v>
      </c>
      <c r="D2969" s="31">
        <v>6330</v>
      </c>
      <c r="E2969" s="31" t="s">
        <v>833</v>
      </c>
      <c r="F2969" s="31" t="s">
        <v>834</v>
      </c>
      <c r="G2969" s="31" t="s">
        <v>1260</v>
      </c>
      <c r="H2969" s="31" t="s">
        <v>1261</v>
      </c>
      <c r="I2969" s="31" t="s">
        <v>1262</v>
      </c>
      <c r="J2969" s="31" t="s">
        <v>9789</v>
      </c>
      <c r="K2969" s="31"/>
      <c r="N2969" s="31" t="s">
        <v>5165</v>
      </c>
      <c r="O2969" s="31" t="s">
        <v>857</v>
      </c>
      <c r="Q2969" s="31" t="s">
        <v>842</v>
      </c>
      <c r="R2969" s="31" t="s">
        <v>858</v>
      </c>
      <c r="S2969" s="31" t="s">
        <v>844</v>
      </c>
    </row>
    <row r="2970" spans="1:19" x14ac:dyDescent="0.25">
      <c r="A2970" s="31" t="s">
        <v>9790</v>
      </c>
      <c r="B2970" s="31" t="s">
        <v>9791</v>
      </c>
      <c r="C2970" s="31">
        <v>22333946</v>
      </c>
      <c r="D2970" s="31">
        <v>136468</v>
      </c>
      <c r="E2970" s="31" t="s">
        <v>833</v>
      </c>
      <c r="F2970" s="31" t="s">
        <v>834</v>
      </c>
      <c r="G2970" s="31" t="s">
        <v>1260</v>
      </c>
      <c r="H2970" s="31" t="s">
        <v>1261</v>
      </c>
      <c r="I2970" s="31" t="s">
        <v>1262</v>
      </c>
      <c r="J2970" s="31" t="s">
        <v>9792</v>
      </c>
      <c r="K2970" s="31"/>
      <c r="N2970" s="31" t="s">
        <v>9793</v>
      </c>
      <c r="O2970" s="31" t="s">
        <v>1601</v>
      </c>
      <c r="P2970" s="31" t="s">
        <v>890</v>
      </c>
      <c r="Q2970" s="31" t="s">
        <v>842</v>
      </c>
      <c r="R2970" s="31" t="s">
        <v>843</v>
      </c>
      <c r="S2970" s="31" t="s">
        <v>844</v>
      </c>
    </row>
    <row r="2971" spans="1:19" x14ac:dyDescent="0.25">
      <c r="A2971" s="31" t="s">
        <v>9794</v>
      </c>
      <c r="B2971" s="31" t="s">
        <v>9795</v>
      </c>
      <c r="C2971" s="31">
        <v>22334992</v>
      </c>
      <c r="D2971" s="31">
        <v>136679</v>
      </c>
      <c r="E2971" s="31" t="s">
        <v>833</v>
      </c>
      <c r="F2971" s="31" t="s">
        <v>834</v>
      </c>
      <c r="G2971" s="31" t="s">
        <v>1260</v>
      </c>
      <c r="H2971" s="31" t="s">
        <v>1261</v>
      </c>
      <c r="I2971" s="31" t="s">
        <v>1262</v>
      </c>
      <c r="J2971" s="31" t="s">
        <v>9796</v>
      </c>
      <c r="K2971" s="31"/>
      <c r="N2971" s="31" t="s">
        <v>9797</v>
      </c>
    </row>
    <row r="2972" spans="1:19" x14ac:dyDescent="0.25">
      <c r="A2972" s="31" t="s">
        <v>9798</v>
      </c>
      <c r="B2972" s="31" t="s">
        <v>9799</v>
      </c>
      <c r="C2972" s="31">
        <v>22335735</v>
      </c>
      <c r="D2972" s="31">
        <v>47760825</v>
      </c>
      <c r="E2972" s="31" t="s">
        <v>833</v>
      </c>
      <c r="F2972" s="31" t="s">
        <v>834</v>
      </c>
      <c r="G2972" s="31" t="s">
        <v>1260</v>
      </c>
      <c r="H2972" s="31" t="s">
        <v>1261</v>
      </c>
      <c r="I2972" s="31" t="s">
        <v>1262</v>
      </c>
      <c r="J2972" s="31" t="s">
        <v>6063</v>
      </c>
      <c r="K2972" s="31"/>
      <c r="N2972" s="31" t="s">
        <v>9800</v>
      </c>
    </row>
    <row r="2973" spans="1:19" x14ac:dyDescent="0.25">
      <c r="A2973" s="31" t="s">
        <v>9801</v>
      </c>
      <c r="B2973" s="31" t="s">
        <v>9802</v>
      </c>
      <c r="C2973" s="31">
        <v>22336660</v>
      </c>
      <c r="D2973" s="31">
        <v>136236</v>
      </c>
      <c r="E2973" s="31" t="s">
        <v>833</v>
      </c>
      <c r="F2973" s="31" t="s">
        <v>834</v>
      </c>
      <c r="G2973" s="31" t="s">
        <v>1260</v>
      </c>
      <c r="H2973" s="31" t="s">
        <v>1261</v>
      </c>
      <c r="I2973" s="31" t="s">
        <v>1262</v>
      </c>
      <c r="J2973" s="31" t="s">
        <v>2270</v>
      </c>
      <c r="K2973" s="31"/>
      <c r="N2973" s="31" t="s">
        <v>9803</v>
      </c>
    </row>
    <row r="2974" spans="1:19" x14ac:dyDescent="0.25">
      <c r="A2974" s="31" t="s">
        <v>9804</v>
      </c>
      <c r="B2974" s="31" t="s">
        <v>9802</v>
      </c>
      <c r="C2974" s="31">
        <v>22337025</v>
      </c>
      <c r="D2974" s="31">
        <v>14742</v>
      </c>
      <c r="E2974" s="31" t="s">
        <v>833</v>
      </c>
      <c r="F2974" s="31" t="s">
        <v>834</v>
      </c>
      <c r="G2974" s="31" t="s">
        <v>1260</v>
      </c>
      <c r="H2974" s="31" t="s">
        <v>1261</v>
      </c>
      <c r="I2974" s="31" t="s">
        <v>1262</v>
      </c>
      <c r="J2974" s="31" t="s">
        <v>9805</v>
      </c>
      <c r="K2974" s="31"/>
      <c r="N2974" s="31" t="s">
        <v>9806</v>
      </c>
    </row>
    <row r="2975" spans="1:19" x14ac:dyDescent="0.25">
      <c r="A2975" s="31" t="s">
        <v>9807</v>
      </c>
      <c r="B2975" s="31" t="s">
        <v>9808</v>
      </c>
      <c r="C2975" s="31">
        <v>22338533</v>
      </c>
      <c r="D2975" s="31">
        <v>136511</v>
      </c>
      <c r="E2975" s="31" t="s">
        <v>833</v>
      </c>
      <c r="F2975" s="31" t="s">
        <v>834</v>
      </c>
      <c r="G2975" s="31" t="s">
        <v>1260</v>
      </c>
      <c r="H2975" s="31" t="s">
        <v>1261</v>
      </c>
      <c r="I2975" s="31" t="s">
        <v>1262</v>
      </c>
      <c r="J2975" s="31" t="s">
        <v>9809</v>
      </c>
      <c r="K2975" s="31"/>
      <c r="N2975" s="31" t="s">
        <v>9810</v>
      </c>
      <c r="O2975" s="31" t="s">
        <v>857</v>
      </c>
      <c r="Q2975" s="31" t="s">
        <v>842</v>
      </c>
      <c r="R2975" s="31" t="s">
        <v>858</v>
      </c>
      <c r="S2975" s="31" t="s">
        <v>844</v>
      </c>
    </row>
    <row r="2976" spans="1:19" x14ac:dyDescent="0.25">
      <c r="A2976" s="31" t="s">
        <v>9811</v>
      </c>
      <c r="B2976" s="31" t="s">
        <v>9808</v>
      </c>
      <c r="C2976" s="31">
        <v>22338712</v>
      </c>
      <c r="D2976" s="31">
        <v>114955348</v>
      </c>
      <c r="E2976" s="31" t="s">
        <v>833</v>
      </c>
      <c r="F2976" s="31" t="s">
        <v>834</v>
      </c>
      <c r="G2976" s="31" t="s">
        <v>1260</v>
      </c>
      <c r="H2976" s="31" t="s">
        <v>1261</v>
      </c>
      <c r="I2976" s="31" t="s">
        <v>1262</v>
      </c>
      <c r="J2976" s="31" t="s">
        <v>1798</v>
      </c>
      <c r="K2976" s="31"/>
      <c r="N2976" s="31" t="s">
        <v>9812</v>
      </c>
    </row>
    <row r="2977" spans="1:19" x14ac:dyDescent="0.25">
      <c r="A2977" s="31" t="s">
        <v>9813</v>
      </c>
      <c r="B2977" s="31" t="s">
        <v>9808</v>
      </c>
      <c r="C2977" s="31">
        <v>22338821</v>
      </c>
      <c r="D2977" s="31">
        <v>136276</v>
      </c>
      <c r="E2977" s="31" t="s">
        <v>833</v>
      </c>
      <c r="F2977" s="31" t="s">
        <v>834</v>
      </c>
      <c r="G2977" s="31" t="s">
        <v>1260</v>
      </c>
      <c r="H2977" s="31" t="s">
        <v>1261</v>
      </c>
      <c r="I2977" s="31" t="s">
        <v>1262</v>
      </c>
      <c r="J2977" s="31" t="s">
        <v>9814</v>
      </c>
      <c r="K2977" s="31"/>
      <c r="N2977" s="31" t="s">
        <v>9812</v>
      </c>
    </row>
    <row r="2978" spans="1:19" x14ac:dyDescent="0.25">
      <c r="A2978" s="31" t="s">
        <v>9815</v>
      </c>
      <c r="B2978" s="31" t="s">
        <v>9816</v>
      </c>
      <c r="C2978" s="31">
        <v>22338967</v>
      </c>
      <c r="D2978" s="31">
        <v>738</v>
      </c>
      <c r="E2978" s="31" t="s">
        <v>833</v>
      </c>
      <c r="F2978" s="31" t="s">
        <v>834</v>
      </c>
      <c r="G2978" s="31" t="s">
        <v>1260</v>
      </c>
      <c r="H2978" s="31" t="s">
        <v>1261</v>
      </c>
      <c r="I2978" s="31" t="s">
        <v>1262</v>
      </c>
      <c r="J2978" s="31" t="s">
        <v>9817</v>
      </c>
      <c r="K2978" s="31"/>
      <c r="N2978" s="31" t="s">
        <v>9787</v>
      </c>
      <c r="O2978" s="31" t="s">
        <v>857</v>
      </c>
      <c r="Q2978" s="31" t="s">
        <v>842</v>
      </c>
      <c r="R2978" s="31" t="s">
        <v>858</v>
      </c>
      <c r="S2978" s="31" t="s">
        <v>844</v>
      </c>
    </row>
    <row r="2979" spans="1:19" x14ac:dyDescent="0.25">
      <c r="A2979" s="31" t="s">
        <v>9818</v>
      </c>
      <c r="B2979" s="31" t="s">
        <v>9819</v>
      </c>
      <c r="C2979" s="31">
        <v>22339323</v>
      </c>
      <c r="D2979" s="31">
        <v>21694</v>
      </c>
      <c r="E2979" s="31" t="s">
        <v>833</v>
      </c>
      <c r="F2979" s="31" t="s">
        <v>834</v>
      </c>
      <c r="G2979" s="31" t="s">
        <v>1260</v>
      </c>
      <c r="H2979" s="31" t="s">
        <v>1261</v>
      </c>
      <c r="I2979" s="31" t="s">
        <v>1262</v>
      </c>
      <c r="J2979" s="31" t="s">
        <v>3080</v>
      </c>
      <c r="K2979" s="31"/>
      <c r="N2979" s="31" t="s">
        <v>5275</v>
      </c>
      <c r="O2979" s="31" t="s">
        <v>857</v>
      </c>
      <c r="Q2979" s="31" t="s">
        <v>842</v>
      </c>
      <c r="R2979" s="31" t="s">
        <v>858</v>
      </c>
      <c r="S2979" s="31" t="s">
        <v>844</v>
      </c>
    </row>
    <row r="2980" spans="1:19" x14ac:dyDescent="0.25">
      <c r="A2980" s="31" t="s">
        <v>9820</v>
      </c>
      <c r="B2980" s="31" t="s">
        <v>9819</v>
      </c>
      <c r="C2980" s="31">
        <v>22339406</v>
      </c>
      <c r="D2980" s="31">
        <v>21695</v>
      </c>
      <c r="E2980" s="31" t="s">
        <v>833</v>
      </c>
      <c r="F2980" s="31" t="s">
        <v>834</v>
      </c>
      <c r="G2980" s="31" t="s">
        <v>1260</v>
      </c>
      <c r="H2980" s="31" t="s">
        <v>1261</v>
      </c>
      <c r="I2980" s="31" t="s">
        <v>1262</v>
      </c>
      <c r="J2980" s="31" t="s">
        <v>9821</v>
      </c>
      <c r="K2980" s="31"/>
      <c r="N2980" s="31" t="s">
        <v>8984</v>
      </c>
      <c r="O2980" s="31" t="s">
        <v>857</v>
      </c>
      <c r="Q2980" s="31" t="s">
        <v>842</v>
      </c>
      <c r="R2980" s="31" t="s">
        <v>858</v>
      </c>
      <c r="S2980" s="31" t="s">
        <v>844</v>
      </c>
    </row>
    <row r="2981" spans="1:19" x14ac:dyDescent="0.25">
      <c r="A2981" s="31" t="s">
        <v>9822</v>
      </c>
      <c r="B2981" s="31" t="s">
        <v>9823</v>
      </c>
      <c r="C2981" s="31">
        <v>22340098</v>
      </c>
      <c r="D2981" s="31">
        <v>136745</v>
      </c>
      <c r="E2981" s="31" t="s">
        <v>833</v>
      </c>
      <c r="F2981" s="31" t="s">
        <v>834</v>
      </c>
      <c r="G2981" s="31" t="s">
        <v>1260</v>
      </c>
      <c r="H2981" s="31" t="s">
        <v>1261</v>
      </c>
      <c r="I2981" s="31" t="s">
        <v>1262</v>
      </c>
      <c r="J2981" s="31" t="s">
        <v>3080</v>
      </c>
      <c r="K2981" s="31"/>
      <c r="N2981" s="31" t="s">
        <v>9824</v>
      </c>
    </row>
    <row r="2982" spans="1:19" x14ac:dyDescent="0.25">
      <c r="A2982" s="31" t="s">
        <v>9825</v>
      </c>
      <c r="B2982" s="31" t="s">
        <v>9823</v>
      </c>
      <c r="C2982" s="31">
        <v>22340180</v>
      </c>
      <c r="D2982" s="31">
        <v>23076</v>
      </c>
      <c r="E2982" s="31" t="s">
        <v>833</v>
      </c>
      <c r="F2982" s="31" t="s">
        <v>834</v>
      </c>
      <c r="G2982" s="31" t="s">
        <v>1260</v>
      </c>
      <c r="H2982" s="31" t="s">
        <v>1261</v>
      </c>
      <c r="I2982" s="31" t="s">
        <v>1262</v>
      </c>
      <c r="J2982" s="31" t="s">
        <v>9826</v>
      </c>
      <c r="K2982" s="31"/>
      <c r="N2982" s="31" t="s">
        <v>2440</v>
      </c>
      <c r="O2982" s="31" t="s">
        <v>857</v>
      </c>
      <c r="Q2982" s="31" t="s">
        <v>842</v>
      </c>
      <c r="R2982" s="31" t="s">
        <v>858</v>
      </c>
      <c r="S2982" s="31" t="s">
        <v>844</v>
      </c>
    </row>
    <row r="2983" spans="1:19" x14ac:dyDescent="0.25">
      <c r="A2983" s="31" t="s">
        <v>9827</v>
      </c>
      <c r="B2983" s="31" t="s">
        <v>9828</v>
      </c>
      <c r="C2983" s="31">
        <v>22352810</v>
      </c>
      <c r="D2983" s="31">
        <v>136570</v>
      </c>
      <c r="E2983" s="31" t="s">
        <v>833</v>
      </c>
      <c r="F2983" s="31" t="s">
        <v>834</v>
      </c>
      <c r="G2983" s="31" t="s">
        <v>1260</v>
      </c>
      <c r="H2983" s="31" t="s">
        <v>1261</v>
      </c>
      <c r="I2983" s="31" t="s">
        <v>1262</v>
      </c>
      <c r="J2983" s="31" t="s">
        <v>5992</v>
      </c>
      <c r="K2983" s="31"/>
      <c r="N2983" s="31" t="s">
        <v>9726</v>
      </c>
    </row>
    <row r="2984" spans="1:19" x14ac:dyDescent="0.25">
      <c r="A2984" s="31" t="s">
        <v>9829</v>
      </c>
      <c r="B2984" s="31" t="s">
        <v>9828</v>
      </c>
      <c r="C2984" s="31">
        <v>22352871</v>
      </c>
      <c r="D2984" s="31">
        <v>136655</v>
      </c>
      <c r="E2984" s="31" t="s">
        <v>833</v>
      </c>
      <c r="F2984" s="31" t="s">
        <v>834</v>
      </c>
      <c r="G2984" s="31" t="s">
        <v>1260</v>
      </c>
      <c r="H2984" s="31" t="s">
        <v>1261</v>
      </c>
      <c r="I2984" s="31" t="s">
        <v>1262</v>
      </c>
      <c r="J2984" s="31" t="s">
        <v>9830</v>
      </c>
      <c r="K2984" s="31"/>
      <c r="N2984" s="31" t="s">
        <v>9726</v>
      </c>
    </row>
    <row r="2985" spans="1:19" x14ac:dyDescent="0.25">
      <c r="A2985" s="31" t="s">
        <v>9831</v>
      </c>
      <c r="B2985" s="31" t="s">
        <v>9828</v>
      </c>
      <c r="C2985" s="31">
        <v>22352937</v>
      </c>
      <c r="D2985" s="31">
        <v>136727</v>
      </c>
      <c r="E2985" s="31" t="s">
        <v>833</v>
      </c>
      <c r="F2985" s="31" t="s">
        <v>834</v>
      </c>
      <c r="G2985" s="31" t="s">
        <v>1260</v>
      </c>
      <c r="H2985" s="31" t="s">
        <v>1261</v>
      </c>
      <c r="I2985" s="31" t="s">
        <v>1262</v>
      </c>
      <c r="J2985" s="31" t="s">
        <v>9832</v>
      </c>
      <c r="K2985" s="31"/>
      <c r="N2985" s="31" t="s">
        <v>9833</v>
      </c>
    </row>
    <row r="2986" spans="1:19" x14ac:dyDescent="0.25">
      <c r="A2986" s="31" t="s">
        <v>9834</v>
      </c>
      <c r="B2986" s="31" t="s">
        <v>9828</v>
      </c>
      <c r="C2986" s="31">
        <v>22353008</v>
      </c>
      <c r="D2986" s="31">
        <v>136352</v>
      </c>
      <c r="E2986" s="31" t="s">
        <v>833</v>
      </c>
      <c r="F2986" s="31" t="s">
        <v>834</v>
      </c>
      <c r="G2986" s="31" t="s">
        <v>1260</v>
      </c>
      <c r="H2986" s="31" t="s">
        <v>1261</v>
      </c>
      <c r="I2986" s="31" t="s">
        <v>1262</v>
      </c>
      <c r="J2986" s="31" t="s">
        <v>9835</v>
      </c>
      <c r="K2986" s="31"/>
      <c r="N2986" s="31" t="s">
        <v>9833</v>
      </c>
    </row>
    <row r="2987" spans="1:19" x14ac:dyDescent="0.25">
      <c r="A2987" s="31" t="s">
        <v>9836</v>
      </c>
      <c r="B2987" s="31" t="s">
        <v>9837</v>
      </c>
      <c r="C2987" s="31">
        <v>22353755</v>
      </c>
      <c r="D2987" s="31">
        <v>19454</v>
      </c>
      <c r="E2987" s="31" t="s">
        <v>833</v>
      </c>
      <c r="F2987" s="31" t="s">
        <v>834</v>
      </c>
      <c r="G2987" s="31" t="s">
        <v>1260</v>
      </c>
      <c r="H2987" s="31" t="s">
        <v>1261</v>
      </c>
      <c r="I2987" s="31" t="s">
        <v>1262</v>
      </c>
      <c r="J2987" s="31" t="s">
        <v>9838</v>
      </c>
      <c r="K2987" s="31"/>
      <c r="N2987" s="31" t="s">
        <v>9839</v>
      </c>
      <c r="O2987" s="31" t="s">
        <v>847</v>
      </c>
      <c r="P2987" s="31" t="s">
        <v>9655</v>
      </c>
      <c r="Q2987" s="31" t="s">
        <v>842</v>
      </c>
      <c r="R2987" s="31" t="s">
        <v>843</v>
      </c>
      <c r="S2987" s="31" t="s">
        <v>844</v>
      </c>
    </row>
    <row r="2988" spans="1:19" x14ac:dyDescent="0.25">
      <c r="A2988" s="31" t="s">
        <v>9840</v>
      </c>
      <c r="B2988" s="31" t="s">
        <v>9841</v>
      </c>
      <c r="C2988" s="31">
        <v>22356711</v>
      </c>
      <c r="D2988" s="31">
        <v>23321</v>
      </c>
      <c r="E2988" s="31" t="s">
        <v>833</v>
      </c>
      <c r="F2988" s="31" t="s">
        <v>834</v>
      </c>
      <c r="G2988" s="31" t="s">
        <v>1260</v>
      </c>
      <c r="H2988" s="31" t="s">
        <v>1261</v>
      </c>
      <c r="I2988" s="31" t="s">
        <v>1262</v>
      </c>
      <c r="J2988" s="31" t="s">
        <v>8601</v>
      </c>
      <c r="K2988" s="31"/>
      <c r="N2988" s="31" t="s">
        <v>9842</v>
      </c>
    </row>
    <row r="2989" spans="1:19" x14ac:dyDescent="0.25">
      <c r="A2989" s="31" t="s">
        <v>9843</v>
      </c>
      <c r="B2989" s="31" t="s">
        <v>9844</v>
      </c>
      <c r="C2989" s="31">
        <v>22357390</v>
      </c>
      <c r="D2989" s="31">
        <v>15244</v>
      </c>
      <c r="E2989" s="31" t="s">
        <v>833</v>
      </c>
      <c r="F2989" s="31" t="s">
        <v>834</v>
      </c>
      <c r="G2989" s="31" t="s">
        <v>1260</v>
      </c>
      <c r="H2989" s="31" t="s">
        <v>1261</v>
      </c>
      <c r="I2989" s="31" t="s">
        <v>1262</v>
      </c>
      <c r="J2989" s="31" t="s">
        <v>9845</v>
      </c>
      <c r="K2989" s="31"/>
      <c r="N2989" s="31" t="s">
        <v>9846</v>
      </c>
      <c r="O2989" s="31" t="s">
        <v>857</v>
      </c>
      <c r="Q2989" s="31" t="s">
        <v>842</v>
      </c>
      <c r="R2989" s="31" t="s">
        <v>1454</v>
      </c>
      <c r="S2989" s="31" t="s">
        <v>844</v>
      </c>
    </row>
    <row r="2990" spans="1:19" x14ac:dyDescent="0.25">
      <c r="A2990" s="31" t="s">
        <v>9847</v>
      </c>
      <c r="B2990" s="31" t="s">
        <v>9844</v>
      </c>
      <c r="C2990" s="31">
        <v>22357619</v>
      </c>
      <c r="D2990" s="31">
        <v>136336</v>
      </c>
      <c r="E2990" s="31" t="s">
        <v>833</v>
      </c>
      <c r="F2990" s="31" t="s">
        <v>834</v>
      </c>
      <c r="G2990" s="31" t="s">
        <v>1260</v>
      </c>
      <c r="H2990" s="31" t="s">
        <v>1261</v>
      </c>
      <c r="I2990" s="31" t="s">
        <v>1262</v>
      </c>
      <c r="J2990" s="31" t="s">
        <v>9699</v>
      </c>
      <c r="K2990" s="31"/>
      <c r="N2990" s="31" t="s">
        <v>9848</v>
      </c>
    </row>
    <row r="2991" spans="1:19" x14ac:dyDescent="0.25">
      <c r="A2991" s="31" t="s">
        <v>9849</v>
      </c>
      <c r="B2991" s="31" t="s">
        <v>9844</v>
      </c>
      <c r="C2991" s="31">
        <v>22357780</v>
      </c>
      <c r="D2991" s="31">
        <v>136425</v>
      </c>
      <c r="E2991" s="31" t="s">
        <v>833</v>
      </c>
      <c r="F2991" s="31" t="s">
        <v>834</v>
      </c>
      <c r="G2991" s="31" t="s">
        <v>1260</v>
      </c>
      <c r="H2991" s="31" t="s">
        <v>1261</v>
      </c>
      <c r="I2991" s="31" t="s">
        <v>1262</v>
      </c>
      <c r="J2991" s="31" t="s">
        <v>6990</v>
      </c>
      <c r="K2991" s="31"/>
      <c r="N2991" s="31" t="s">
        <v>9848</v>
      </c>
    </row>
    <row r="2992" spans="1:19" x14ac:dyDescent="0.25">
      <c r="A2992" s="31" t="s">
        <v>9850</v>
      </c>
      <c r="B2992" s="31" t="s">
        <v>9844</v>
      </c>
      <c r="C2992" s="31">
        <v>22357868</v>
      </c>
      <c r="D2992" s="31">
        <v>29418</v>
      </c>
      <c r="E2992" s="31" t="s">
        <v>833</v>
      </c>
      <c r="F2992" s="31" t="s">
        <v>834</v>
      </c>
      <c r="G2992" s="31" t="s">
        <v>1260</v>
      </c>
      <c r="H2992" s="31" t="s">
        <v>1261</v>
      </c>
      <c r="I2992" s="31" t="s">
        <v>1262</v>
      </c>
      <c r="J2992" s="31" t="s">
        <v>9851</v>
      </c>
      <c r="K2992" s="31"/>
      <c r="N2992" s="31" t="s">
        <v>9852</v>
      </c>
    </row>
    <row r="2993" spans="1:19" x14ac:dyDescent="0.25">
      <c r="A2993" s="31" t="s">
        <v>9853</v>
      </c>
      <c r="B2993" s="31" t="s">
        <v>9844</v>
      </c>
      <c r="C2993" s="31">
        <v>22358209</v>
      </c>
      <c r="D2993" s="31">
        <v>15253</v>
      </c>
      <c r="E2993" s="31" t="s">
        <v>833</v>
      </c>
      <c r="F2993" s="31" t="s">
        <v>834</v>
      </c>
      <c r="G2993" s="31" t="s">
        <v>1260</v>
      </c>
      <c r="H2993" s="31" t="s">
        <v>1261</v>
      </c>
      <c r="I2993" s="31" t="s">
        <v>1262</v>
      </c>
      <c r="J2993" s="31" t="s">
        <v>9854</v>
      </c>
      <c r="K2993" s="31"/>
      <c r="N2993" s="31" t="s">
        <v>8965</v>
      </c>
      <c r="O2993" s="31" t="s">
        <v>857</v>
      </c>
      <c r="Q2993" s="31" t="s">
        <v>842</v>
      </c>
      <c r="R2993" s="31" t="s">
        <v>1454</v>
      </c>
      <c r="S2993" s="31" t="s">
        <v>844</v>
      </c>
    </row>
    <row r="2994" spans="1:19" x14ac:dyDescent="0.25">
      <c r="A2994" s="31" t="s">
        <v>9855</v>
      </c>
      <c r="B2994" s="31" t="s">
        <v>9856</v>
      </c>
      <c r="C2994" s="31">
        <v>22367895</v>
      </c>
      <c r="D2994" s="31">
        <v>136583</v>
      </c>
      <c r="E2994" s="31" t="s">
        <v>833</v>
      </c>
      <c r="F2994" s="31" t="s">
        <v>834</v>
      </c>
      <c r="G2994" s="31" t="s">
        <v>1260</v>
      </c>
      <c r="H2994" s="31" t="s">
        <v>1261</v>
      </c>
      <c r="I2994" s="31" t="s">
        <v>1262</v>
      </c>
      <c r="J2994" s="31" t="s">
        <v>9857</v>
      </c>
      <c r="K2994" s="31"/>
      <c r="N2994" s="31" t="s">
        <v>9858</v>
      </c>
      <c r="O2994" s="31" t="s">
        <v>857</v>
      </c>
      <c r="Q2994" s="31" t="s">
        <v>842</v>
      </c>
      <c r="R2994" s="31" t="s">
        <v>1454</v>
      </c>
      <c r="S2994" s="31" t="s">
        <v>844</v>
      </c>
    </row>
    <row r="2995" spans="1:19" x14ac:dyDescent="0.25">
      <c r="A2995" s="31" t="s">
        <v>9859</v>
      </c>
      <c r="B2995" s="31" t="s">
        <v>9860</v>
      </c>
      <c r="C2995" s="31">
        <v>22368422</v>
      </c>
      <c r="D2995" s="31">
        <v>9467</v>
      </c>
      <c r="E2995" s="31" t="s">
        <v>833</v>
      </c>
      <c r="F2995" s="31" t="s">
        <v>834</v>
      </c>
      <c r="G2995" s="31" t="s">
        <v>1260</v>
      </c>
      <c r="H2995" s="31" t="s">
        <v>1261</v>
      </c>
      <c r="I2995" s="31" t="s">
        <v>1262</v>
      </c>
      <c r="J2995" s="31" t="s">
        <v>9861</v>
      </c>
      <c r="K2995" s="31"/>
      <c r="N2995" s="31" t="s">
        <v>9862</v>
      </c>
      <c r="O2995" s="31" t="s">
        <v>857</v>
      </c>
      <c r="Q2995" s="31" t="s">
        <v>842</v>
      </c>
      <c r="R2995" s="31" t="s">
        <v>1454</v>
      </c>
      <c r="S2995" s="31" t="s">
        <v>844</v>
      </c>
    </row>
    <row r="2996" spans="1:19" x14ac:dyDescent="0.25">
      <c r="A2996" s="31" t="s">
        <v>9863</v>
      </c>
      <c r="B2996" s="31" t="s">
        <v>9864</v>
      </c>
      <c r="C2996" s="31">
        <v>22368690</v>
      </c>
      <c r="D2996" s="31">
        <v>23077</v>
      </c>
      <c r="E2996" s="31" t="s">
        <v>833</v>
      </c>
      <c r="F2996" s="31" t="s">
        <v>834</v>
      </c>
      <c r="G2996" s="31" t="s">
        <v>1260</v>
      </c>
      <c r="H2996" s="31" t="s">
        <v>1261</v>
      </c>
      <c r="I2996" s="31" t="s">
        <v>1262</v>
      </c>
      <c r="J2996" s="31" t="s">
        <v>9865</v>
      </c>
      <c r="K2996" s="31"/>
      <c r="N2996" s="31" t="s">
        <v>9866</v>
      </c>
      <c r="O2996" s="31" t="s">
        <v>1601</v>
      </c>
      <c r="P2996" s="31" t="s">
        <v>9733</v>
      </c>
      <c r="Q2996" s="31" t="s">
        <v>842</v>
      </c>
      <c r="R2996" s="31" t="s">
        <v>858</v>
      </c>
      <c r="S2996" s="31" t="s">
        <v>844</v>
      </c>
    </row>
    <row r="2997" spans="1:19" x14ac:dyDescent="0.25">
      <c r="A2997" s="31" t="s">
        <v>9867</v>
      </c>
      <c r="B2997" s="31" t="s">
        <v>9868</v>
      </c>
      <c r="C2997" s="31">
        <v>22369435</v>
      </c>
      <c r="D2997" s="31">
        <v>15143</v>
      </c>
      <c r="E2997" s="31" t="s">
        <v>833</v>
      </c>
      <c r="F2997" s="31" t="s">
        <v>834</v>
      </c>
      <c r="G2997" s="31" t="s">
        <v>1260</v>
      </c>
      <c r="H2997" s="31" t="s">
        <v>1261</v>
      </c>
      <c r="I2997" s="31" t="s">
        <v>1262</v>
      </c>
      <c r="J2997" s="31" t="s">
        <v>1629</v>
      </c>
      <c r="K2997" s="31"/>
      <c r="N2997" s="31" t="s">
        <v>9869</v>
      </c>
    </row>
    <row r="2998" spans="1:19" x14ac:dyDescent="0.25">
      <c r="A2998" s="31" t="s">
        <v>9870</v>
      </c>
      <c r="B2998" s="31" t="s">
        <v>9868</v>
      </c>
      <c r="C2998" s="31">
        <v>22369556</v>
      </c>
      <c r="D2998" s="31">
        <v>15135</v>
      </c>
      <c r="E2998" s="31" t="s">
        <v>833</v>
      </c>
      <c r="F2998" s="31" t="s">
        <v>834</v>
      </c>
      <c r="G2998" s="31" t="s">
        <v>1260</v>
      </c>
      <c r="H2998" s="31" t="s">
        <v>1261</v>
      </c>
      <c r="I2998" s="31" t="s">
        <v>1262</v>
      </c>
      <c r="J2998" s="31" t="s">
        <v>9871</v>
      </c>
      <c r="K2998" s="31"/>
      <c r="N2998" s="31" t="s">
        <v>9872</v>
      </c>
      <c r="O2998" s="31" t="s">
        <v>857</v>
      </c>
      <c r="Q2998" s="31" t="s">
        <v>842</v>
      </c>
      <c r="R2998" s="31" t="s">
        <v>1454</v>
      </c>
      <c r="S2998" s="31" t="s">
        <v>844</v>
      </c>
    </row>
    <row r="2999" spans="1:19" x14ac:dyDescent="0.25">
      <c r="A2999" s="31" t="s">
        <v>9873</v>
      </c>
      <c r="B2999" s="31" t="s">
        <v>9868</v>
      </c>
      <c r="C2999" s="31">
        <v>22369653</v>
      </c>
      <c r="D2999" s="31">
        <v>15136</v>
      </c>
      <c r="E2999" s="31" t="s">
        <v>833</v>
      </c>
      <c r="F2999" s="31" t="s">
        <v>834</v>
      </c>
      <c r="G2999" s="31" t="s">
        <v>1260</v>
      </c>
      <c r="H2999" s="31" t="s">
        <v>1261</v>
      </c>
      <c r="I2999" s="31" t="s">
        <v>1262</v>
      </c>
      <c r="J2999" s="31" t="s">
        <v>9874</v>
      </c>
      <c r="K2999" s="31"/>
      <c r="N2999" s="31" t="s">
        <v>5159</v>
      </c>
      <c r="O2999" s="31" t="s">
        <v>871</v>
      </c>
      <c r="Q2999" s="31" t="s">
        <v>842</v>
      </c>
      <c r="R2999" s="31" t="s">
        <v>858</v>
      </c>
      <c r="S2999" s="31" t="s">
        <v>844</v>
      </c>
    </row>
    <row r="3000" spans="1:19" x14ac:dyDescent="0.25">
      <c r="A3000" s="31" t="s">
        <v>9875</v>
      </c>
      <c r="B3000" s="31" t="s">
        <v>9868</v>
      </c>
      <c r="C3000" s="31">
        <v>22370099</v>
      </c>
      <c r="D3000" s="31">
        <v>15132</v>
      </c>
      <c r="E3000" s="31" t="s">
        <v>833</v>
      </c>
      <c r="F3000" s="31" t="s">
        <v>834</v>
      </c>
      <c r="G3000" s="31" t="s">
        <v>1260</v>
      </c>
      <c r="H3000" s="31" t="s">
        <v>1261</v>
      </c>
      <c r="I3000" s="31" t="s">
        <v>1262</v>
      </c>
      <c r="J3000" s="31" t="s">
        <v>9876</v>
      </c>
      <c r="K3000" s="31"/>
      <c r="N3000" s="31" t="s">
        <v>9877</v>
      </c>
      <c r="O3000" s="31" t="s">
        <v>871</v>
      </c>
      <c r="Q3000" s="31" t="s">
        <v>842</v>
      </c>
      <c r="R3000" s="31" t="s">
        <v>843</v>
      </c>
      <c r="S3000" s="31" t="s">
        <v>844</v>
      </c>
    </row>
    <row r="3001" spans="1:19" x14ac:dyDescent="0.25">
      <c r="A3001" s="31" t="s">
        <v>9878</v>
      </c>
      <c r="B3001" s="31" t="s">
        <v>9879</v>
      </c>
      <c r="C3001" s="31">
        <v>22374057</v>
      </c>
      <c r="D3001" s="31">
        <v>136357</v>
      </c>
      <c r="E3001" s="31" t="s">
        <v>833</v>
      </c>
      <c r="F3001" s="31" t="s">
        <v>834</v>
      </c>
      <c r="G3001" s="31" t="s">
        <v>1260</v>
      </c>
      <c r="H3001" s="31" t="s">
        <v>1261</v>
      </c>
      <c r="I3001" s="31" t="s">
        <v>1262</v>
      </c>
      <c r="J3001" s="31" t="s">
        <v>9880</v>
      </c>
      <c r="K3001" s="31"/>
      <c r="N3001" s="31" t="s">
        <v>9881</v>
      </c>
      <c r="O3001" s="31" t="s">
        <v>871</v>
      </c>
      <c r="Q3001" s="31" t="s">
        <v>842</v>
      </c>
      <c r="R3001" s="31" t="s">
        <v>858</v>
      </c>
      <c r="S3001" s="31" t="s">
        <v>844</v>
      </c>
    </row>
    <row r="3002" spans="1:19" x14ac:dyDescent="0.25">
      <c r="A3002" s="31" t="s">
        <v>9882</v>
      </c>
      <c r="B3002" s="31" t="s">
        <v>9879</v>
      </c>
      <c r="C3002" s="31">
        <v>22374589</v>
      </c>
      <c r="D3002" s="31">
        <v>136195</v>
      </c>
      <c r="E3002" s="31" t="s">
        <v>833</v>
      </c>
      <c r="F3002" s="31" t="s">
        <v>834</v>
      </c>
      <c r="G3002" s="31" t="s">
        <v>1260</v>
      </c>
      <c r="H3002" s="31" t="s">
        <v>1261</v>
      </c>
      <c r="I3002" s="31" t="s">
        <v>1262</v>
      </c>
      <c r="J3002" s="31" t="s">
        <v>8463</v>
      </c>
      <c r="K3002" s="31"/>
      <c r="N3002" s="31" t="s">
        <v>9883</v>
      </c>
      <c r="O3002" s="31" t="s">
        <v>857</v>
      </c>
      <c r="Q3002" s="31" t="s">
        <v>842</v>
      </c>
      <c r="R3002" s="31" t="s">
        <v>858</v>
      </c>
      <c r="S3002" s="31" t="s">
        <v>844</v>
      </c>
    </row>
    <row r="3003" spans="1:19" x14ac:dyDescent="0.25">
      <c r="A3003" s="31" t="s">
        <v>9884</v>
      </c>
      <c r="B3003" s="31" t="s">
        <v>9879</v>
      </c>
      <c r="C3003" s="31">
        <v>22374656</v>
      </c>
      <c r="D3003" s="31">
        <v>19611</v>
      </c>
      <c r="E3003" s="31" t="s">
        <v>833</v>
      </c>
      <c r="F3003" s="31" t="s">
        <v>834</v>
      </c>
      <c r="G3003" s="31" t="s">
        <v>1260</v>
      </c>
      <c r="H3003" s="31" t="s">
        <v>1261</v>
      </c>
      <c r="I3003" s="31" t="s">
        <v>1262</v>
      </c>
      <c r="J3003" s="31" t="s">
        <v>5304</v>
      </c>
      <c r="K3003" s="31"/>
      <c r="N3003" s="31" t="s">
        <v>9885</v>
      </c>
      <c r="O3003" s="31" t="s">
        <v>857</v>
      </c>
      <c r="Q3003" s="31" t="s">
        <v>842</v>
      </c>
      <c r="R3003" s="31" t="s">
        <v>1454</v>
      </c>
      <c r="S3003" s="31" t="s">
        <v>844</v>
      </c>
    </row>
    <row r="3004" spans="1:19" x14ac:dyDescent="0.25">
      <c r="A3004" s="31" t="s">
        <v>9886</v>
      </c>
      <c r="B3004" s="31" t="s">
        <v>9879</v>
      </c>
      <c r="C3004" s="31">
        <v>22375349</v>
      </c>
      <c r="D3004" s="31">
        <v>136759</v>
      </c>
      <c r="E3004" s="31" t="s">
        <v>833</v>
      </c>
      <c r="F3004" s="31" t="s">
        <v>834</v>
      </c>
      <c r="G3004" s="31" t="s">
        <v>1260</v>
      </c>
      <c r="H3004" s="31" t="s">
        <v>1261</v>
      </c>
      <c r="I3004" s="31" t="s">
        <v>1262</v>
      </c>
      <c r="J3004" s="31" t="s">
        <v>9637</v>
      </c>
      <c r="K3004" s="31"/>
      <c r="N3004" s="31" t="s">
        <v>9726</v>
      </c>
    </row>
    <row r="3005" spans="1:19" x14ac:dyDescent="0.25">
      <c r="A3005" s="31" t="s">
        <v>9887</v>
      </c>
      <c r="B3005" s="31" t="s">
        <v>9888</v>
      </c>
      <c r="C3005" s="31">
        <v>22377842</v>
      </c>
      <c r="D3005" s="31">
        <v>136205</v>
      </c>
      <c r="E3005" s="31" t="s">
        <v>833</v>
      </c>
      <c r="F3005" s="31" t="s">
        <v>834</v>
      </c>
      <c r="G3005" s="31" t="s">
        <v>1260</v>
      </c>
      <c r="H3005" s="31" t="s">
        <v>1261</v>
      </c>
      <c r="I3005" s="31" t="s">
        <v>1262</v>
      </c>
      <c r="J3005" s="31" t="s">
        <v>3487</v>
      </c>
      <c r="K3005" s="31"/>
      <c r="N3005" s="31" t="s">
        <v>9889</v>
      </c>
      <c r="O3005" s="31" t="s">
        <v>857</v>
      </c>
      <c r="Q3005" s="31" t="s">
        <v>842</v>
      </c>
      <c r="R3005" s="31" t="s">
        <v>858</v>
      </c>
      <c r="S3005" s="31" t="s">
        <v>844</v>
      </c>
    </row>
    <row r="3006" spans="1:19" x14ac:dyDescent="0.25">
      <c r="A3006" s="31" t="s">
        <v>9890</v>
      </c>
      <c r="B3006" s="31" t="s">
        <v>9888</v>
      </c>
      <c r="C3006" s="31">
        <v>22378179</v>
      </c>
      <c r="D3006" s="31">
        <v>136813</v>
      </c>
      <c r="E3006" s="31" t="s">
        <v>833</v>
      </c>
      <c r="F3006" s="31" t="s">
        <v>834</v>
      </c>
      <c r="G3006" s="31" t="s">
        <v>1260</v>
      </c>
      <c r="H3006" s="31" t="s">
        <v>1261</v>
      </c>
      <c r="I3006" s="31" t="s">
        <v>1262</v>
      </c>
      <c r="J3006" s="31" t="s">
        <v>9891</v>
      </c>
      <c r="K3006" s="31"/>
      <c r="N3006" s="31" t="s">
        <v>9127</v>
      </c>
      <c r="O3006" s="31" t="s">
        <v>857</v>
      </c>
      <c r="Q3006" s="31" t="s">
        <v>842</v>
      </c>
      <c r="R3006" s="31" t="s">
        <v>1454</v>
      </c>
      <c r="S3006" s="31" t="s">
        <v>844</v>
      </c>
    </row>
    <row r="3007" spans="1:19" x14ac:dyDescent="0.25">
      <c r="A3007" s="31" t="s">
        <v>9892</v>
      </c>
      <c r="B3007" s="31" t="s">
        <v>9888</v>
      </c>
      <c r="C3007" s="31">
        <v>22378789</v>
      </c>
      <c r="D3007" s="31">
        <v>136725</v>
      </c>
      <c r="E3007" s="31" t="s">
        <v>833</v>
      </c>
      <c r="F3007" s="31" t="s">
        <v>834</v>
      </c>
      <c r="G3007" s="31" t="s">
        <v>1260</v>
      </c>
      <c r="H3007" s="31" t="s">
        <v>1261</v>
      </c>
      <c r="I3007" s="31" t="s">
        <v>1262</v>
      </c>
      <c r="J3007" s="31" t="s">
        <v>9893</v>
      </c>
      <c r="K3007" s="31"/>
      <c r="N3007" s="31" t="s">
        <v>9894</v>
      </c>
      <c r="O3007" s="31" t="s">
        <v>857</v>
      </c>
      <c r="Q3007" s="31" t="s">
        <v>842</v>
      </c>
      <c r="R3007" s="31" t="s">
        <v>858</v>
      </c>
      <c r="S3007" s="31" t="s">
        <v>844</v>
      </c>
    </row>
    <row r="3008" spans="1:19" x14ac:dyDescent="0.25">
      <c r="A3008" s="31" t="s">
        <v>9895</v>
      </c>
      <c r="B3008" s="31" t="s">
        <v>9896</v>
      </c>
      <c r="C3008" s="31">
        <v>22380932</v>
      </c>
      <c r="D3008" s="31">
        <v>136483</v>
      </c>
      <c r="E3008" s="31" t="s">
        <v>833</v>
      </c>
      <c r="F3008" s="31" t="s">
        <v>834</v>
      </c>
      <c r="G3008" s="31" t="s">
        <v>1260</v>
      </c>
      <c r="H3008" s="31" t="s">
        <v>1261</v>
      </c>
      <c r="I3008" s="31" t="s">
        <v>1262</v>
      </c>
      <c r="J3008" s="31" t="s">
        <v>5121</v>
      </c>
      <c r="K3008" s="31"/>
      <c r="N3008" s="31" t="s">
        <v>9897</v>
      </c>
    </row>
    <row r="3009" spans="1:19" x14ac:dyDescent="0.25">
      <c r="A3009" s="31" t="s">
        <v>9898</v>
      </c>
      <c r="B3009" s="31" t="s">
        <v>9896</v>
      </c>
      <c r="C3009" s="31">
        <v>22381397</v>
      </c>
      <c r="D3009" s="31">
        <v>755</v>
      </c>
      <c r="E3009" s="31" t="s">
        <v>833</v>
      </c>
      <c r="F3009" s="31" t="s">
        <v>834</v>
      </c>
      <c r="G3009" s="31" t="s">
        <v>1260</v>
      </c>
      <c r="H3009" s="31" t="s">
        <v>1261</v>
      </c>
      <c r="I3009" s="31" t="s">
        <v>1262</v>
      </c>
      <c r="J3009" s="31" t="s">
        <v>9899</v>
      </c>
      <c r="K3009" s="31"/>
      <c r="N3009" s="31" t="s">
        <v>5275</v>
      </c>
      <c r="O3009" s="31" t="s">
        <v>871</v>
      </c>
      <c r="Q3009" s="31" t="s">
        <v>842</v>
      </c>
      <c r="R3009" s="31" t="s">
        <v>858</v>
      </c>
      <c r="S3009" s="31" t="s">
        <v>844</v>
      </c>
    </row>
    <row r="3010" spans="1:19" x14ac:dyDescent="0.25">
      <c r="A3010" s="31" t="s">
        <v>9900</v>
      </c>
      <c r="B3010" s="31" t="s">
        <v>9896</v>
      </c>
      <c r="C3010" s="31">
        <v>22382036</v>
      </c>
      <c r="D3010" s="31">
        <v>136260</v>
      </c>
      <c r="E3010" s="31" t="s">
        <v>833</v>
      </c>
      <c r="F3010" s="31" t="s">
        <v>834</v>
      </c>
      <c r="G3010" s="31" t="s">
        <v>1260</v>
      </c>
      <c r="H3010" s="31" t="s">
        <v>1261</v>
      </c>
      <c r="I3010" s="31" t="s">
        <v>1262</v>
      </c>
      <c r="J3010" s="31" t="s">
        <v>8455</v>
      </c>
      <c r="K3010" s="31"/>
      <c r="N3010" s="31" t="s">
        <v>9894</v>
      </c>
      <c r="O3010" s="31" t="s">
        <v>871</v>
      </c>
      <c r="Q3010" s="31" t="s">
        <v>842</v>
      </c>
      <c r="R3010" s="31" t="s">
        <v>858</v>
      </c>
      <c r="S3010" s="31" t="s">
        <v>844</v>
      </c>
    </row>
    <row r="3011" spans="1:19" x14ac:dyDescent="0.25">
      <c r="A3011" s="31" t="s">
        <v>9901</v>
      </c>
      <c r="B3011" s="31" t="s">
        <v>9896</v>
      </c>
      <c r="C3011" s="31">
        <v>22382527</v>
      </c>
      <c r="D3011" s="31">
        <v>742</v>
      </c>
      <c r="E3011" s="31" t="s">
        <v>833</v>
      </c>
      <c r="F3011" s="31" t="s">
        <v>834</v>
      </c>
      <c r="G3011" s="31" t="s">
        <v>1260</v>
      </c>
      <c r="H3011" s="31" t="s">
        <v>1261</v>
      </c>
      <c r="I3011" s="31" t="s">
        <v>1262</v>
      </c>
      <c r="J3011" s="31" t="s">
        <v>9902</v>
      </c>
      <c r="K3011" s="31"/>
      <c r="N3011" s="31" t="s">
        <v>5275</v>
      </c>
      <c r="O3011" s="31" t="s">
        <v>871</v>
      </c>
      <c r="Q3011" s="31" t="s">
        <v>842</v>
      </c>
      <c r="R3011" s="31" t="s">
        <v>858</v>
      </c>
      <c r="S3011" s="31" t="s">
        <v>844</v>
      </c>
    </row>
    <row r="3012" spans="1:19" x14ac:dyDescent="0.25">
      <c r="A3012" s="31" t="s">
        <v>9903</v>
      </c>
      <c r="B3012" s="31" t="s">
        <v>9896</v>
      </c>
      <c r="C3012" s="31">
        <v>22382934</v>
      </c>
      <c r="D3012" s="31">
        <v>136693</v>
      </c>
      <c r="E3012" s="31" t="s">
        <v>833</v>
      </c>
      <c r="F3012" s="31" t="s">
        <v>834</v>
      </c>
      <c r="G3012" s="31" t="s">
        <v>1260</v>
      </c>
      <c r="H3012" s="31" t="s">
        <v>1261</v>
      </c>
      <c r="I3012" s="31" t="s">
        <v>1262</v>
      </c>
      <c r="J3012" s="31" t="s">
        <v>9904</v>
      </c>
      <c r="K3012" s="31"/>
      <c r="N3012" s="31" t="s">
        <v>9905</v>
      </c>
    </row>
    <row r="3013" spans="1:19" x14ac:dyDescent="0.25">
      <c r="A3013" s="31" t="s">
        <v>9906</v>
      </c>
      <c r="B3013" s="31" t="s">
        <v>9907</v>
      </c>
      <c r="C3013" s="31">
        <v>22383562</v>
      </c>
      <c r="D3013" s="31">
        <v>136442</v>
      </c>
      <c r="E3013" s="31" t="s">
        <v>833</v>
      </c>
      <c r="F3013" s="31" t="s">
        <v>834</v>
      </c>
      <c r="G3013" s="31" t="s">
        <v>1260</v>
      </c>
      <c r="H3013" s="31" t="s">
        <v>1261</v>
      </c>
      <c r="I3013" s="31" t="s">
        <v>1262</v>
      </c>
      <c r="J3013" s="31" t="s">
        <v>9908</v>
      </c>
      <c r="K3013" s="31"/>
      <c r="N3013" s="31" t="s">
        <v>9894</v>
      </c>
      <c r="O3013" s="31" t="s">
        <v>871</v>
      </c>
      <c r="Q3013" s="31" t="s">
        <v>842</v>
      </c>
      <c r="R3013" s="31" t="s">
        <v>858</v>
      </c>
      <c r="S3013" s="31" t="s">
        <v>844</v>
      </c>
    </row>
    <row r="3014" spans="1:19" x14ac:dyDescent="0.25">
      <c r="A3014" s="31" t="s">
        <v>9909</v>
      </c>
      <c r="B3014" s="31" t="s">
        <v>9907</v>
      </c>
      <c r="C3014" s="31">
        <v>22383875</v>
      </c>
      <c r="D3014" s="31">
        <v>136672</v>
      </c>
      <c r="E3014" s="31" t="s">
        <v>833</v>
      </c>
      <c r="F3014" s="31" t="s">
        <v>834</v>
      </c>
      <c r="G3014" s="31" t="s">
        <v>1260</v>
      </c>
      <c r="H3014" s="31" t="s">
        <v>1261</v>
      </c>
      <c r="I3014" s="31" t="s">
        <v>1262</v>
      </c>
      <c r="J3014" s="31" t="s">
        <v>9910</v>
      </c>
      <c r="K3014" s="31"/>
      <c r="N3014" s="31" t="s">
        <v>9894</v>
      </c>
      <c r="O3014" s="31" t="s">
        <v>871</v>
      </c>
      <c r="Q3014" s="31" t="s">
        <v>842</v>
      </c>
      <c r="R3014" s="31" t="s">
        <v>858</v>
      </c>
      <c r="S3014" s="31" t="s">
        <v>844</v>
      </c>
    </row>
    <row r="3015" spans="1:19" x14ac:dyDescent="0.25">
      <c r="A3015" s="31" t="s">
        <v>9911</v>
      </c>
      <c r="B3015" s="31" t="s">
        <v>9912</v>
      </c>
      <c r="C3015" s="31">
        <v>22384270</v>
      </c>
      <c r="D3015" s="31">
        <v>10946</v>
      </c>
      <c r="E3015" s="31" t="s">
        <v>833</v>
      </c>
      <c r="F3015" s="31" t="s">
        <v>834</v>
      </c>
      <c r="G3015" s="31" t="s">
        <v>1260</v>
      </c>
      <c r="H3015" s="31" t="s">
        <v>1261</v>
      </c>
      <c r="I3015" s="31" t="s">
        <v>1262</v>
      </c>
      <c r="J3015" s="31" t="s">
        <v>9913</v>
      </c>
      <c r="K3015" s="31"/>
      <c r="N3015" s="31" t="s">
        <v>9914</v>
      </c>
      <c r="O3015" s="31" t="s">
        <v>2691</v>
      </c>
      <c r="Q3015" s="31" t="s">
        <v>842</v>
      </c>
      <c r="S3015" s="31" t="s">
        <v>844</v>
      </c>
    </row>
    <row r="3016" spans="1:19" x14ac:dyDescent="0.25">
      <c r="A3016" s="31" t="s">
        <v>9915</v>
      </c>
      <c r="B3016" s="31" t="s">
        <v>9916</v>
      </c>
      <c r="C3016" s="31">
        <v>22388811</v>
      </c>
      <c r="D3016" s="31">
        <v>11061</v>
      </c>
      <c r="E3016" s="31" t="s">
        <v>833</v>
      </c>
      <c r="F3016" s="31" t="s">
        <v>834</v>
      </c>
      <c r="G3016" s="31" t="s">
        <v>1260</v>
      </c>
      <c r="H3016" s="31" t="s">
        <v>1261</v>
      </c>
      <c r="I3016" s="31" t="s">
        <v>1262</v>
      </c>
      <c r="J3016" s="31" t="s">
        <v>9917</v>
      </c>
      <c r="K3016" s="31"/>
      <c r="N3016" s="31" t="s">
        <v>9783</v>
      </c>
      <c r="O3016" s="31" t="s">
        <v>857</v>
      </c>
      <c r="Q3016" s="31" t="s">
        <v>842</v>
      </c>
      <c r="R3016" s="31" t="s">
        <v>843</v>
      </c>
      <c r="S3016" s="31" t="s">
        <v>844</v>
      </c>
    </row>
    <row r="3017" spans="1:19" x14ac:dyDescent="0.25">
      <c r="A3017" s="31" t="s">
        <v>9918</v>
      </c>
      <c r="B3017" s="31" t="s">
        <v>9919</v>
      </c>
      <c r="C3017" s="31">
        <v>22388900</v>
      </c>
      <c r="D3017" s="31">
        <v>16799</v>
      </c>
      <c r="E3017" s="31" t="s">
        <v>833</v>
      </c>
      <c r="F3017" s="31" t="s">
        <v>834</v>
      </c>
      <c r="G3017" s="31" t="s">
        <v>1260</v>
      </c>
      <c r="H3017" s="31" t="s">
        <v>1261</v>
      </c>
      <c r="I3017" s="31" t="s">
        <v>1262</v>
      </c>
      <c r="J3017" s="31" t="s">
        <v>9920</v>
      </c>
      <c r="K3017" s="31"/>
      <c r="N3017" s="31" t="s">
        <v>9921</v>
      </c>
      <c r="O3017" s="31" t="s">
        <v>1601</v>
      </c>
      <c r="P3017" s="31" t="s">
        <v>1129</v>
      </c>
      <c r="Q3017" s="31" t="s">
        <v>842</v>
      </c>
      <c r="R3017" s="31" t="s">
        <v>843</v>
      </c>
      <c r="S3017" s="31" t="s">
        <v>844</v>
      </c>
    </row>
    <row r="3018" spans="1:19" x14ac:dyDescent="0.25">
      <c r="A3018" s="31" t="s">
        <v>9922</v>
      </c>
      <c r="B3018" s="31" t="s">
        <v>9923</v>
      </c>
      <c r="C3018" s="31">
        <v>22390812</v>
      </c>
      <c r="D3018" s="31">
        <v>17831</v>
      </c>
      <c r="E3018" s="31" t="s">
        <v>833</v>
      </c>
      <c r="F3018" s="31" t="s">
        <v>834</v>
      </c>
      <c r="G3018" s="31" t="s">
        <v>1260</v>
      </c>
      <c r="H3018" s="31" t="s">
        <v>1261</v>
      </c>
      <c r="I3018" s="31" t="s">
        <v>1262</v>
      </c>
      <c r="J3018" s="31" t="s">
        <v>9924</v>
      </c>
      <c r="K3018" s="31"/>
      <c r="N3018" s="31" t="s">
        <v>9925</v>
      </c>
      <c r="O3018" s="31" t="s">
        <v>847</v>
      </c>
      <c r="P3018" s="31" t="s">
        <v>1215</v>
      </c>
      <c r="Q3018" s="31" t="s">
        <v>842</v>
      </c>
      <c r="R3018" s="31" t="s">
        <v>858</v>
      </c>
      <c r="S3018" s="31" t="s">
        <v>844</v>
      </c>
    </row>
    <row r="3019" spans="1:19" x14ac:dyDescent="0.25">
      <c r="A3019" s="31" t="s">
        <v>9926</v>
      </c>
      <c r="B3019" s="31" t="s">
        <v>9928</v>
      </c>
      <c r="C3019" s="31">
        <v>22477122</v>
      </c>
      <c r="D3019" s="31">
        <v>21133195</v>
      </c>
      <c r="E3019" s="31" t="s">
        <v>833</v>
      </c>
      <c r="F3019" s="31" t="s">
        <v>834</v>
      </c>
      <c r="G3019" s="31" t="s">
        <v>1930</v>
      </c>
      <c r="H3019" s="31" t="s">
        <v>836</v>
      </c>
      <c r="I3019" s="31" t="s">
        <v>9927</v>
      </c>
      <c r="J3019" s="31" t="s">
        <v>9929</v>
      </c>
      <c r="K3019" s="31"/>
      <c r="N3019" s="31" t="s">
        <v>8778</v>
      </c>
      <c r="O3019" s="31" t="s">
        <v>857</v>
      </c>
      <c r="Q3019" s="31" t="s">
        <v>842</v>
      </c>
      <c r="R3019" s="31" t="s">
        <v>1454</v>
      </c>
      <c r="S3019" s="31" t="s">
        <v>844</v>
      </c>
    </row>
    <row r="3020" spans="1:19" x14ac:dyDescent="0.25">
      <c r="A3020" s="31" t="s">
        <v>9930</v>
      </c>
      <c r="B3020" s="31" t="s">
        <v>9931</v>
      </c>
      <c r="C3020" s="31">
        <v>42461403</v>
      </c>
      <c r="D3020" s="31">
        <v>18124015</v>
      </c>
      <c r="E3020" s="31" t="s">
        <v>833</v>
      </c>
      <c r="F3020" s="31" t="s">
        <v>834</v>
      </c>
      <c r="G3020" s="31" t="s">
        <v>1959</v>
      </c>
      <c r="H3020" s="31" t="s">
        <v>836</v>
      </c>
      <c r="I3020" s="31" t="s">
        <v>8874</v>
      </c>
      <c r="J3020" s="31" t="s">
        <v>1435</v>
      </c>
      <c r="K3020" s="31"/>
      <c r="N3020" s="31" t="s">
        <v>8955</v>
      </c>
      <c r="O3020" s="31" t="s">
        <v>857</v>
      </c>
      <c r="Q3020" s="31" t="s">
        <v>842</v>
      </c>
      <c r="R3020" s="31" t="s">
        <v>858</v>
      </c>
      <c r="S3020" s="31" t="s">
        <v>844</v>
      </c>
    </row>
    <row r="3021" spans="1:19" x14ac:dyDescent="0.25">
      <c r="A3021" s="31" t="s">
        <v>9932</v>
      </c>
      <c r="B3021" s="31" t="s">
        <v>9934</v>
      </c>
      <c r="C3021" s="31">
        <v>42691522</v>
      </c>
      <c r="D3021" s="31">
        <v>132764</v>
      </c>
      <c r="E3021" s="31" t="s">
        <v>833</v>
      </c>
      <c r="F3021" s="31" t="s">
        <v>834</v>
      </c>
      <c r="G3021" s="31" t="s">
        <v>835</v>
      </c>
      <c r="H3021" s="31" t="s">
        <v>836</v>
      </c>
      <c r="I3021" s="31" t="s">
        <v>9933</v>
      </c>
      <c r="J3021" s="31" t="s">
        <v>9935</v>
      </c>
      <c r="K3021" s="31"/>
      <c r="N3021" s="31" t="s">
        <v>3266</v>
      </c>
      <c r="O3021" s="31" t="s">
        <v>857</v>
      </c>
      <c r="Q3021" s="31" t="s">
        <v>842</v>
      </c>
      <c r="R3021" s="31" t="s">
        <v>1454</v>
      </c>
      <c r="S3021" s="31" t="s">
        <v>844</v>
      </c>
    </row>
    <row r="3022" spans="1:19" x14ac:dyDescent="0.25">
      <c r="A3022" s="31" t="s">
        <v>9936</v>
      </c>
      <c r="B3022" s="31" t="s">
        <v>9938</v>
      </c>
      <c r="C3022" s="31">
        <v>42691654</v>
      </c>
      <c r="D3022" s="31">
        <v>21132305</v>
      </c>
      <c r="E3022" s="31" t="s">
        <v>833</v>
      </c>
      <c r="F3022" s="31" t="s">
        <v>834</v>
      </c>
      <c r="G3022" s="31" t="s">
        <v>835</v>
      </c>
      <c r="H3022" s="31" t="s">
        <v>836</v>
      </c>
      <c r="I3022" s="31" t="s">
        <v>9937</v>
      </c>
      <c r="J3022" s="31" t="s">
        <v>7622</v>
      </c>
      <c r="K3022" s="31"/>
      <c r="N3022" s="31" t="s">
        <v>9939</v>
      </c>
      <c r="O3022" s="31" t="s">
        <v>857</v>
      </c>
      <c r="Q3022" s="31" t="s">
        <v>842</v>
      </c>
      <c r="R3022" s="31" t="s">
        <v>858</v>
      </c>
      <c r="S3022" s="31" t="s">
        <v>844</v>
      </c>
    </row>
    <row r="3023" spans="1:19" x14ac:dyDescent="0.25">
      <c r="A3023" s="31" t="s">
        <v>9940</v>
      </c>
      <c r="B3023" s="31" t="s">
        <v>9942</v>
      </c>
      <c r="C3023" s="31">
        <v>42691659</v>
      </c>
      <c r="D3023" s="31">
        <v>190176</v>
      </c>
      <c r="E3023" s="31" t="s">
        <v>833</v>
      </c>
      <c r="F3023" s="31" t="s">
        <v>834</v>
      </c>
      <c r="G3023" s="31" t="s">
        <v>3251</v>
      </c>
      <c r="H3023" s="31" t="s">
        <v>836</v>
      </c>
      <c r="I3023" s="31" t="s">
        <v>9941</v>
      </c>
      <c r="J3023" s="31" t="s">
        <v>9943</v>
      </c>
      <c r="K3023" s="31"/>
      <c r="N3023" s="31" t="s">
        <v>1985</v>
      </c>
    </row>
    <row r="3024" spans="1:19" x14ac:dyDescent="0.25">
      <c r="A3024" s="31" t="s">
        <v>9944</v>
      </c>
      <c r="B3024" s="31" t="s">
        <v>9945</v>
      </c>
      <c r="C3024" s="31">
        <v>42691689</v>
      </c>
      <c r="D3024" s="31">
        <v>190300</v>
      </c>
      <c r="E3024" s="31" t="s">
        <v>833</v>
      </c>
      <c r="F3024" s="31" t="s">
        <v>834</v>
      </c>
      <c r="G3024" s="31" t="s">
        <v>3251</v>
      </c>
      <c r="H3024" s="31" t="s">
        <v>836</v>
      </c>
      <c r="I3024" s="31" t="s">
        <v>9941</v>
      </c>
      <c r="J3024" s="31" t="s">
        <v>4562</v>
      </c>
      <c r="K3024" s="31"/>
      <c r="N3024" s="31" t="s">
        <v>7933</v>
      </c>
      <c r="O3024" s="31" t="s">
        <v>857</v>
      </c>
      <c r="Q3024" s="31" t="s">
        <v>842</v>
      </c>
      <c r="R3024" s="31" t="s">
        <v>1454</v>
      </c>
      <c r="S3024" s="31" t="s">
        <v>844</v>
      </c>
    </row>
    <row r="3025" spans="1:19" x14ac:dyDescent="0.25">
      <c r="A3025" s="31" t="s">
        <v>9946</v>
      </c>
      <c r="B3025" s="31" t="s">
        <v>9945</v>
      </c>
      <c r="C3025" s="31">
        <v>42691694</v>
      </c>
      <c r="D3025" s="31">
        <v>198757</v>
      </c>
      <c r="E3025" s="31" t="s">
        <v>833</v>
      </c>
      <c r="F3025" s="31" t="s">
        <v>834</v>
      </c>
      <c r="G3025" s="31" t="s">
        <v>3251</v>
      </c>
      <c r="H3025" s="31" t="s">
        <v>836</v>
      </c>
      <c r="I3025" s="31" t="s">
        <v>9941</v>
      </c>
      <c r="J3025" s="31" t="s">
        <v>8831</v>
      </c>
      <c r="K3025" s="31"/>
      <c r="N3025" s="31" t="s">
        <v>9947</v>
      </c>
    </row>
    <row r="3026" spans="1:19" x14ac:dyDescent="0.25">
      <c r="A3026" s="31" t="s">
        <v>9948</v>
      </c>
      <c r="B3026" s="31" t="s">
        <v>9945</v>
      </c>
      <c r="C3026" s="31">
        <v>42691704</v>
      </c>
      <c r="D3026" s="31">
        <v>190133</v>
      </c>
      <c r="E3026" s="31" t="s">
        <v>833</v>
      </c>
      <c r="F3026" s="31" t="s">
        <v>834</v>
      </c>
      <c r="G3026" s="31" t="s">
        <v>3251</v>
      </c>
      <c r="H3026" s="31" t="s">
        <v>836</v>
      </c>
      <c r="I3026" s="31" t="s">
        <v>9941</v>
      </c>
      <c r="J3026" s="31" t="s">
        <v>8828</v>
      </c>
      <c r="K3026" s="31"/>
      <c r="N3026" s="31" t="s">
        <v>1943</v>
      </c>
      <c r="O3026" s="31" t="s">
        <v>857</v>
      </c>
      <c r="Q3026" s="31" t="s">
        <v>842</v>
      </c>
      <c r="R3026" s="31" t="s">
        <v>1454</v>
      </c>
      <c r="S3026" s="31" t="s">
        <v>844</v>
      </c>
    </row>
    <row r="3027" spans="1:19" x14ac:dyDescent="0.25">
      <c r="A3027" s="31" t="s">
        <v>9949</v>
      </c>
      <c r="B3027" s="31" t="s">
        <v>9945</v>
      </c>
      <c r="C3027" s="31">
        <v>42691709</v>
      </c>
      <c r="D3027" s="31">
        <v>21132825</v>
      </c>
      <c r="E3027" s="31" t="s">
        <v>833</v>
      </c>
      <c r="F3027" s="31" t="s">
        <v>834</v>
      </c>
      <c r="G3027" s="31" t="s">
        <v>3251</v>
      </c>
      <c r="H3027" s="31" t="s">
        <v>836</v>
      </c>
      <c r="I3027" s="31" t="s">
        <v>9941</v>
      </c>
      <c r="J3027" s="31" t="s">
        <v>7423</v>
      </c>
      <c r="K3027" s="31"/>
      <c r="N3027" s="31" t="s">
        <v>8729</v>
      </c>
      <c r="O3027" s="31" t="s">
        <v>857</v>
      </c>
      <c r="Q3027" s="31" t="s">
        <v>842</v>
      </c>
      <c r="R3027" s="31" t="s">
        <v>858</v>
      </c>
      <c r="S3027" s="31" t="s">
        <v>844</v>
      </c>
    </row>
    <row r="3028" spans="1:19" x14ac:dyDescent="0.25">
      <c r="A3028" s="31" t="s">
        <v>9950</v>
      </c>
      <c r="B3028" s="31" t="s">
        <v>9945</v>
      </c>
      <c r="C3028" s="31">
        <v>42691714</v>
      </c>
      <c r="D3028" s="31">
        <v>18252619</v>
      </c>
      <c r="E3028" s="31" t="s">
        <v>833</v>
      </c>
      <c r="F3028" s="31" t="s">
        <v>834</v>
      </c>
      <c r="G3028" s="31" t="s">
        <v>3251</v>
      </c>
      <c r="H3028" s="31" t="s">
        <v>836</v>
      </c>
      <c r="I3028" s="31" t="s">
        <v>9941</v>
      </c>
      <c r="J3028" s="31" t="s">
        <v>3385</v>
      </c>
      <c r="K3028" s="31"/>
      <c r="N3028" s="31" t="s">
        <v>8729</v>
      </c>
      <c r="O3028" s="31" t="s">
        <v>857</v>
      </c>
      <c r="Q3028" s="31" t="s">
        <v>842</v>
      </c>
      <c r="R3028" s="31" t="s">
        <v>1454</v>
      </c>
      <c r="S3028" s="31" t="s">
        <v>844</v>
      </c>
    </row>
    <row r="3029" spans="1:19" x14ac:dyDescent="0.25">
      <c r="A3029" s="31" t="s">
        <v>9951</v>
      </c>
      <c r="B3029" s="31" t="s">
        <v>9945</v>
      </c>
      <c r="C3029" s="31">
        <v>42691719</v>
      </c>
      <c r="D3029" s="31">
        <v>18252629</v>
      </c>
      <c r="E3029" s="31" t="s">
        <v>833</v>
      </c>
      <c r="F3029" s="31" t="s">
        <v>834</v>
      </c>
      <c r="G3029" s="31" t="s">
        <v>3251</v>
      </c>
      <c r="H3029" s="31" t="s">
        <v>836</v>
      </c>
      <c r="I3029" s="31" t="s">
        <v>9941</v>
      </c>
      <c r="J3029" s="31" t="s">
        <v>9952</v>
      </c>
      <c r="K3029" s="31"/>
      <c r="N3029" s="31" t="s">
        <v>9953</v>
      </c>
      <c r="O3029" s="31" t="s">
        <v>857</v>
      </c>
      <c r="Q3029" s="31" t="s">
        <v>842</v>
      </c>
      <c r="R3029" s="31" t="s">
        <v>1454</v>
      </c>
      <c r="S3029" s="31" t="s">
        <v>844</v>
      </c>
    </row>
    <row r="3030" spans="1:19" x14ac:dyDescent="0.25">
      <c r="A3030" s="31" t="s">
        <v>9954</v>
      </c>
      <c r="B3030" s="31" t="s">
        <v>9955</v>
      </c>
      <c r="C3030" s="31">
        <v>42691724</v>
      </c>
      <c r="D3030" s="31">
        <v>18252702</v>
      </c>
      <c r="E3030" s="31" t="s">
        <v>833</v>
      </c>
      <c r="F3030" s="31" t="s">
        <v>834</v>
      </c>
      <c r="G3030" s="31" t="s">
        <v>3251</v>
      </c>
      <c r="H3030" s="31" t="s">
        <v>836</v>
      </c>
      <c r="I3030" s="31" t="s">
        <v>9941</v>
      </c>
      <c r="J3030" s="31" t="s">
        <v>9956</v>
      </c>
      <c r="K3030" s="31"/>
      <c r="N3030" s="31" t="s">
        <v>9957</v>
      </c>
      <c r="O3030" s="31" t="s">
        <v>857</v>
      </c>
      <c r="Q3030" s="31" t="s">
        <v>842</v>
      </c>
      <c r="R3030" s="31" t="s">
        <v>1454</v>
      </c>
      <c r="S3030" s="31" t="s">
        <v>844</v>
      </c>
    </row>
    <row r="3031" spans="1:19" x14ac:dyDescent="0.25">
      <c r="A3031" s="31" t="s">
        <v>9958</v>
      </c>
      <c r="B3031" s="31" t="s">
        <v>9961</v>
      </c>
      <c r="C3031" s="31">
        <v>42691734</v>
      </c>
      <c r="D3031" s="31">
        <v>18227119</v>
      </c>
      <c r="E3031" s="31" t="s">
        <v>833</v>
      </c>
      <c r="F3031" s="31" t="s">
        <v>834</v>
      </c>
      <c r="G3031" s="31" t="s">
        <v>9959</v>
      </c>
      <c r="H3031" s="31" t="s">
        <v>836</v>
      </c>
      <c r="I3031" s="31" t="s">
        <v>9960</v>
      </c>
      <c r="J3031" s="31" t="s">
        <v>9962</v>
      </c>
      <c r="K3031" s="31"/>
      <c r="N3031" s="31" t="s">
        <v>9963</v>
      </c>
      <c r="O3031" s="31" t="s">
        <v>857</v>
      </c>
      <c r="Q3031" s="31" t="s">
        <v>842</v>
      </c>
      <c r="R3031" s="31" t="s">
        <v>858</v>
      </c>
      <c r="S3031" s="31" t="s">
        <v>844</v>
      </c>
    </row>
    <row r="3032" spans="1:19" x14ac:dyDescent="0.25">
      <c r="A3032" s="31" t="s">
        <v>9964</v>
      </c>
      <c r="B3032" s="31" t="s">
        <v>9965</v>
      </c>
      <c r="C3032" s="31">
        <v>42691744</v>
      </c>
      <c r="D3032" s="31">
        <v>21132828</v>
      </c>
      <c r="E3032" s="31" t="s">
        <v>833</v>
      </c>
      <c r="F3032" s="31" t="s">
        <v>834</v>
      </c>
      <c r="G3032" s="31" t="s">
        <v>3251</v>
      </c>
      <c r="H3032" s="31" t="s">
        <v>836</v>
      </c>
      <c r="I3032" s="31" t="s">
        <v>9941</v>
      </c>
      <c r="J3032" s="31" t="s">
        <v>7691</v>
      </c>
      <c r="K3032" s="31"/>
      <c r="N3032" s="31" t="s">
        <v>7838</v>
      </c>
      <c r="O3032" s="31" t="s">
        <v>857</v>
      </c>
      <c r="Q3032" s="31" t="s">
        <v>842</v>
      </c>
      <c r="R3032" s="31" t="s">
        <v>1454</v>
      </c>
      <c r="S3032" s="31" t="s">
        <v>844</v>
      </c>
    </row>
    <row r="3033" spans="1:19" x14ac:dyDescent="0.25">
      <c r="A3033" s="31" t="s">
        <v>9966</v>
      </c>
      <c r="B3033" s="31" t="s">
        <v>9965</v>
      </c>
      <c r="C3033" s="31">
        <v>42691749</v>
      </c>
      <c r="D3033" s="31">
        <v>190471</v>
      </c>
      <c r="E3033" s="31" t="s">
        <v>833</v>
      </c>
      <c r="F3033" s="31" t="s">
        <v>834</v>
      </c>
      <c r="G3033" s="31" t="s">
        <v>3251</v>
      </c>
      <c r="H3033" s="31" t="s">
        <v>836</v>
      </c>
      <c r="I3033" s="31" t="s">
        <v>9941</v>
      </c>
      <c r="J3033" s="31" t="s">
        <v>9967</v>
      </c>
      <c r="K3033" s="31"/>
      <c r="N3033" s="31" t="s">
        <v>1979</v>
      </c>
      <c r="O3033" s="31" t="s">
        <v>857</v>
      </c>
      <c r="Q3033" s="31" t="s">
        <v>842</v>
      </c>
      <c r="R3033" s="31" t="s">
        <v>858</v>
      </c>
      <c r="S3033" s="31" t="s">
        <v>844</v>
      </c>
    </row>
    <row r="3034" spans="1:19" x14ac:dyDescent="0.25">
      <c r="A3034" s="31" t="s">
        <v>9968</v>
      </c>
      <c r="B3034" s="31" t="s">
        <v>9965</v>
      </c>
      <c r="C3034" s="31">
        <v>42691754</v>
      </c>
      <c r="D3034" s="31">
        <v>18252718</v>
      </c>
      <c r="E3034" s="31" t="s">
        <v>833</v>
      </c>
      <c r="F3034" s="31" t="s">
        <v>834</v>
      </c>
      <c r="G3034" s="31" t="s">
        <v>3251</v>
      </c>
      <c r="H3034" s="31" t="s">
        <v>836</v>
      </c>
      <c r="I3034" s="31" t="s">
        <v>9941</v>
      </c>
      <c r="J3034" s="31" t="s">
        <v>9969</v>
      </c>
      <c r="K3034" s="31"/>
      <c r="N3034" s="31" t="s">
        <v>7510</v>
      </c>
      <c r="O3034" s="31" t="s">
        <v>857</v>
      </c>
      <c r="Q3034" s="31" t="s">
        <v>842</v>
      </c>
      <c r="R3034" s="31" t="s">
        <v>858</v>
      </c>
      <c r="S3034" s="31" t="s">
        <v>844</v>
      </c>
    </row>
    <row r="3035" spans="1:19" x14ac:dyDescent="0.25">
      <c r="A3035" s="31" t="s">
        <v>9970</v>
      </c>
      <c r="B3035" s="31" t="s">
        <v>9971</v>
      </c>
      <c r="C3035" s="31">
        <v>42691774</v>
      </c>
      <c r="D3035" s="31">
        <v>190223</v>
      </c>
      <c r="E3035" s="31" t="s">
        <v>833</v>
      </c>
      <c r="F3035" s="31" t="s">
        <v>834</v>
      </c>
      <c r="G3035" s="31" t="s">
        <v>3251</v>
      </c>
      <c r="H3035" s="31" t="s">
        <v>836</v>
      </c>
      <c r="I3035" s="31" t="s">
        <v>9941</v>
      </c>
      <c r="J3035" s="31" t="s">
        <v>9972</v>
      </c>
      <c r="K3035" s="31"/>
      <c r="N3035" s="31" t="s">
        <v>7662</v>
      </c>
      <c r="O3035" s="31" t="s">
        <v>871</v>
      </c>
      <c r="Q3035" s="31" t="s">
        <v>842</v>
      </c>
      <c r="R3035" s="31" t="s">
        <v>858</v>
      </c>
      <c r="S3035" s="31" t="s">
        <v>844</v>
      </c>
    </row>
    <row r="3036" spans="1:19" x14ac:dyDescent="0.25">
      <c r="A3036" s="31" t="s">
        <v>9973</v>
      </c>
      <c r="B3036" s="31" t="s">
        <v>9974</v>
      </c>
      <c r="C3036" s="31">
        <v>42691779</v>
      </c>
      <c r="D3036" s="31">
        <v>18252849</v>
      </c>
      <c r="E3036" s="31" t="s">
        <v>833</v>
      </c>
      <c r="F3036" s="31" t="s">
        <v>834</v>
      </c>
      <c r="G3036" s="31" t="s">
        <v>3251</v>
      </c>
      <c r="H3036" s="31" t="s">
        <v>836</v>
      </c>
      <c r="I3036" s="31" t="s">
        <v>9941</v>
      </c>
      <c r="J3036" s="31" t="s">
        <v>9975</v>
      </c>
      <c r="K3036" s="31"/>
      <c r="N3036" s="31" t="s">
        <v>9947</v>
      </c>
    </row>
    <row r="3037" spans="1:19" x14ac:dyDescent="0.25">
      <c r="A3037" s="31" t="s">
        <v>9976</v>
      </c>
      <c r="B3037" s="31" t="s">
        <v>9977</v>
      </c>
      <c r="C3037" s="31">
        <v>42691834</v>
      </c>
      <c r="D3037" s="31">
        <v>132727</v>
      </c>
      <c r="E3037" s="31" t="s">
        <v>833</v>
      </c>
      <c r="F3037" s="31" t="s">
        <v>834</v>
      </c>
      <c r="G3037" s="31" t="s">
        <v>835</v>
      </c>
      <c r="H3037" s="31" t="s">
        <v>836</v>
      </c>
      <c r="I3037" s="31" t="s">
        <v>9933</v>
      </c>
      <c r="J3037" s="31" t="s">
        <v>9978</v>
      </c>
      <c r="K3037" s="31"/>
      <c r="N3037" s="31" t="s">
        <v>1914</v>
      </c>
      <c r="O3037" s="31" t="s">
        <v>857</v>
      </c>
      <c r="Q3037" s="31" t="s">
        <v>842</v>
      </c>
      <c r="R3037" s="31" t="s">
        <v>1454</v>
      </c>
      <c r="S3037" s="31" t="s">
        <v>844</v>
      </c>
    </row>
    <row r="3038" spans="1:19" x14ac:dyDescent="0.25">
      <c r="A3038" s="31" t="s">
        <v>9979</v>
      </c>
      <c r="B3038" s="31" t="s">
        <v>9981</v>
      </c>
      <c r="C3038" s="31">
        <v>42691879</v>
      </c>
      <c r="D3038" s="31">
        <v>21132418</v>
      </c>
      <c r="E3038" s="31" t="s">
        <v>833</v>
      </c>
      <c r="F3038" s="31" t="s">
        <v>834</v>
      </c>
      <c r="G3038" s="31" t="s">
        <v>835</v>
      </c>
      <c r="H3038" s="31" t="s">
        <v>836</v>
      </c>
      <c r="I3038" s="31" t="s">
        <v>9980</v>
      </c>
      <c r="J3038" s="31" t="s">
        <v>9982</v>
      </c>
      <c r="K3038" s="31"/>
      <c r="N3038" s="31" t="s">
        <v>9983</v>
      </c>
      <c r="O3038" s="31" t="s">
        <v>857</v>
      </c>
      <c r="Q3038" s="31" t="s">
        <v>842</v>
      </c>
      <c r="R3038" s="31" t="s">
        <v>843</v>
      </c>
      <c r="S3038" s="31" t="s">
        <v>844</v>
      </c>
    </row>
    <row r="3039" spans="1:19" x14ac:dyDescent="0.25">
      <c r="A3039" s="31" t="s">
        <v>9984</v>
      </c>
      <c r="B3039" s="31" t="s">
        <v>9985</v>
      </c>
      <c r="C3039" s="31">
        <v>42691919</v>
      </c>
      <c r="D3039" s="31">
        <v>18252853</v>
      </c>
      <c r="E3039" s="31" t="s">
        <v>833</v>
      </c>
      <c r="F3039" s="31" t="s">
        <v>834</v>
      </c>
      <c r="G3039" s="31" t="s">
        <v>3251</v>
      </c>
      <c r="H3039" s="31" t="s">
        <v>836</v>
      </c>
      <c r="I3039" s="31" t="s">
        <v>9941</v>
      </c>
      <c r="J3039" s="31" t="s">
        <v>4796</v>
      </c>
      <c r="K3039" s="31"/>
      <c r="N3039" s="31" t="s">
        <v>9986</v>
      </c>
      <c r="O3039" s="31" t="s">
        <v>857</v>
      </c>
      <c r="Q3039" s="31" t="s">
        <v>842</v>
      </c>
      <c r="R3039" s="31" t="s">
        <v>858</v>
      </c>
      <c r="S3039" s="31" t="s">
        <v>844</v>
      </c>
    </row>
    <row r="3040" spans="1:19" x14ac:dyDescent="0.25">
      <c r="A3040" s="31" t="s">
        <v>9987</v>
      </c>
      <c r="B3040" s="31" t="s">
        <v>9989</v>
      </c>
      <c r="C3040" s="31">
        <v>42691929</v>
      </c>
      <c r="D3040" s="31">
        <v>190296</v>
      </c>
      <c r="E3040" s="31" t="s">
        <v>833</v>
      </c>
      <c r="F3040" s="31" t="s">
        <v>834</v>
      </c>
      <c r="G3040" s="31" t="s">
        <v>835</v>
      </c>
      <c r="H3040" s="31" t="s">
        <v>836</v>
      </c>
      <c r="I3040" s="31" t="s">
        <v>9988</v>
      </c>
      <c r="J3040" s="31" t="s">
        <v>1366</v>
      </c>
      <c r="K3040" s="31"/>
      <c r="N3040" s="31" t="s">
        <v>9990</v>
      </c>
      <c r="O3040" s="31" t="s">
        <v>857</v>
      </c>
      <c r="Q3040" s="31" t="s">
        <v>842</v>
      </c>
      <c r="R3040" s="31" t="s">
        <v>858</v>
      </c>
      <c r="S3040" s="31" t="s">
        <v>844</v>
      </c>
    </row>
    <row r="3041" spans="1:19" x14ac:dyDescent="0.25">
      <c r="A3041" s="31" t="s">
        <v>9991</v>
      </c>
      <c r="B3041" s="31" t="s">
        <v>9992</v>
      </c>
      <c r="C3041" s="31">
        <v>42775082</v>
      </c>
      <c r="D3041" s="31">
        <v>42775079</v>
      </c>
      <c r="E3041" s="31" t="s">
        <v>833</v>
      </c>
      <c r="F3041" s="31" t="s">
        <v>850</v>
      </c>
      <c r="G3041" s="31" t="s">
        <v>851</v>
      </c>
      <c r="H3041" s="31" t="s">
        <v>852</v>
      </c>
      <c r="I3041" s="31" t="s">
        <v>853</v>
      </c>
      <c r="J3041" s="31" t="s">
        <v>9993</v>
      </c>
      <c r="K3041" s="31"/>
      <c r="N3041" s="31" t="s">
        <v>866</v>
      </c>
      <c r="O3041" s="31" t="s">
        <v>871</v>
      </c>
      <c r="Q3041" s="31" t="s">
        <v>842</v>
      </c>
      <c r="R3041" s="31" t="s">
        <v>858</v>
      </c>
      <c r="S3041" s="31" t="s">
        <v>844</v>
      </c>
    </row>
    <row r="3042" spans="1:19" x14ac:dyDescent="0.25">
      <c r="A3042" s="31" t="s">
        <v>9994</v>
      </c>
      <c r="B3042" s="31" t="s">
        <v>9995</v>
      </c>
      <c r="C3042" s="31">
        <v>42801727</v>
      </c>
      <c r="D3042" s="31">
        <v>190089</v>
      </c>
      <c r="E3042" s="31" t="s">
        <v>833</v>
      </c>
      <c r="F3042" s="31" t="s">
        <v>834</v>
      </c>
      <c r="G3042" s="31" t="s">
        <v>3225</v>
      </c>
      <c r="H3042" s="31" t="s">
        <v>836</v>
      </c>
      <c r="I3042" s="31" t="s">
        <v>8857</v>
      </c>
      <c r="J3042" s="31" t="s">
        <v>9996</v>
      </c>
      <c r="K3042" s="31"/>
      <c r="N3042" s="31" t="s">
        <v>9997</v>
      </c>
      <c r="O3042" s="31" t="s">
        <v>857</v>
      </c>
      <c r="Q3042" s="31" t="s">
        <v>842</v>
      </c>
      <c r="R3042" s="31" t="s">
        <v>858</v>
      </c>
      <c r="S3042" s="31" t="s">
        <v>844</v>
      </c>
    </row>
    <row r="3043" spans="1:19" x14ac:dyDescent="0.25">
      <c r="A3043" s="31" t="s">
        <v>9998</v>
      </c>
      <c r="B3043" s="31" t="s">
        <v>7486</v>
      </c>
      <c r="C3043" s="31">
        <v>42837235</v>
      </c>
      <c r="D3043" s="31">
        <v>42830204</v>
      </c>
      <c r="E3043" s="31" t="s">
        <v>833</v>
      </c>
      <c r="F3043" s="31" t="s">
        <v>834</v>
      </c>
      <c r="G3043" s="31" t="s">
        <v>835</v>
      </c>
      <c r="H3043" s="31" t="s">
        <v>836</v>
      </c>
      <c r="I3043" s="31" t="s">
        <v>7485</v>
      </c>
      <c r="J3043" s="31" t="s">
        <v>1905</v>
      </c>
      <c r="K3043" s="31"/>
      <c r="N3043" s="31" t="s">
        <v>9999</v>
      </c>
      <c r="O3043" s="31" t="s">
        <v>857</v>
      </c>
      <c r="Q3043" s="31" t="s">
        <v>842</v>
      </c>
      <c r="R3043" s="31" t="s">
        <v>1454</v>
      </c>
      <c r="S3043" s="31" t="s">
        <v>844</v>
      </c>
    </row>
    <row r="3044" spans="1:19" x14ac:dyDescent="0.25">
      <c r="A3044" s="31" t="s">
        <v>10000</v>
      </c>
      <c r="B3044" s="31" t="s">
        <v>3227</v>
      </c>
      <c r="C3044" s="31">
        <v>42837247</v>
      </c>
      <c r="D3044" s="31">
        <v>42830251</v>
      </c>
      <c r="E3044" s="31" t="s">
        <v>833</v>
      </c>
      <c r="F3044" s="31" t="s">
        <v>834</v>
      </c>
      <c r="G3044" s="31" t="s">
        <v>3225</v>
      </c>
      <c r="H3044" s="31" t="s">
        <v>836</v>
      </c>
      <c r="I3044" s="31" t="s">
        <v>3226</v>
      </c>
      <c r="J3044" s="31" t="s">
        <v>10001</v>
      </c>
      <c r="K3044" s="31"/>
      <c r="N3044" s="31" t="s">
        <v>8722</v>
      </c>
    </row>
    <row r="3045" spans="1:19" x14ac:dyDescent="0.25">
      <c r="A3045" s="31" t="s">
        <v>10002</v>
      </c>
      <c r="B3045" s="31" t="s">
        <v>10004</v>
      </c>
      <c r="C3045" s="31">
        <v>42837252</v>
      </c>
      <c r="D3045" s="31">
        <v>18127783</v>
      </c>
      <c r="E3045" s="31" t="s">
        <v>833</v>
      </c>
      <c r="F3045" s="31" t="s">
        <v>834</v>
      </c>
      <c r="G3045" s="31" t="s">
        <v>3225</v>
      </c>
      <c r="H3045" s="31" t="s">
        <v>836</v>
      </c>
      <c r="I3045" s="31" t="s">
        <v>10003</v>
      </c>
      <c r="J3045" s="31" t="s">
        <v>10005</v>
      </c>
      <c r="K3045" s="31"/>
      <c r="N3045" s="31" t="s">
        <v>10006</v>
      </c>
      <c r="O3045" s="31" t="s">
        <v>857</v>
      </c>
      <c r="Q3045" s="31" t="s">
        <v>842</v>
      </c>
      <c r="R3045" s="31" t="s">
        <v>858</v>
      </c>
      <c r="S3045" s="31" t="s">
        <v>844</v>
      </c>
    </row>
    <row r="3046" spans="1:19" x14ac:dyDescent="0.25">
      <c r="A3046" s="31" t="s">
        <v>10007</v>
      </c>
      <c r="B3046" s="31" t="s">
        <v>10008</v>
      </c>
      <c r="C3046" s="31">
        <v>42837257</v>
      </c>
      <c r="D3046" s="31">
        <v>42830260</v>
      </c>
      <c r="E3046" s="31" t="s">
        <v>833</v>
      </c>
      <c r="F3046" s="31" t="s">
        <v>834</v>
      </c>
      <c r="G3046" s="31" t="s">
        <v>3225</v>
      </c>
      <c r="H3046" s="31" t="s">
        <v>836</v>
      </c>
      <c r="I3046" s="31" t="s">
        <v>3226</v>
      </c>
      <c r="J3046" s="31" t="s">
        <v>10009</v>
      </c>
      <c r="K3046" s="31"/>
      <c r="N3046" s="31" t="s">
        <v>7914</v>
      </c>
      <c r="O3046" s="31" t="s">
        <v>857</v>
      </c>
      <c r="Q3046" s="31" t="s">
        <v>842</v>
      </c>
      <c r="R3046" s="31" t="s">
        <v>858</v>
      </c>
      <c r="S3046" s="31" t="s">
        <v>844</v>
      </c>
    </row>
    <row r="3047" spans="1:19" x14ac:dyDescent="0.25">
      <c r="A3047" s="31" t="s">
        <v>10010</v>
      </c>
      <c r="B3047" s="31" t="s">
        <v>10012</v>
      </c>
      <c r="C3047" s="31">
        <v>42837272</v>
      </c>
      <c r="D3047" s="31">
        <v>42830236</v>
      </c>
      <c r="E3047" s="31" t="s">
        <v>833</v>
      </c>
      <c r="F3047" s="31" t="s">
        <v>834</v>
      </c>
      <c r="G3047" s="31" t="s">
        <v>3225</v>
      </c>
      <c r="H3047" s="31" t="s">
        <v>836</v>
      </c>
      <c r="I3047" s="31" t="s">
        <v>10011</v>
      </c>
      <c r="J3047" s="31" t="s">
        <v>10013</v>
      </c>
      <c r="K3047" s="31"/>
      <c r="N3047" s="31" t="s">
        <v>10014</v>
      </c>
    </row>
    <row r="3048" spans="1:19" x14ac:dyDescent="0.25">
      <c r="A3048" s="31" t="s">
        <v>10015</v>
      </c>
      <c r="B3048" s="31" t="s">
        <v>8887</v>
      </c>
      <c r="C3048" s="31">
        <v>42837287</v>
      </c>
      <c r="D3048" s="31">
        <v>42830239</v>
      </c>
      <c r="E3048" s="31" t="s">
        <v>833</v>
      </c>
      <c r="F3048" s="31" t="s">
        <v>834</v>
      </c>
      <c r="G3048" s="31" t="s">
        <v>3225</v>
      </c>
      <c r="H3048" s="31" t="s">
        <v>836</v>
      </c>
      <c r="I3048" s="31" t="s">
        <v>8886</v>
      </c>
      <c r="J3048" s="31" t="s">
        <v>987</v>
      </c>
      <c r="K3048" s="31"/>
      <c r="N3048" s="31" t="s">
        <v>7783</v>
      </c>
      <c r="O3048" s="31" t="s">
        <v>857</v>
      </c>
      <c r="Q3048" s="31" t="s">
        <v>842</v>
      </c>
      <c r="R3048" s="31" t="s">
        <v>858</v>
      </c>
      <c r="S3048" s="31" t="s">
        <v>844</v>
      </c>
    </row>
    <row r="3049" spans="1:19" x14ac:dyDescent="0.25">
      <c r="A3049" s="31" t="s">
        <v>10016</v>
      </c>
      <c r="B3049" s="31" t="s">
        <v>10017</v>
      </c>
      <c r="C3049" s="31">
        <v>42837292</v>
      </c>
      <c r="D3049" s="31">
        <v>42830277</v>
      </c>
      <c r="E3049" s="31" t="s">
        <v>833</v>
      </c>
      <c r="F3049" s="31" t="s">
        <v>834</v>
      </c>
      <c r="G3049" s="31" t="s">
        <v>3225</v>
      </c>
      <c r="H3049" s="31" t="s">
        <v>836</v>
      </c>
      <c r="I3049" s="31" t="s">
        <v>3226</v>
      </c>
      <c r="J3049" s="31" t="s">
        <v>10018</v>
      </c>
      <c r="K3049" s="31"/>
      <c r="N3049" s="31" t="s">
        <v>10019</v>
      </c>
      <c r="O3049" s="31" t="s">
        <v>857</v>
      </c>
      <c r="Q3049" s="31" t="s">
        <v>842</v>
      </c>
      <c r="R3049" s="31" t="s">
        <v>858</v>
      </c>
      <c r="S3049" s="31" t="s">
        <v>844</v>
      </c>
    </row>
    <row r="3050" spans="1:19" x14ac:dyDescent="0.25">
      <c r="A3050" s="31" t="s">
        <v>10020</v>
      </c>
      <c r="B3050" s="31" t="s">
        <v>10021</v>
      </c>
      <c r="C3050" s="31">
        <v>42837297</v>
      </c>
      <c r="D3050" s="31">
        <v>18128090</v>
      </c>
      <c r="E3050" s="31" t="s">
        <v>833</v>
      </c>
      <c r="F3050" s="31" t="s">
        <v>834</v>
      </c>
      <c r="G3050" s="31" t="s">
        <v>3225</v>
      </c>
      <c r="H3050" s="31" t="s">
        <v>836</v>
      </c>
      <c r="I3050" s="31" t="s">
        <v>3226</v>
      </c>
      <c r="J3050" s="31" t="s">
        <v>10022</v>
      </c>
      <c r="K3050" s="31"/>
      <c r="N3050" s="31" t="s">
        <v>8818</v>
      </c>
    </row>
    <row r="3051" spans="1:19" x14ac:dyDescent="0.25">
      <c r="A3051" s="31" t="s">
        <v>10023</v>
      </c>
      <c r="B3051" s="31" t="s">
        <v>10024</v>
      </c>
      <c r="C3051" s="31">
        <v>42837307</v>
      </c>
      <c r="D3051" s="31">
        <v>42830286</v>
      </c>
      <c r="E3051" s="31" t="s">
        <v>833</v>
      </c>
      <c r="F3051" s="31" t="s">
        <v>834</v>
      </c>
      <c r="G3051" s="31" t="s">
        <v>3225</v>
      </c>
      <c r="H3051" s="31" t="s">
        <v>836</v>
      </c>
      <c r="I3051" s="31" t="s">
        <v>8882</v>
      </c>
      <c r="J3051" s="31" t="s">
        <v>10025</v>
      </c>
      <c r="K3051" s="31"/>
      <c r="N3051" s="31" t="s">
        <v>3229</v>
      </c>
      <c r="O3051" s="31" t="s">
        <v>857</v>
      </c>
      <c r="Q3051" s="31" t="s">
        <v>842</v>
      </c>
      <c r="R3051" s="31" t="s">
        <v>858</v>
      </c>
      <c r="S3051" s="31" t="s">
        <v>844</v>
      </c>
    </row>
    <row r="3052" spans="1:19" x14ac:dyDescent="0.25">
      <c r="A3052" s="31" t="s">
        <v>10026</v>
      </c>
      <c r="B3052" s="31" t="s">
        <v>6555</v>
      </c>
      <c r="C3052" s="31">
        <v>42878292</v>
      </c>
      <c r="D3052" s="31">
        <v>191001</v>
      </c>
      <c r="E3052" s="31" t="s">
        <v>833</v>
      </c>
      <c r="F3052" s="31" t="s">
        <v>834</v>
      </c>
      <c r="G3052" s="31" t="s">
        <v>1987</v>
      </c>
      <c r="H3052" s="31" t="s">
        <v>1988</v>
      </c>
      <c r="I3052" s="31" t="s">
        <v>2592</v>
      </c>
      <c r="J3052" s="31" t="s">
        <v>10027</v>
      </c>
      <c r="K3052" s="31"/>
      <c r="N3052" s="31" t="s">
        <v>10028</v>
      </c>
    </row>
    <row r="3053" spans="1:19" x14ac:dyDescent="0.25">
      <c r="A3053" s="31" t="s">
        <v>10029</v>
      </c>
      <c r="B3053" s="31" t="s">
        <v>868</v>
      </c>
      <c r="C3053" s="31">
        <v>43023099</v>
      </c>
      <c r="D3053" s="31">
        <v>138341</v>
      </c>
      <c r="E3053" s="31" t="s">
        <v>833</v>
      </c>
      <c r="F3053" s="31" t="s">
        <v>850</v>
      </c>
      <c r="G3053" s="31" t="s">
        <v>851</v>
      </c>
      <c r="H3053" s="31" t="s">
        <v>852</v>
      </c>
      <c r="I3053" s="31" t="s">
        <v>853</v>
      </c>
      <c r="J3053" s="31" t="s">
        <v>6703</v>
      </c>
      <c r="K3053" s="31"/>
      <c r="N3053" s="31" t="s">
        <v>1017</v>
      </c>
      <c r="O3053" s="31" t="s">
        <v>857</v>
      </c>
      <c r="Q3053" s="31" t="s">
        <v>842</v>
      </c>
      <c r="R3053" s="31" t="s">
        <v>858</v>
      </c>
      <c r="S3053" s="31" t="s">
        <v>844</v>
      </c>
    </row>
    <row r="3054" spans="1:19" x14ac:dyDescent="0.25">
      <c r="A3054" s="31" t="s">
        <v>10030</v>
      </c>
      <c r="B3054" s="31" t="s">
        <v>868</v>
      </c>
      <c r="C3054" s="31">
        <v>43023121</v>
      </c>
      <c r="D3054" s="31">
        <v>137210</v>
      </c>
      <c r="E3054" s="31" t="s">
        <v>833</v>
      </c>
      <c r="F3054" s="31" t="s">
        <v>850</v>
      </c>
      <c r="G3054" s="31" t="s">
        <v>851</v>
      </c>
      <c r="H3054" s="31" t="s">
        <v>852</v>
      </c>
      <c r="I3054" s="31" t="s">
        <v>853</v>
      </c>
      <c r="J3054" s="31" t="s">
        <v>3514</v>
      </c>
      <c r="K3054" s="31"/>
      <c r="N3054" s="31" t="s">
        <v>889</v>
      </c>
      <c r="O3054" s="31" t="s">
        <v>857</v>
      </c>
      <c r="Q3054" s="31" t="s">
        <v>842</v>
      </c>
      <c r="R3054" s="31" t="s">
        <v>858</v>
      </c>
      <c r="S3054" s="31" t="s">
        <v>844</v>
      </c>
    </row>
    <row r="3055" spans="1:19" x14ac:dyDescent="0.25">
      <c r="A3055" s="31" t="s">
        <v>10031</v>
      </c>
      <c r="B3055" s="31" t="s">
        <v>868</v>
      </c>
      <c r="C3055" s="31">
        <v>43023127</v>
      </c>
      <c r="D3055" s="31">
        <v>137067</v>
      </c>
      <c r="E3055" s="31" t="s">
        <v>833</v>
      </c>
      <c r="F3055" s="31" t="s">
        <v>850</v>
      </c>
      <c r="G3055" s="31" t="s">
        <v>851</v>
      </c>
      <c r="H3055" s="31" t="s">
        <v>852</v>
      </c>
      <c r="I3055" s="31" t="s">
        <v>853</v>
      </c>
      <c r="J3055" s="31" t="s">
        <v>9678</v>
      </c>
      <c r="K3055" s="31"/>
      <c r="N3055" s="31" t="s">
        <v>924</v>
      </c>
      <c r="O3055" s="31" t="s">
        <v>857</v>
      </c>
      <c r="Q3055" s="31" t="s">
        <v>842</v>
      </c>
      <c r="R3055" s="31" t="s">
        <v>858</v>
      </c>
      <c r="S3055" s="31" t="s">
        <v>844</v>
      </c>
    </row>
    <row r="3056" spans="1:19" x14ac:dyDescent="0.25">
      <c r="A3056" s="31" t="s">
        <v>10032</v>
      </c>
      <c r="B3056" s="31" t="s">
        <v>884</v>
      </c>
      <c r="C3056" s="31">
        <v>43055094</v>
      </c>
      <c r="D3056" s="31">
        <v>138494</v>
      </c>
      <c r="E3056" s="31" t="s">
        <v>833</v>
      </c>
      <c r="F3056" s="31" t="s">
        <v>850</v>
      </c>
      <c r="G3056" s="31" t="s">
        <v>851</v>
      </c>
      <c r="H3056" s="31" t="s">
        <v>852</v>
      </c>
      <c r="I3056" s="31" t="s">
        <v>853</v>
      </c>
      <c r="J3056" s="31" t="s">
        <v>6751</v>
      </c>
      <c r="K3056" s="31"/>
      <c r="N3056" s="31" t="s">
        <v>1146</v>
      </c>
    </row>
    <row r="3057" spans="1:19" x14ac:dyDescent="0.25">
      <c r="A3057" s="31" t="s">
        <v>10033</v>
      </c>
      <c r="B3057" s="31" t="s">
        <v>5698</v>
      </c>
      <c r="C3057" s="31">
        <v>43152080</v>
      </c>
      <c r="D3057" s="31">
        <v>43152318</v>
      </c>
      <c r="E3057" s="31" t="s">
        <v>833</v>
      </c>
      <c r="F3057" s="31" t="s">
        <v>834</v>
      </c>
      <c r="G3057" s="31" t="s">
        <v>1987</v>
      </c>
      <c r="H3057" s="31" t="s">
        <v>1988</v>
      </c>
      <c r="I3057" s="31" t="s">
        <v>5617</v>
      </c>
      <c r="J3057" s="31" t="s">
        <v>10034</v>
      </c>
      <c r="K3057" s="31"/>
      <c r="N3057" s="31" t="s">
        <v>10035</v>
      </c>
      <c r="O3057" s="31" t="s">
        <v>857</v>
      </c>
      <c r="Q3057" s="31" t="s">
        <v>842</v>
      </c>
      <c r="R3057" s="31" t="s">
        <v>1454</v>
      </c>
      <c r="S3057" s="31" t="s">
        <v>844</v>
      </c>
    </row>
    <row r="3058" spans="1:19" x14ac:dyDescent="0.25">
      <c r="A3058" s="31" t="s">
        <v>10036</v>
      </c>
      <c r="B3058" s="31" t="s">
        <v>8151</v>
      </c>
      <c r="C3058" s="31">
        <v>43155921</v>
      </c>
      <c r="D3058" s="31">
        <v>195097</v>
      </c>
      <c r="E3058" s="31" t="s">
        <v>833</v>
      </c>
      <c r="F3058" s="31" t="s">
        <v>834</v>
      </c>
      <c r="G3058" s="31" t="s">
        <v>835</v>
      </c>
      <c r="H3058" s="31" t="s">
        <v>836</v>
      </c>
      <c r="I3058" s="31" t="s">
        <v>3207</v>
      </c>
      <c r="J3058" s="31" t="s">
        <v>10037</v>
      </c>
      <c r="K3058" s="31"/>
      <c r="N3058" s="31" t="s">
        <v>10038</v>
      </c>
    </row>
    <row r="3059" spans="1:19" x14ac:dyDescent="0.25">
      <c r="A3059" s="31" t="s">
        <v>10039</v>
      </c>
      <c r="B3059" s="31" t="s">
        <v>5701</v>
      </c>
      <c r="C3059" s="31">
        <v>43517282</v>
      </c>
      <c r="D3059" s="31">
        <v>55226</v>
      </c>
      <c r="E3059" s="31" t="s">
        <v>833</v>
      </c>
      <c r="F3059" s="31" t="s">
        <v>834</v>
      </c>
      <c r="G3059" s="31" t="s">
        <v>1987</v>
      </c>
      <c r="H3059" s="31" t="s">
        <v>1988</v>
      </c>
      <c r="I3059" s="31" t="s">
        <v>5617</v>
      </c>
      <c r="J3059" s="31" t="s">
        <v>10040</v>
      </c>
      <c r="K3059" s="31"/>
      <c r="N3059" s="31" t="s">
        <v>10041</v>
      </c>
    </row>
    <row r="3060" spans="1:19" x14ac:dyDescent="0.25">
      <c r="A3060" s="31" t="s">
        <v>10042</v>
      </c>
      <c r="B3060" s="31" t="s">
        <v>10044</v>
      </c>
      <c r="C3060" s="31">
        <v>43526147</v>
      </c>
      <c r="D3060" s="31">
        <v>6494</v>
      </c>
      <c r="E3060" s="31" t="s">
        <v>833</v>
      </c>
      <c r="F3060" s="31" t="s">
        <v>834</v>
      </c>
      <c r="G3060" s="31" t="s">
        <v>1458</v>
      </c>
      <c r="H3060" s="31" t="s">
        <v>1459</v>
      </c>
      <c r="I3060" s="31" t="s">
        <v>10043</v>
      </c>
      <c r="J3060" s="31" t="s">
        <v>10045</v>
      </c>
      <c r="K3060" s="31"/>
      <c r="N3060" s="31" t="s">
        <v>10046</v>
      </c>
      <c r="O3060" s="31" t="s">
        <v>847</v>
      </c>
      <c r="P3060" s="31" t="s">
        <v>848</v>
      </c>
      <c r="Q3060" s="31" t="s">
        <v>842</v>
      </c>
      <c r="R3060" s="31" t="s">
        <v>843</v>
      </c>
      <c r="S3060" s="31" t="s">
        <v>844</v>
      </c>
    </row>
    <row r="3061" spans="1:19" x14ac:dyDescent="0.25">
      <c r="A3061" s="31" t="s">
        <v>10047</v>
      </c>
      <c r="B3061" s="31" t="s">
        <v>5698</v>
      </c>
      <c r="C3061" s="31">
        <v>43530619</v>
      </c>
      <c r="D3061" s="31">
        <v>55183</v>
      </c>
      <c r="E3061" s="31" t="s">
        <v>833</v>
      </c>
      <c r="F3061" s="31" t="s">
        <v>834</v>
      </c>
      <c r="G3061" s="31" t="s">
        <v>1987</v>
      </c>
      <c r="H3061" s="31" t="s">
        <v>1988</v>
      </c>
      <c r="I3061" s="31" t="s">
        <v>5617</v>
      </c>
      <c r="J3061" s="31" t="s">
        <v>10048</v>
      </c>
      <c r="K3061" s="31"/>
      <c r="N3061" s="31" t="s">
        <v>10049</v>
      </c>
      <c r="O3061" s="31" t="s">
        <v>857</v>
      </c>
      <c r="Q3061" s="31" t="s">
        <v>842</v>
      </c>
      <c r="R3061" s="31" t="s">
        <v>1454</v>
      </c>
      <c r="S3061" s="31" t="s">
        <v>844</v>
      </c>
    </row>
    <row r="3062" spans="1:19" x14ac:dyDescent="0.25">
      <c r="A3062" s="31" t="s">
        <v>10050</v>
      </c>
      <c r="B3062" s="31" t="s">
        <v>5698</v>
      </c>
      <c r="C3062" s="31">
        <v>43730673</v>
      </c>
      <c r="D3062" s="31">
        <v>136043</v>
      </c>
      <c r="E3062" s="31" t="s">
        <v>833</v>
      </c>
      <c r="F3062" s="31" t="s">
        <v>834</v>
      </c>
      <c r="G3062" s="31" t="s">
        <v>1987</v>
      </c>
      <c r="H3062" s="31" t="s">
        <v>1988</v>
      </c>
      <c r="I3062" s="31" t="s">
        <v>5617</v>
      </c>
      <c r="J3062" s="31" t="s">
        <v>10051</v>
      </c>
      <c r="K3062" s="31"/>
      <c r="N3062" s="31" t="s">
        <v>10052</v>
      </c>
    </row>
    <row r="3063" spans="1:19" x14ac:dyDescent="0.25">
      <c r="A3063" s="31" t="s">
        <v>10053</v>
      </c>
      <c r="B3063" s="31" t="s">
        <v>5698</v>
      </c>
      <c r="C3063" s="31">
        <v>43734521</v>
      </c>
      <c r="D3063" s="31">
        <v>55206</v>
      </c>
      <c r="E3063" s="31" t="s">
        <v>833</v>
      </c>
      <c r="F3063" s="31" t="s">
        <v>834</v>
      </c>
      <c r="G3063" s="31" t="s">
        <v>1987</v>
      </c>
      <c r="H3063" s="31" t="s">
        <v>1988</v>
      </c>
      <c r="I3063" s="31" t="s">
        <v>5617</v>
      </c>
      <c r="J3063" s="31" t="s">
        <v>5024</v>
      </c>
      <c r="K3063" s="31"/>
      <c r="N3063" s="31" t="s">
        <v>10054</v>
      </c>
      <c r="O3063" s="31" t="s">
        <v>857</v>
      </c>
      <c r="Q3063" s="31" t="s">
        <v>842</v>
      </c>
      <c r="R3063" s="31" t="s">
        <v>843</v>
      </c>
      <c r="S3063" s="31" t="s">
        <v>844</v>
      </c>
    </row>
    <row r="3064" spans="1:19" x14ac:dyDescent="0.25">
      <c r="A3064" s="31" t="s">
        <v>10055</v>
      </c>
      <c r="B3064" s="31" t="s">
        <v>7187</v>
      </c>
      <c r="C3064" s="31">
        <v>43784684</v>
      </c>
      <c r="D3064" s="31">
        <v>59593</v>
      </c>
      <c r="E3064" s="31" t="s">
        <v>833</v>
      </c>
      <c r="F3064" s="31" t="s">
        <v>834</v>
      </c>
      <c r="G3064" s="31" t="s">
        <v>7151</v>
      </c>
      <c r="H3064" s="31" t="s">
        <v>1988</v>
      </c>
      <c r="I3064" s="31" t="s">
        <v>7157</v>
      </c>
      <c r="J3064" s="31" t="s">
        <v>10056</v>
      </c>
      <c r="K3064" s="31"/>
      <c r="N3064" s="31" t="s">
        <v>10057</v>
      </c>
      <c r="O3064" s="31" t="s">
        <v>857</v>
      </c>
      <c r="Q3064" s="31" t="s">
        <v>842</v>
      </c>
      <c r="R3064" s="31" t="s">
        <v>858</v>
      </c>
      <c r="S3064" s="31" t="s">
        <v>844</v>
      </c>
    </row>
    <row r="3065" spans="1:19" x14ac:dyDescent="0.25">
      <c r="A3065" s="31" t="s">
        <v>10058</v>
      </c>
      <c r="B3065" s="31" t="s">
        <v>5070</v>
      </c>
      <c r="C3065" s="31">
        <v>43793736</v>
      </c>
      <c r="D3065" s="31">
        <v>22102</v>
      </c>
      <c r="E3065" s="31" t="s">
        <v>833</v>
      </c>
      <c r="F3065" s="31" t="s">
        <v>834</v>
      </c>
      <c r="G3065" s="31" t="s">
        <v>5068</v>
      </c>
      <c r="H3065" s="31" t="s">
        <v>1261</v>
      </c>
      <c r="I3065" s="31" t="s">
        <v>5069</v>
      </c>
      <c r="J3065" s="31" t="s">
        <v>10059</v>
      </c>
      <c r="K3065" s="31"/>
      <c r="N3065" s="31" t="s">
        <v>10060</v>
      </c>
      <c r="O3065" s="31" t="s">
        <v>847</v>
      </c>
      <c r="P3065" s="31" t="s">
        <v>2640</v>
      </c>
      <c r="Q3065" s="31" t="s">
        <v>842</v>
      </c>
      <c r="R3065" s="31" t="s">
        <v>843</v>
      </c>
      <c r="S3065" s="31" t="s">
        <v>844</v>
      </c>
    </row>
    <row r="3066" spans="1:19" x14ac:dyDescent="0.25">
      <c r="A3066" s="31" t="s">
        <v>10061</v>
      </c>
      <c r="B3066" s="31" t="s">
        <v>10062</v>
      </c>
      <c r="C3066" s="31">
        <v>44051115</v>
      </c>
      <c r="D3066" s="31">
        <v>41778</v>
      </c>
      <c r="E3066" s="31" t="s">
        <v>833</v>
      </c>
      <c r="F3066" s="31" t="s">
        <v>834</v>
      </c>
      <c r="G3066" s="31" t="s">
        <v>2618</v>
      </c>
      <c r="H3066" s="31" t="s">
        <v>1261</v>
      </c>
      <c r="I3066" s="31" t="s">
        <v>5355</v>
      </c>
      <c r="J3066" s="31" t="s">
        <v>10063</v>
      </c>
      <c r="K3066" s="31"/>
      <c r="N3066" s="31" t="s">
        <v>10064</v>
      </c>
      <c r="O3066" s="31" t="s">
        <v>847</v>
      </c>
      <c r="P3066" s="31" t="s">
        <v>10065</v>
      </c>
      <c r="Q3066" s="31" t="s">
        <v>842</v>
      </c>
      <c r="R3066" s="31" t="s">
        <v>843</v>
      </c>
      <c r="S3066" s="31" t="s">
        <v>844</v>
      </c>
    </row>
    <row r="3067" spans="1:19" x14ac:dyDescent="0.25">
      <c r="A3067" s="31" t="s">
        <v>10066</v>
      </c>
      <c r="B3067" s="31" t="s">
        <v>8541</v>
      </c>
      <c r="C3067" s="31">
        <v>44577870</v>
      </c>
      <c r="D3067" s="31">
        <v>178735</v>
      </c>
      <c r="E3067" s="31" t="s">
        <v>833</v>
      </c>
      <c r="F3067" s="31" t="s">
        <v>834</v>
      </c>
      <c r="G3067" s="31" t="s">
        <v>1478</v>
      </c>
      <c r="H3067" s="31" t="s">
        <v>1459</v>
      </c>
      <c r="I3067" s="31" t="s">
        <v>8540</v>
      </c>
      <c r="J3067" s="31" t="s">
        <v>10067</v>
      </c>
      <c r="K3067" s="31"/>
      <c r="N3067" s="31" t="s">
        <v>10068</v>
      </c>
      <c r="O3067" s="31" t="s">
        <v>857</v>
      </c>
      <c r="Q3067" s="31" t="s">
        <v>842</v>
      </c>
      <c r="R3067" s="31" t="s">
        <v>1454</v>
      </c>
      <c r="S3067" s="31" t="s">
        <v>844</v>
      </c>
    </row>
    <row r="3068" spans="1:19" x14ac:dyDescent="0.25">
      <c r="A3068" s="31" t="s">
        <v>10069</v>
      </c>
      <c r="B3068" s="31" t="s">
        <v>10070</v>
      </c>
      <c r="C3068" s="31">
        <v>44578081</v>
      </c>
      <c r="D3068" s="31">
        <v>44578076</v>
      </c>
      <c r="E3068" s="31" t="s">
        <v>833</v>
      </c>
      <c r="F3068" s="31" t="s">
        <v>834</v>
      </c>
      <c r="G3068" s="31" t="s">
        <v>1478</v>
      </c>
      <c r="H3068" s="31" t="s">
        <v>1459</v>
      </c>
      <c r="I3068" s="31" t="s">
        <v>2427</v>
      </c>
      <c r="J3068" s="31" t="s">
        <v>10071</v>
      </c>
      <c r="K3068" s="31"/>
      <c r="N3068" s="31" t="s">
        <v>10072</v>
      </c>
      <c r="O3068" s="31" t="s">
        <v>857</v>
      </c>
      <c r="Q3068" s="31" t="s">
        <v>842</v>
      </c>
      <c r="R3068" s="31" t="s">
        <v>1454</v>
      </c>
      <c r="S3068" s="31" t="s">
        <v>844</v>
      </c>
    </row>
    <row r="3069" spans="1:19" x14ac:dyDescent="0.25">
      <c r="A3069" s="31" t="s">
        <v>10073</v>
      </c>
      <c r="B3069" s="31" t="s">
        <v>10074</v>
      </c>
      <c r="C3069" s="31">
        <v>44578333</v>
      </c>
      <c r="D3069" s="31">
        <v>44578320</v>
      </c>
      <c r="E3069" s="31" t="s">
        <v>833</v>
      </c>
      <c r="F3069" s="31" t="s">
        <v>834</v>
      </c>
      <c r="G3069" s="31" t="s">
        <v>1478</v>
      </c>
      <c r="H3069" s="31" t="s">
        <v>1459</v>
      </c>
      <c r="I3069" s="31" t="s">
        <v>2427</v>
      </c>
      <c r="J3069" s="31" t="s">
        <v>10075</v>
      </c>
      <c r="K3069" s="31"/>
      <c r="N3069" s="31" t="s">
        <v>10076</v>
      </c>
      <c r="O3069" s="31" t="s">
        <v>857</v>
      </c>
      <c r="Q3069" s="31" t="s">
        <v>842</v>
      </c>
      <c r="R3069" s="31" t="s">
        <v>858</v>
      </c>
      <c r="S3069" s="31" t="s">
        <v>844</v>
      </c>
    </row>
    <row r="3070" spans="1:19" x14ac:dyDescent="0.25">
      <c r="A3070" s="31" t="s">
        <v>10077</v>
      </c>
      <c r="B3070" s="31" t="s">
        <v>10078</v>
      </c>
      <c r="C3070" s="31">
        <v>44578496</v>
      </c>
      <c r="D3070" s="31">
        <v>44578488</v>
      </c>
      <c r="E3070" s="31" t="s">
        <v>833</v>
      </c>
      <c r="F3070" s="31" t="s">
        <v>834</v>
      </c>
      <c r="G3070" s="31" t="s">
        <v>1478</v>
      </c>
      <c r="H3070" s="31" t="s">
        <v>1459</v>
      </c>
      <c r="I3070" s="31" t="s">
        <v>2427</v>
      </c>
      <c r="J3070" s="31" t="s">
        <v>1527</v>
      </c>
      <c r="K3070" s="31"/>
      <c r="N3070" s="31" t="s">
        <v>10079</v>
      </c>
      <c r="O3070" s="31" t="s">
        <v>857</v>
      </c>
      <c r="Q3070" s="31" t="s">
        <v>842</v>
      </c>
      <c r="R3070" s="31" t="s">
        <v>1454</v>
      </c>
      <c r="S3070" s="31" t="s">
        <v>844</v>
      </c>
    </row>
    <row r="3071" spans="1:19" x14ac:dyDescent="0.25">
      <c r="A3071" s="31" t="s">
        <v>10080</v>
      </c>
      <c r="B3071" s="31" t="s">
        <v>10081</v>
      </c>
      <c r="C3071" s="31">
        <v>44578607</v>
      </c>
      <c r="D3071" s="31">
        <v>44578602</v>
      </c>
      <c r="E3071" s="31" t="s">
        <v>833</v>
      </c>
      <c r="F3071" s="31" t="s">
        <v>834</v>
      </c>
      <c r="G3071" s="31" t="s">
        <v>1478</v>
      </c>
      <c r="H3071" s="31" t="s">
        <v>1459</v>
      </c>
      <c r="I3071" s="31" t="s">
        <v>2427</v>
      </c>
      <c r="J3071" s="31" t="s">
        <v>4093</v>
      </c>
      <c r="K3071" s="31"/>
      <c r="N3071" s="31" t="s">
        <v>10082</v>
      </c>
      <c r="O3071" s="31" t="s">
        <v>857</v>
      </c>
      <c r="Q3071" s="31" t="s">
        <v>842</v>
      </c>
      <c r="R3071" s="31" t="s">
        <v>1454</v>
      </c>
      <c r="S3071" s="31" t="s">
        <v>844</v>
      </c>
    </row>
    <row r="3072" spans="1:19" x14ac:dyDescent="0.25">
      <c r="A3072" s="31" t="s">
        <v>10083</v>
      </c>
      <c r="B3072" s="31" t="s">
        <v>10084</v>
      </c>
      <c r="C3072" s="31">
        <v>44578641</v>
      </c>
      <c r="D3072" s="31">
        <v>44578633</v>
      </c>
      <c r="E3072" s="31" t="s">
        <v>833</v>
      </c>
      <c r="F3072" s="31" t="s">
        <v>834</v>
      </c>
      <c r="G3072" s="31" t="s">
        <v>1478</v>
      </c>
      <c r="H3072" s="31" t="s">
        <v>1459</v>
      </c>
      <c r="I3072" s="31" t="s">
        <v>2427</v>
      </c>
      <c r="J3072" s="31" t="s">
        <v>10085</v>
      </c>
      <c r="K3072" s="31"/>
      <c r="N3072" s="31" t="s">
        <v>1280</v>
      </c>
      <c r="O3072" s="31" t="s">
        <v>857</v>
      </c>
      <c r="Q3072" s="31" t="s">
        <v>842</v>
      </c>
      <c r="R3072" s="31" t="s">
        <v>858</v>
      </c>
      <c r="S3072" s="31" t="s">
        <v>844</v>
      </c>
    </row>
    <row r="3073" spans="1:19" x14ac:dyDescent="0.25">
      <c r="A3073" s="31" t="s">
        <v>10086</v>
      </c>
      <c r="B3073" s="31" t="s">
        <v>10084</v>
      </c>
      <c r="C3073" s="31">
        <v>44578652</v>
      </c>
      <c r="D3073" s="31">
        <v>44578647</v>
      </c>
      <c r="E3073" s="31" t="s">
        <v>833</v>
      </c>
      <c r="F3073" s="31" t="s">
        <v>834</v>
      </c>
      <c r="G3073" s="31" t="s">
        <v>1478</v>
      </c>
      <c r="H3073" s="31" t="s">
        <v>1459</v>
      </c>
      <c r="I3073" s="31" t="s">
        <v>2427</v>
      </c>
      <c r="J3073" s="31" t="s">
        <v>10087</v>
      </c>
      <c r="K3073" s="31"/>
      <c r="N3073" s="31" t="s">
        <v>10088</v>
      </c>
    </row>
    <row r="3074" spans="1:19" x14ac:dyDescent="0.25">
      <c r="A3074" s="31" t="s">
        <v>10089</v>
      </c>
      <c r="B3074" s="31" t="s">
        <v>10084</v>
      </c>
      <c r="C3074" s="31">
        <v>44578664</v>
      </c>
      <c r="D3074" s="31">
        <v>44578658</v>
      </c>
      <c r="E3074" s="31" t="s">
        <v>833</v>
      </c>
      <c r="F3074" s="31" t="s">
        <v>834</v>
      </c>
      <c r="G3074" s="31" t="s">
        <v>1478</v>
      </c>
      <c r="H3074" s="31" t="s">
        <v>1459</v>
      </c>
      <c r="I3074" s="31" t="s">
        <v>2427</v>
      </c>
      <c r="J3074" s="31" t="s">
        <v>10090</v>
      </c>
      <c r="K3074" s="31"/>
      <c r="N3074" s="31" t="s">
        <v>10091</v>
      </c>
      <c r="O3074" s="31" t="s">
        <v>857</v>
      </c>
      <c r="Q3074" s="31" t="s">
        <v>842</v>
      </c>
      <c r="R3074" s="31" t="s">
        <v>1454</v>
      </c>
      <c r="S3074" s="31" t="s">
        <v>844</v>
      </c>
    </row>
    <row r="3075" spans="1:19" x14ac:dyDescent="0.25">
      <c r="A3075" s="31" t="s">
        <v>10092</v>
      </c>
      <c r="B3075" s="31" t="s">
        <v>10093</v>
      </c>
      <c r="C3075" s="31">
        <v>44578704</v>
      </c>
      <c r="D3075" s="31">
        <v>44578695</v>
      </c>
      <c r="E3075" s="31" t="s">
        <v>833</v>
      </c>
      <c r="F3075" s="31" t="s">
        <v>834</v>
      </c>
      <c r="G3075" s="31" t="s">
        <v>1478</v>
      </c>
      <c r="H3075" s="31" t="s">
        <v>1459</v>
      </c>
      <c r="I3075" s="31" t="s">
        <v>2427</v>
      </c>
      <c r="J3075" s="31" t="s">
        <v>10094</v>
      </c>
      <c r="K3075" s="31"/>
      <c r="N3075" s="31" t="s">
        <v>7598</v>
      </c>
      <c r="O3075" s="31" t="s">
        <v>857</v>
      </c>
      <c r="Q3075" s="31" t="s">
        <v>842</v>
      </c>
      <c r="R3075" s="31" t="s">
        <v>858</v>
      </c>
      <c r="S3075" s="31" t="s">
        <v>844</v>
      </c>
    </row>
    <row r="3076" spans="1:19" x14ac:dyDescent="0.25">
      <c r="A3076" s="31" t="s">
        <v>10095</v>
      </c>
      <c r="B3076" s="31" t="s">
        <v>10096</v>
      </c>
      <c r="C3076" s="31">
        <v>44578861</v>
      </c>
      <c r="D3076" s="31">
        <v>44578852</v>
      </c>
      <c r="E3076" s="31" t="s">
        <v>833</v>
      </c>
      <c r="F3076" s="31" t="s">
        <v>834</v>
      </c>
      <c r="G3076" s="31" t="s">
        <v>1478</v>
      </c>
      <c r="H3076" s="31" t="s">
        <v>1459</v>
      </c>
      <c r="I3076" s="31" t="s">
        <v>2427</v>
      </c>
      <c r="J3076" s="31" t="s">
        <v>6265</v>
      </c>
      <c r="K3076" s="31"/>
      <c r="N3076" s="31" t="s">
        <v>10097</v>
      </c>
      <c r="O3076" s="31" t="s">
        <v>857</v>
      </c>
      <c r="Q3076" s="31" t="s">
        <v>842</v>
      </c>
      <c r="R3076" s="31" t="s">
        <v>1454</v>
      </c>
      <c r="S3076" s="31" t="s">
        <v>844</v>
      </c>
    </row>
    <row r="3077" spans="1:19" x14ac:dyDescent="0.25">
      <c r="A3077" s="31" t="s">
        <v>10098</v>
      </c>
      <c r="B3077" s="31" t="s">
        <v>10096</v>
      </c>
      <c r="C3077" s="31">
        <v>44578884</v>
      </c>
      <c r="D3077" s="31">
        <v>44578882</v>
      </c>
      <c r="E3077" s="31" t="s">
        <v>833</v>
      </c>
      <c r="F3077" s="31" t="s">
        <v>834</v>
      </c>
      <c r="G3077" s="31" t="s">
        <v>1478</v>
      </c>
      <c r="H3077" s="31" t="s">
        <v>1459</v>
      </c>
      <c r="I3077" s="31" t="s">
        <v>2427</v>
      </c>
      <c r="J3077" s="31" t="s">
        <v>10099</v>
      </c>
      <c r="K3077" s="31"/>
      <c r="N3077" s="31" t="s">
        <v>5111</v>
      </c>
      <c r="O3077" s="31" t="s">
        <v>857</v>
      </c>
      <c r="Q3077" s="31" t="s">
        <v>842</v>
      </c>
      <c r="R3077" s="31" t="s">
        <v>858</v>
      </c>
      <c r="S3077" s="31" t="s">
        <v>844</v>
      </c>
    </row>
    <row r="3078" spans="1:19" x14ac:dyDescent="0.25">
      <c r="A3078" s="31" t="s">
        <v>10100</v>
      </c>
      <c r="B3078" s="31" t="s">
        <v>10102</v>
      </c>
      <c r="C3078" s="31">
        <v>44578914</v>
      </c>
      <c r="D3078" s="31">
        <v>44578903</v>
      </c>
      <c r="E3078" s="31" t="s">
        <v>833</v>
      </c>
      <c r="F3078" s="31" t="s">
        <v>834</v>
      </c>
      <c r="G3078" s="31" t="s">
        <v>1478</v>
      </c>
      <c r="H3078" s="31" t="s">
        <v>1459</v>
      </c>
      <c r="I3078" s="31" t="s">
        <v>10101</v>
      </c>
      <c r="J3078" s="31" t="s">
        <v>5115</v>
      </c>
      <c r="K3078" s="31"/>
      <c r="N3078" s="31" t="s">
        <v>10103</v>
      </c>
      <c r="O3078" s="31" t="s">
        <v>857</v>
      </c>
      <c r="Q3078" s="31" t="s">
        <v>842</v>
      </c>
      <c r="R3078" s="31" t="s">
        <v>1454</v>
      </c>
      <c r="S3078" s="31" t="s">
        <v>844</v>
      </c>
    </row>
    <row r="3079" spans="1:19" x14ac:dyDescent="0.25">
      <c r="A3079" s="31" t="s">
        <v>10104</v>
      </c>
      <c r="B3079" s="31" t="s">
        <v>10102</v>
      </c>
      <c r="C3079" s="31">
        <v>44578974</v>
      </c>
      <c r="D3079" s="31">
        <v>44578956</v>
      </c>
      <c r="E3079" s="31" t="s">
        <v>833</v>
      </c>
      <c r="F3079" s="31" t="s">
        <v>834</v>
      </c>
      <c r="G3079" s="31" t="s">
        <v>1478</v>
      </c>
      <c r="H3079" s="31" t="s">
        <v>1459</v>
      </c>
      <c r="I3079" s="31" t="s">
        <v>10101</v>
      </c>
      <c r="J3079" s="31" t="s">
        <v>10105</v>
      </c>
      <c r="K3079" s="31"/>
      <c r="N3079" s="31" t="s">
        <v>5653</v>
      </c>
      <c r="O3079" s="31" t="s">
        <v>857</v>
      </c>
      <c r="Q3079" s="31" t="s">
        <v>842</v>
      </c>
      <c r="R3079" s="31" t="s">
        <v>858</v>
      </c>
      <c r="S3079" s="31" t="s">
        <v>844</v>
      </c>
    </row>
    <row r="3080" spans="1:19" x14ac:dyDescent="0.25">
      <c r="A3080" s="31" t="s">
        <v>10106</v>
      </c>
      <c r="B3080" s="31" t="s">
        <v>10107</v>
      </c>
      <c r="C3080" s="31">
        <v>44579292</v>
      </c>
      <c r="D3080" s="31">
        <v>44579283</v>
      </c>
      <c r="E3080" s="31" t="s">
        <v>833</v>
      </c>
      <c r="F3080" s="31" t="s">
        <v>834</v>
      </c>
      <c r="G3080" s="31" t="s">
        <v>1478</v>
      </c>
      <c r="H3080" s="31" t="s">
        <v>1459</v>
      </c>
      <c r="I3080" s="31" t="s">
        <v>2463</v>
      </c>
      <c r="J3080" s="31" t="s">
        <v>10108</v>
      </c>
      <c r="K3080" s="31"/>
      <c r="N3080" s="31" t="s">
        <v>10103</v>
      </c>
      <c r="O3080" s="31" t="s">
        <v>857</v>
      </c>
      <c r="Q3080" s="31" t="s">
        <v>842</v>
      </c>
      <c r="R3080" s="31" t="s">
        <v>1454</v>
      </c>
      <c r="S3080" s="31" t="s">
        <v>844</v>
      </c>
    </row>
    <row r="3081" spans="1:19" x14ac:dyDescent="0.25">
      <c r="A3081" s="31" t="s">
        <v>10109</v>
      </c>
      <c r="B3081" s="31" t="s">
        <v>10110</v>
      </c>
      <c r="C3081" s="31">
        <v>44579372</v>
      </c>
      <c r="D3081" s="31">
        <v>44579370</v>
      </c>
      <c r="E3081" s="31" t="s">
        <v>833</v>
      </c>
      <c r="F3081" s="31" t="s">
        <v>834</v>
      </c>
      <c r="G3081" s="31" t="s">
        <v>1478</v>
      </c>
      <c r="H3081" s="31" t="s">
        <v>1459</v>
      </c>
      <c r="I3081" s="31" t="s">
        <v>2463</v>
      </c>
      <c r="J3081" s="31" t="s">
        <v>10111</v>
      </c>
      <c r="K3081" s="31"/>
      <c r="N3081" s="31" t="s">
        <v>8543</v>
      </c>
      <c r="O3081" s="31" t="s">
        <v>857</v>
      </c>
      <c r="Q3081" s="31" t="s">
        <v>842</v>
      </c>
      <c r="R3081" s="31" t="s">
        <v>858</v>
      </c>
      <c r="S3081" s="31" t="s">
        <v>844</v>
      </c>
    </row>
    <row r="3082" spans="1:19" x14ac:dyDescent="0.25">
      <c r="A3082" s="31" t="s">
        <v>10112</v>
      </c>
      <c r="B3082" s="31" t="s">
        <v>10113</v>
      </c>
      <c r="C3082" s="31">
        <v>44579485</v>
      </c>
      <c r="D3082" s="31">
        <v>44579483</v>
      </c>
      <c r="E3082" s="31" t="s">
        <v>833</v>
      </c>
      <c r="F3082" s="31" t="s">
        <v>834</v>
      </c>
      <c r="G3082" s="31" t="s">
        <v>1478</v>
      </c>
      <c r="H3082" s="31" t="s">
        <v>1459</v>
      </c>
      <c r="I3082" s="31" t="s">
        <v>2463</v>
      </c>
      <c r="J3082" s="31" t="s">
        <v>5627</v>
      </c>
      <c r="K3082" s="31"/>
      <c r="N3082" s="31" t="s">
        <v>10114</v>
      </c>
    </row>
    <row r="3083" spans="1:19" x14ac:dyDescent="0.25">
      <c r="A3083" s="31" t="s">
        <v>10115</v>
      </c>
      <c r="B3083" s="31" t="s">
        <v>10116</v>
      </c>
      <c r="C3083" s="31">
        <v>44579652</v>
      </c>
      <c r="D3083" s="31">
        <v>44579645</v>
      </c>
      <c r="E3083" s="31" t="s">
        <v>833</v>
      </c>
      <c r="F3083" s="31" t="s">
        <v>834</v>
      </c>
      <c r="G3083" s="31" t="s">
        <v>1478</v>
      </c>
      <c r="H3083" s="31" t="s">
        <v>1459</v>
      </c>
      <c r="I3083" s="31" t="s">
        <v>2468</v>
      </c>
      <c r="J3083" s="31" t="s">
        <v>1893</v>
      </c>
      <c r="K3083" s="31"/>
      <c r="N3083" s="31" t="s">
        <v>10117</v>
      </c>
      <c r="O3083" s="31" t="s">
        <v>857</v>
      </c>
      <c r="Q3083" s="31" t="s">
        <v>842</v>
      </c>
      <c r="R3083" s="31" t="s">
        <v>858</v>
      </c>
      <c r="S3083" s="31" t="s">
        <v>844</v>
      </c>
    </row>
    <row r="3084" spans="1:19" x14ac:dyDescent="0.25">
      <c r="A3084" s="31" t="s">
        <v>10118</v>
      </c>
      <c r="B3084" s="31" t="s">
        <v>10119</v>
      </c>
      <c r="C3084" s="31">
        <v>44579678</v>
      </c>
      <c r="D3084" s="31">
        <v>44579671</v>
      </c>
      <c r="E3084" s="31" t="s">
        <v>833</v>
      </c>
      <c r="F3084" s="31" t="s">
        <v>834</v>
      </c>
      <c r="G3084" s="31" t="s">
        <v>1478</v>
      </c>
      <c r="H3084" s="31" t="s">
        <v>1459</v>
      </c>
      <c r="I3084" s="31" t="s">
        <v>2468</v>
      </c>
      <c r="J3084" s="31" t="s">
        <v>7149</v>
      </c>
      <c r="K3084" s="31"/>
      <c r="N3084" s="31" t="s">
        <v>7598</v>
      </c>
      <c r="O3084" s="31" t="s">
        <v>857</v>
      </c>
      <c r="Q3084" s="31" t="s">
        <v>842</v>
      </c>
      <c r="R3084" s="31" t="s">
        <v>1454</v>
      </c>
      <c r="S3084" s="31" t="s">
        <v>844</v>
      </c>
    </row>
    <row r="3085" spans="1:19" x14ac:dyDescent="0.25">
      <c r="A3085" s="31" t="s">
        <v>10120</v>
      </c>
      <c r="B3085" s="31" t="s">
        <v>10119</v>
      </c>
      <c r="C3085" s="31">
        <v>44579741</v>
      </c>
      <c r="D3085" s="31">
        <v>44579732</v>
      </c>
      <c r="E3085" s="31" t="s">
        <v>833</v>
      </c>
      <c r="F3085" s="31" t="s">
        <v>834</v>
      </c>
      <c r="G3085" s="31" t="s">
        <v>1478</v>
      </c>
      <c r="H3085" s="31" t="s">
        <v>1459</v>
      </c>
      <c r="I3085" s="31" t="s">
        <v>2468</v>
      </c>
      <c r="J3085" s="31" t="s">
        <v>10121</v>
      </c>
      <c r="K3085" s="31"/>
      <c r="N3085" s="31" t="s">
        <v>6082</v>
      </c>
      <c r="O3085" s="31" t="s">
        <v>857</v>
      </c>
      <c r="Q3085" s="31" t="s">
        <v>842</v>
      </c>
      <c r="R3085" s="31" t="s">
        <v>1454</v>
      </c>
      <c r="S3085" s="31" t="s">
        <v>844</v>
      </c>
    </row>
    <row r="3086" spans="1:19" x14ac:dyDescent="0.25">
      <c r="A3086" s="31" t="s">
        <v>10122</v>
      </c>
      <c r="B3086" s="31" t="s">
        <v>10119</v>
      </c>
      <c r="C3086" s="31">
        <v>44579754</v>
      </c>
      <c r="D3086" s="31">
        <v>44579747</v>
      </c>
      <c r="E3086" s="31" t="s">
        <v>833</v>
      </c>
      <c r="F3086" s="31" t="s">
        <v>834</v>
      </c>
      <c r="G3086" s="31" t="s">
        <v>1478</v>
      </c>
      <c r="H3086" s="31" t="s">
        <v>1459</v>
      </c>
      <c r="I3086" s="31" t="s">
        <v>2468</v>
      </c>
      <c r="J3086" s="31" t="s">
        <v>8064</v>
      </c>
      <c r="K3086" s="31"/>
      <c r="N3086" s="31" t="s">
        <v>5461</v>
      </c>
      <c r="O3086" s="31" t="s">
        <v>857</v>
      </c>
      <c r="Q3086" s="31" t="s">
        <v>842</v>
      </c>
      <c r="R3086" s="31" t="s">
        <v>1454</v>
      </c>
      <c r="S3086" s="31" t="s">
        <v>844</v>
      </c>
    </row>
    <row r="3087" spans="1:19" x14ac:dyDescent="0.25">
      <c r="A3087" s="31" t="s">
        <v>10123</v>
      </c>
      <c r="B3087" s="31" t="s">
        <v>10124</v>
      </c>
      <c r="C3087" s="31">
        <v>44579972</v>
      </c>
      <c r="D3087" s="31">
        <v>44579963</v>
      </c>
      <c r="E3087" s="31" t="s">
        <v>833</v>
      </c>
      <c r="F3087" s="31" t="s">
        <v>834</v>
      </c>
      <c r="G3087" s="31" t="s">
        <v>1478</v>
      </c>
      <c r="H3087" s="31" t="s">
        <v>1459</v>
      </c>
      <c r="I3087" s="31" t="s">
        <v>4710</v>
      </c>
      <c r="J3087" s="31" t="s">
        <v>10125</v>
      </c>
      <c r="K3087" s="31"/>
      <c r="N3087" s="31" t="s">
        <v>1280</v>
      </c>
      <c r="O3087" s="31" t="s">
        <v>857</v>
      </c>
      <c r="Q3087" s="31" t="s">
        <v>842</v>
      </c>
      <c r="R3087" s="31" t="s">
        <v>858</v>
      </c>
      <c r="S3087" s="31" t="s">
        <v>844</v>
      </c>
    </row>
    <row r="3088" spans="1:19" x14ac:dyDescent="0.25">
      <c r="A3088" s="31" t="s">
        <v>10126</v>
      </c>
      <c r="B3088" s="31" t="s">
        <v>10124</v>
      </c>
      <c r="C3088" s="31">
        <v>44579991</v>
      </c>
      <c r="D3088" s="31">
        <v>44579982</v>
      </c>
      <c r="E3088" s="31" t="s">
        <v>833</v>
      </c>
      <c r="F3088" s="31" t="s">
        <v>834</v>
      </c>
      <c r="G3088" s="31" t="s">
        <v>1478</v>
      </c>
      <c r="H3088" s="31" t="s">
        <v>1459</v>
      </c>
      <c r="I3088" s="31" t="s">
        <v>4710</v>
      </c>
      <c r="J3088" s="31" t="s">
        <v>5164</v>
      </c>
      <c r="K3088" s="31"/>
      <c r="N3088" s="31" t="s">
        <v>10103</v>
      </c>
      <c r="O3088" s="31" t="s">
        <v>857</v>
      </c>
      <c r="Q3088" s="31" t="s">
        <v>842</v>
      </c>
      <c r="R3088" s="31" t="s">
        <v>858</v>
      </c>
      <c r="S3088" s="31" t="s">
        <v>844</v>
      </c>
    </row>
    <row r="3089" spans="1:19" x14ac:dyDescent="0.25">
      <c r="A3089" s="31" t="s">
        <v>10127</v>
      </c>
      <c r="B3089" s="31" t="s">
        <v>10128</v>
      </c>
      <c r="C3089" s="31">
        <v>44580002</v>
      </c>
      <c r="D3089" s="31">
        <v>44579997</v>
      </c>
      <c r="E3089" s="31" t="s">
        <v>833</v>
      </c>
      <c r="F3089" s="31" t="s">
        <v>834</v>
      </c>
      <c r="G3089" s="31" t="s">
        <v>1478</v>
      </c>
      <c r="H3089" s="31" t="s">
        <v>1459</v>
      </c>
      <c r="I3089" s="31" t="s">
        <v>4710</v>
      </c>
      <c r="J3089" s="31" t="s">
        <v>3969</v>
      </c>
      <c r="K3089" s="31"/>
      <c r="N3089" s="31" t="s">
        <v>1280</v>
      </c>
      <c r="O3089" s="31" t="s">
        <v>857</v>
      </c>
      <c r="Q3089" s="31" t="s">
        <v>842</v>
      </c>
      <c r="R3089" s="31" t="s">
        <v>1454</v>
      </c>
      <c r="S3089" s="31" t="s">
        <v>844</v>
      </c>
    </row>
    <row r="3090" spans="1:19" x14ac:dyDescent="0.25">
      <c r="A3090" s="31" t="s">
        <v>10129</v>
      </c>
      <c r="B3090" s="31" t="s">
        <v>10130</v>
      </c>
      <c r="C3090" s="31">
        <v>44580177</v>
      </c>
      <c r="D3090" s="31">
        <v>44580168</v>
      </c>
      <c r="E3090" s="31" t="s">
        <v>833</v>
      </c>
      <c r="F3090" s="31" t="s">
        <v>834</v>
      </c>
      <c r="G3090" s="31" t="s">
        <v>1478</v>
      </c>
      <c r="H3090" s="31" t="s">
        <v>1459</v>
      </c>
      <c r="I3090" s="31" t="s">
        <v>1498</v>
      </c>
      <c r="J3090" s="31" t="s">
        <v>10131</v>
      </c>
      <c r="K3090" s="31"/>
      <c r="N3090" s="31" t="s">
        <v>4619</v>
      </c>
      <c r="O3090" s="31" t="s">
        <v>857</v>
      </c>
      <c r="Q3090" s="31" t="s">
        <v>842</v>
      </c>
      <c r="R3090" s="31" t="s">
        <v>1454</v>
      </c>
      <c r="S3090" s="31" t="s">
        <v>844</v>
      </c>
    </row>
    <row r="3091" spans="1:19" x14ac:dyDescent="0.25">
      <c r="A3091" s="31" t="s">
        <v>10132</v>
      </c>
      <c r="B3091" s="31" t="s">
        <v>10133</v>
      </c>
      <c r="C3091" s="31">
        <v>44580227</v>
      </c>
      <c r="D3091" s="31">
        <v>44580218</v>
      </c>
      <c r="E3091" s="31" t="s">
        <v>833</v>
      </c>
      <c r="F3091" s="31" t="s">
        <v>834</v>
      </c>
      <c r="G3091" s="31" t="s">
        <v>1478</v>
      </c>
      <c r="H3091" s="31" t="s">
        <v>1459</v>
      </c>
      <c r="I3091" s="31" t="s">
        <v>1498</v>
      </c>
      <c r="J3091" s="31" t="s">
        <v>10134</v>
      </c>
      <c r="K3091" s="31"/>
      <c r="N3091" s="31" t="s">
        <v>6279</v>
      </c>
      <c r="O3091" s="31" t="s">
        <v>857</v>
      </c>
      <c r="Q3091" s="31" t="s">
        <v>842</v>
      </c>
      <c r="R3091" s="31" t="s">
        <v>1454</v>
      </c>
      <c r="S3091" s="31" t="s">
        <v>844</v>
      </c>
    </row>
    <row r="3092" spans="1:19" x14ac:dyDescent="0.25">
      <c r="A3092" s="31" t="s">
        <v>10135</v>
      </c>
      <c r="B3092" s="31" t="s">
        <v>4625</v>
      </c>
      <c r="C3092" s="31">
        <v>44581717</v>
      </c>
      <c r="D3092" s="31">
        <v>44581708</v>
      </c>
      <c r="E3092" s="31" t="s">
        <v>833</v>
      </c>
      <c r="F3092" s="31" t="s">
        <v>834</v>
      </c>
      <c r="G3092" s="31" t="s">
        <v>1478</v>
      </c>
      <c r="H3092" s="31" t="s">
        <v>1459</v>
      </c>
      <c r="I3092" s="31" t="s">
        <v>2243</v>
      </c>
      <c r="J3092" s="31" t="s">
        <v>2183</v>
      </c>
      <c r="K3092" s="31"/>
      <c r="N3092" s="31" t="s">
        <v>1280</v>
      </c>
      <c r="O3092" s="31" t="s">
        <v>857</v>
      </c>
      <c r="Q3092" s="31" t="s">
        <v>842</v>
      </c>
      <c r="R3092" s="31" t="s">
        <v>1454</v>
      </c>
      <c r="S3092" s="31" t="s">
        <v>844</v>
      </c>
    </row>
    <row r="3093" spans="1:19" x14ac:dyDescent="0.25">
      <c r="A3093" s="31" t="s">
        <v>10136</v>
      </c>
      <c r="B3093" s="31" t="s">
        <v>4553</v>
      </c>
      <c r="C3093" s="31">
        <v>44581894</v>
      </c>
      <c r="D3093" s="31">
        <v>44581885</v>
      </c>
      <c r="E3093" s="31" t="s">
        <v>833</v>
      </c>
      <c r="F3093" s="31" t="s">
        <v>834</v>
      </c>
      <c r="G3093" s="31" t="s">
        <v>1478</v>
      </c>
      <c r="H3093" s="31" t="s">
        <v>1459</v>
      </c>
      <c r="I3093" s="31" t="s">
        <v>4552</v>
      </c>
      <c r="J3093" s="31" t="s">
        <v>10137</v>
      </c>
      <c r="K3093" s="31"/>
      <c r="N3093" s="31" t="s">
        <v>7541</v>
      </c>
      <c r="O3093" s="31" t="s">
        <v>857</v>
      </c>
      <c r="Q3093" s="31" t="s">
        <v>842</v>
      </c>
      <c r="R3093" s="31" t="s">
        <v>1454</v>
      </c>
      <c r="S3093" s="31" t="s">
        <v>844</v>
      </c>
    </row>
    <row r="3094" spans="1:19" x14ac:dyDescent="0.25">
      <c r="A3094" s="31" t="s">
        <v>10138</v>
      </c>
      <c r="B3094" s="31" t="s">
        <v>4553</v>
      </c>
      <c r="C3094" s="31">
        <v>44581920</v>
      </c>
      <c r="D3094" s="31">
        <v>44581913</v>
      </c>
      <c r="E3094" s="31" t="s">
        <v>833</v>
      </c>
      <c r="F3094" s="31" t="s">
        <v>834</v>
      </c>
      <c r="G3094" s="31" t="s">
        <v>1478</v>
      </c>
      <c r="H3094" s="31" t="s">
        <v>1459</v>
      </c>
      <c r="I3094" s="31" t="s">
        <v>4552</v>
      </c>
      <c r="J3094" s="31" t="s">
        <v>10139</v>
      </c>
      <c r="K3094" s="31"/>
      <c r="N3094" s="31" t="s">
        <v>6911</v>
      </c>
      <c r="O3094" s="31" t="s">
        <v>857</v>
      </c>
      <c r="Q3094" s="31" t="s">
        <v>842</v>
      </c>
      <c r="R3094" s="31" t="s">
        <v>858</v>
      </c>
      <c r="S3094" s="31" t="s">
        <v>844</v>
      </c>
    </row>
    <row r="3095" spans="1:19" x14ac:dyDescent="0.25">
      <c r="A3095" s="31" t="s">
        <v>10140</v>
      </c>
      <c r="B3095" s="31" t="s">
        <v>4553</v>
      </c>
      <c r="C3095" s="31">
        <v>44582012</v>
      </c>
      <c r="D3095" s="31">
        <v>44582007</v>
      </c>
      <c r="E3095" s="31" t="s">
        <v>833</v>
      </c>
      <c r="F3095" s="31" t="s">
        <v>834</v>
      </c>
      <c r="G3095" s="31" t="s">
        <v>1478</v>
      </c>
      <c r="H3095" s="31" t="s">
        <v>1459</v>
      </c>
      <c r="I3095" s="31" t="s">
        <v>4552</v>
      </c>
      <c r="J3095" s="31" t="s">
        <v>5933</v>
      </c>
      <c r="K3095" s="31"/>
      <c r="N3095" s="31" t="s">
        <v>10141</v>
      </c>
      <c r="O3095" s="31" t="s">
        <v>857</v>
      </c>
      <c r="Q3095" s="31" t="s">
        <v>842</v>
      </c>
      <c r="R3095" s="31" t="s">
        <v>858</v>
      </c>
      <c r="S3095" s="31" t="s">
        <v>844</v>
      </c>
    </row>
    <row r="3096" spans="1:19" x14ac:dyDescent="0.25">
      <c r="A3096" s="31" t="s">
        <v>10142</v>
      </c>
      <c r="B3096" s="31" t="s">
        <v>4877</v>
      </c>
      <c r="C3096" s="31">
        <v>44824090</v>
      </c>
      <c r="D3096" s="31">
        <v>189780</v>
      </c>
      <c r="E3096" s="31" t="s">
        <v>833</v>
      </c>
      <c r="F3096" s="31" t="s">
        <v>1268</v>
      </c>
      <c r="G3096" s="31" t="s">
        <v>3993</v>
      </c>
      <c r="H3096" s="31" t="s">
        <v>1468</v>
      </c>
      <c r="I3096" s="31" t="s">
        <v>4816</v>
      </c>
      <c r="J3096" s="31" t="s">
        <v>10143</v>
      </c>
      <c r="K3096" s="31"/>
      <c r="N3096" s="31" t="s">
        <v>10144</v>
      </c>
      <c r="O3096" s="31" t="s">
        <v>857</v>
      </c>
      <c r="Q3096" s="31" t="s">
        <v>842</v>
      </c>
      <c r="R3096" s="31" t="s">
        <v>858</v>
      </c>
      <c r="S3096" s="31" t="s">
        <v>844</v>
      </c>
    </row>
    <row r="3097" spans="1:19" x14ac:dyDescent="0.25">
      <c r="A3097" s="31" t="s">
        <v>10145</v>
      </c>
      <c r="B3097" s="31" t="s">
        <v>3349</v>
      </c>
      <c r="C3097" s="31">
        <v>44846478</v>
      </c>
      <c r="D3097" s="31">
        <v>135993</v>
      </c>
      <c r="E3097" s="31" t="s">
        <v>833</v>
      </c>
      <c r="F3097" s="31" t="s">
        <v>834</v>
      </c>
      <c r="G3097" s="31" t="s">
        <v>1987</v>
      </c>
      <c r="H3097" s="31" t="s">
        <v>1988</v>
      </c>
      <c r="I3097" s="31" t="s">
        <v>2980</v>
      </c>
      <c r="J3097" s="31" t="s">
        <v>10146</v>
      </c>
      <c r="K3097" s="31"/>
      <c r="N3097" s="31" t="s">
        <v>10147</v>
      </c>
    </row>
    <row r="3098" spans="1:19" x14ac:dyDescent="0.25">
      <c r="A3098" s="31" t="s">
        <v>10148</v>
      </c>
      <c r="B3098" s="31" t="s">
        <v>10149</v>
      </c>
      <c r="C3098" s="31">
        <v>44876342</v>
      </c>
      <c r="D3098" s="31">
        <v>1615</v>
      </c>
      <c r="E3098" s="31" t="s">
        <v>833</v>
      </c>
      <c r="F3098" s="31" t="s">
        <v>834</v>
      </c>
      <c r="G3098" s="31" t="s">
        <v>835</v>
      </c>
      <c r="H3098" s="31" t="s">
        <v>836</v>
      </c>
      <c r="I3098" s="31" t="s">
        <v>2091</v>
      </c>
      <c r="J3098" s="31" t="s">
        <v>10150</v>
      </c>
      <c r="K3098" s="31"/>
      <c r="N3098" s="31" t="s">
        <v>5371</v>
      </c>
    </row>
    <row r="3099" spans="1:19" x14ac:dyDescent="0.25">
      <c r="A3099" s="31" t="s">
        <v>10151</v>
      </c>
      <c r="B3099" s="31" t="s">
        <v>4540</v>
      </c>
      <c r="C3099" s="31">
        <v>44877793</v>
      </c>
      <c r="D3099" s="31">
        <v>176355</v>
      </c>
      <c r="E3099" s="31" t="s">
        <v>833</v>
      </c>
      <c r="F3099" s="31" t="s">
        <v>834</v>
      </c>
      <c r="G3099" s="31" t="s">
        <v>1478</v>
      </c>
      <c r="H3099" s="31" t="s">
        <v>1459</v>
      </c>
      <c r="I3099" s="31" t="s">
        <v>2243</v>
      </c>
      <c r="J3099" s="31" t="s">
        <v>10152</v>
      </c>
      <c r="K3099" s="31"/>
      <c r="N3099" s="31" t="s">
        <v>6789</v>
      </c>
      <c r="O3099" s="31" t="s">
        <v>857</v>
      </c>
      <c r="Q3099" s="31" t="s">
        <v>842</v>
      </c>
      <c r="R3099" s="31" t="s">
        <v>1454</v>
      </c>
      <c r="S3099" s="31" t="s">
        <v>844</v>
      </c>
    </row>
    <row r="3100" spans="1:19" x14ac:dyDescent="0.25">
      <c r="A3100" s="31" t="s">
        <v>10153</v>
      </c>
      <c r="B3100" s="31" t="s">
        <v>7544</v>
      </c>
      <c r="C3100" s="31">
        <v>44949946</v>
      </c>
      <c r="D3100" s="31">
        <v>176802</v>
      </c>
      <c r="E3100" s="31" t="s">
        <v>833</v>
      </c>
      <c r="F3100" s="31" t="s">
        <v>834</v>
      </c>
      <c r="G3100" s="31" t="s">
        <v>1478</v>
      </c>
      <c r="H3100" s="31" t="s">
        <v>1459</v>
      </c>
      <c r="I3100" s="31" t="s">
        <v>2243</v>
      </c>
      <c r="J3100" s="31" t="s">
        <v>10154</v>
      </c>
      <c r="K3100" s="31"/>
      <c r="N3100" s="31" t="s">
        <v>5868</v>
      </c>
      <c r="O3100" s="31" t="s">
        <v>857</v>
      </c>
      <c r="Q3100" s="31" t="s">
        <v>842</v>
      </c>
      <c r="R3100" s="31" t="s">
        <v>858</v>
      </c>
      <c r="S3100" s="31" t="s">
        <v>844</v>
      </c>
    </row>
    <row r="3101" spans="1:19" x14ac:dyDescent="0.25">
      <c r="A3101" s="31" t="s">
        <v>10155</v>
      </c>
      <c r="B3101" s="31" t="s">
        <v>10156</v>
      </c>
      <c r="C3101" s="31">
        <v>44951789</v>
      </c>
      <c r="D3101" s="31">
        <v>177528</v>
      </c>
      <c r="E3101" s="31" t="s">
        <v>833</v>
      </c>
      <c r="F3101" s="31" t="s">
        <v>834</v>
      </c>
      <c r="G3101" s="31" t="s">
        <v>1478</v>
      </c>
      <c r="H3101" s="31" t="s">
        <v>1459</v>
      </c>
      <c r="I3101" s="31" t="s">
        <v>2243</v>
      </c>
      <c r="J3101" s="31" t="s">
        <v>10157</v>
      </c>
      <c r="K3101" s="31"/>
      <c r="N3101" s="31" t="s">
        <v>1280</v>
      </c>
      <c r="O3101" s="31" t="s">
        <v>857</v>
      </c>
      <c r="Q3101" s="31" t="s">
        <v>842</v>
      </c>
      <c r="R3101" s="31" t="s">
        <v>1454</v>
      </c>
      <c r="S3101" s="31" t="s">
        <v>844</v>
      </c>
    </row>
    <row r="3102" spans="1:19" x14ac:dyDescent="0.25">
      <c r="A3102" s="31" t="s">
        <v>10158</v>
      </c>
      <c r="B3102" s="31" t="s">
        <v>4677</v>
      </c>
      <c r="C3102" s="31">
        <v>44952409</v>
      </c>
      <c r="D3102" s="31">
        <v>177552</v>
      </c>
      <c r="E3102" s="31" t="s">
        <v>833</v>
      </c>
      <c r="F3102" s="31" t="s">
        <v>834</v>
      </c>
      <c r="G3102" s="31" t="s">
        <v>1478</v>
      </c>
      <c r="H3102" s="31" t="s">
        <v>1459</v>
      </c>
      <c r="I3102" s="31" t="s">
        <v>2243</v>
      </c>
      <c r="J3102" s="31" t="s">
        <v>10159</v>
      </c>
      <c r="K3102" s="31"/>
      <c r="N3102" s="31" t="s">
        <v>1280</v>
      </c>
      <c r="O3102" s="31" t="s">
        <v>857</v>
      </c>
      <c r="Q3102" s="31" t="s">
        <v>842</v>
      </c>
      <c r="R3102" s="31" t="s">
        <v>1454</v>
      </c>
      <c r="S3102" s="31" t="s">
        <v>844</v>
      </c>
    </row>
    <row r="3103" spans="1:19" x14ac:dyDescent="0.25">
      <c r="A3103" s="31" t="s">
        <v>10160</v>
      </c>
      <c r="B3103" s="31" t="s">
        <v>10161</v>
      </c>
      <c r="C3103" s="31">
        <v>44953358</v>
      </c>
      <c r="D3103" s="31">
        <v>178328</v>
      </c>
      <c r="E3103" s="31" t="s">
        <v>833</v>
      </c>
      <c r="F3103" s="31" t="s">
        <v>834</v>
      </c>
      <c r="G3103" s="31" t="s">
        <v>1478</v>
      </c>
      <c r="H3103" s="31" t="s">
        <v>1459</v>
      </c>
      <c r="I3103" s="31" t="s">
        <v>2468</v>
      </c>
      <c r="J3103" s="31" t="s">
        <v>3487</v>
      </c>
      <c r="K3103" s="31"/>
      <c r="N3103" s="31" t="s">
        <v>5461</v>
      </c>
      <c r="O3103" s="31" t="s">
        <v>857</v>
      </c>
      <c r="Q3103" s="31" t="s">
        <v>842</v>
      </c>
      <c r="R3103" s="31" t="s">
        <v>858</v>
      </c>
      <c r="S3103" s="31" t="s">
        <v>844</v>
      </c>
    </row>
    <row r="3104" spans="1:19" x14ac:dyDescent="0.25">
      <c r="A3104" s="31" t="s">
        <v>10162</v>
      </c>
      <c r="B3104" s="31" t="s">
        <v>10078</v>
      </c>
      <c r="C3104" s="31">
        <v>44953641</v>
      </c>
      <c r="D3104" s="31">
        <v>178355</v>
      </c>
      <c r="E3104" s="31" t="s">
        <v>833</v>
      </c>
      <c r="F3104" s="31" t="s">
        <v>834</v>
      </c>
      <c r="G3104" s="31" t="s">
        <v>1478</v>
      </c>
      <c r="H3104" s="31" t="s">
        <v>1459</v>
      </c>
      <c r="I3104" s="31" t="s">
        <v>2427</v>
      </c>
      <c r="J3104" s="31" t="s">
        <v>10163</v>
      </c>
      <c r="K3104" s="31"/>
      <c r="N3104" s="31" t="s">
        <v>10164</v>
      </c>
      <c r="O3104" s="31" t="s">
        <v>857</v>
      </c>
      <c r="Q3104" s="31" t="s">
        <v>842</v>
      </c>
      <c r="R3104" s="31" t="s">
        <v>858</v>
      </c>
      <c r="S3104" s="31" t="s">
        <v>844</v>
      </c>
    </row>
    <row r="3105" spans="1:19" x14ac:dyDescent="0.25">
      <c r="A3105" s="31" t="s">
        <v>10165</v>
      </c>
      <c r="B3105" s="31" t="s">
        <v>10070</v>
      </c>
      <c r="C3105" s="31">
        <v>44953878</v>
      </c>
      <c r="D3105" s="31">
        <v>178418</v>
      </c>
      <c r="E3105" s="31" t="s">
        <v>833</v>
      </c>
      <c r="F3105" s="31" t="s">
        <v>834</v>
      </c>
      <c r="G3105" s="31" t="s">
        <v>1478</v>
      </c>
      <c r="H3105" s="31" t="s">
        <v>1459</v>
      </c>
      <c r="I3105" s="31" t="s">
        <v>2427</v>
      </c>
      <c r="J3105" s="31" t="s">
        <v>10166</v>
      </c>
      <c r="K3105" s="31"/>
      <c r="N3105" s="31" t="s">
        <v>1280</v>
      </c>
      <c r="O3105" s="31" t="s">
        <v>857</v>
      </c>
      <c r="Q3105" s="31" t="s">
        <v>842</v>
      </c>
      <c r="R3105" s="31" t="s">
        <v>858</v>
      </c>
      <c r="S3105" s="31" t="s">
        <v>844</v>
      </c>
    </row>
    <row r="3106" spans="1:19" x14ac:dyDescent="0.25">
      <c r="A3106" s="31" t="s">
        <v>10167</v>
      </c>
      <c r="B3106" s="31" t="s">
        <v>4696</v>
      </c>
      <c r="C3106" s="31">
        <v>44955366</v>
      </c>
      <c r="D3106" s="31">
        <v>178583</v>
      </c>
      <c r="E3106" s="31" t="s">
        <v>833</v>
      </c>
      <c r="F3106" s="31" t="s">
        <v>834</v>
      </c>
      <c r="G3106" s="31" t="s">
        <v>1478</v>
      </c>
      <c r="H3106" s="31" t="s">
        <v>1459</v>
      </c>
      <c r="I3106" s="31" t="s">
        <v>2427</v>
      </c>
      <c r="J3106" s="31" t="s">
        <v>10168</v>
      </c>
      <c r="K3106" s="31"/>
      <c r="N3106" s="31" t="s">
        <v>10169</v>
      </c>
      <c r="O3106" s="31" t="s">
        <v>857</v>
      </c>
      <c r="Q3106" s="31" t="s">
        <v>842</v>
      </c>
      <c r="R3106" s="31" t="s">
        <v>858</v>
      </c>
      <c r="S3106" s="31" t="s">
        <v>844</v>
      </c>
    </row>
    <row r="3107" spans="1:19" x14ac:dyDescent="0.25">
      <c r="A3107" s="31" t="s">
        <v>10170</v>
      </c>
      <c r="B3107" s="31" t="s">
        <v>10171</v>
      </c>
      <c r="C3107" s="31">
        <v>44956503</v>
      </c>
      <c r="D3107" s="31">
        <v>178678</v>
      </c>
      <c r="E3107" s="31" t="s">
        <v>833</v>
      </c>
      <c r="F3107" s="31" t="s">
        <v>834</v>
      </c>
      <c r="G3107" s="31" t="s">
        <v>1478</v>
      </c>
      <c r="H3107" s="31" t="s">
        <v>1459</v>
      </c>
      <c r="I3107" s="31" t="s">
        <v>2427</v>
      </c>
      <c r="J3107" s="31" t="s">
        <v>10172</v>
      </c>
      <c r="K3107" s="31"/>
      <c r="N3107" s="31" t="s">
        <v>6442</v>
      </c>
      <c r="O3107" s="31" t="s">
        <v>857</v>
      </c>
      <c r="Q3107" s="31" t="s">
        <v>842</v>
      </c>
      <c r="R3107" s="31" t="s">
        <v>858</v>
      </c>
      <c r="S3107" s="31" t="s">
        <v>844</v>
      </c>
    </row>
    <row r="3108" spans="1:19" x14ac:dyDescent="0.25">
      <c r="A3108" s="31" t="s">
        <v>10173</v>
      </c>
      <c r="B3108" s="31" t="s">
        <v>4696</v>
      </c>
      <c r="C3108" s="31">
        <v>44956726</v>
      </c>
      <c r="D3108" s="31">
        <v>178683</v>
      </c>
      <c r="E3108" s="31" t="s">
        <v>833</v>
      </c>
      <c r="F3108" s="31" t="s">
        <v>834</v>
      </c>
      <c r="G3108" s="31" t="s">
        <v>1478</v>
      </c>
      <c r="H3108" s="31" t="s">
        <v>1459</v>
      </c>
      <c r="I3108" s="31" t="s">
        <v>2427</v>
      </c>
      <c r="J3108" s="31" t="s">
        <v>10174</v>
      </c>
      <c r="K3108" s="31"/>
      <c r="N3108" s="31" t="s">
        <v>6082</v>
      </c>
      <c r="O3108" s="31" t="s">
        <v>857</v>
      </c>
      <c r="Q3108" s="31" t="s">
        <v>842</v>
      </c>
      <c r="R3108" s="31" t="s">
        <v>858</v>
      </c>
      <c r="S3108" s="31" t="s">
        <v>844</v>
      </c>
    </row>
    <row r="3109" spans="1:19" x14ac:dyDescent="0.25">
      <c r="A3109" s="31" t="s">
        <v>10175</v>
      </c>
      <c r="B3109" s="31" t="s">
        <v>10107</v>
      </c>
      <c r="C3109" s="31">
        <v>44956909</v>
      </c>
      <c r="D3109" s="31">
        <v>178717</v>
      </c>
      <c r="E3109" s="31" t="s">
        <v>833</v>
      </c>
      <c r="F3109" s="31" t="s">
        <v>834</v>
      </c>
      <c r="G3109" s="31" t="s">
        <v>1478</v>
      </c>
      <c r="H3109" s="31" t="s">
        <v>1459</v>
      </c>
      <c r="I3109" s="31" t="s">
        <v>2463</v>
      </c>
      <c r="J3109" s="31" t="s">
        <v>10176</v>
      </c>
      <c r="K3109" s="31"/>
      <c r="N3109" s="31" t="s">
        <v>10177</v>
      </c>
      <c r="O3109" s="31" t="s">
        <v>857</v>
      </c>
      <c r="Q3109" s="31" t="s">
        <v>842</v>
      </c>
      <c r="R3109" s="31" t="s">
        <v>1454</v>
      </c>
      <c r="S3109" s="31" t="s">
        <v>844</v>
      </c>
    </row>
    <row r="3110" spans="1:19" x14ac:dyDescent="0.25">
      <c r="A3110" s="31" t="s">
        <v>10178</v>
      </c>
      <c r="B3110" s="31" t="s">
        <v>1995</v>
      </c>
      <c r="C3110" s="31">
        <v>44957121</v>
      </c>
      <c r="D3110" s="31">
        <v>190507</v>
      </c>
      <c r="E3110" s="31" t="s">
        <v>833</v>
      </c>
      <c r="F3110" s="31" t="s">
        <v>834</v>
      </c>
      <c r="G3110" s="31" t="s">
        <v>1478</v>
      </c>
      <c r="H3110" s="31" t="s">
        <v>1459</v>
      </c>
      <c r="I3110" s="31" t="s">
        <v>1994</v>
      </c>
      <c r="J3110" s="31" t="s">
        <v>10179</v>
      </c>
      <c r="K3110" s="31"/>
      <c r="N3110" s="31" t="s">
        <v>10180</v>
      </c>
    </row>
    <row r="3111" spans="1:19" x14ac:dyDescent="0.25">
      <c r="A3111" s="31" t="s">
        <v>10181</v>
      </c>
      <c r="B3111" s="31" t="s">
        <v>431</v>
      </c>
      <c r="C3111" s="31">
        <v>45174127</v>
      </c>
      <c r="D3111" s="31">
        <v>21474</v>
      </c>
      <c r="E3111" s="31" t="s">
        <v>833</v>
      </c>
      <c r="F3111" s="31" t="s">
        <v>834</v>
      </c>
      <c r="G3111" s="31" t="s">
        <v>10182</v>
      </c>
      <c r="H3111" s="31" t="s">
        <v>1261</v>
      </c>
      <c r="I3111" s="31" t="s">
        <v>10183</v>
      </c>
      <c r="J3111" s="31" t="s">
        <v>432</v>
      </c>
      <c r="K3111" s="31"/>
      <c r="N3111" s="31" t="s">
        <v>1280</v>
      </c>
      <c r="O3111" s="31" t="s">
        <v>847</v>
      </c>
      <c r="P3111" s="31" t="s">
        <v>10184</v>
      </c>
      <c r="Q3111" s="31" t="s">
        <v>842</v>
      </c>
      <c r="R3111" s="31" t="s">
        <v>843</v>
      </c>
      <c r="S3111" s="31" t="s">
        <v>844</v>
      </c>
    </row>
    <row r="3112" spans="1:19" x14ac:dyDescent="0.25">
      <c r="A3112" s="31" t="s">
        <v>10185</v>
      </c>
      <c r="B3112" s="31" t="s">
        <v>10188</v>
      </c>
      <c r="C3112" s="31">
        <v>45187424</v>
      </c>
      <c r="D3112" s="31">
        <v>41280</v>
      </c>
      <c r="E3112" s="31" t="s">
        <v>833</v>
      </c>
      <c r="F3112" s="31" t="s">
        <v>834</v>
      </c>
      <c r="G3112" s="31" t="s">
        <v>10186</v>
      </c>
      <c r="H3112" s="31" t="s">
        <v>1261</v>
      </c>
      <c r="I3112" s="31" t="s">
        <v>10187</v>
      </c>
      <c r="J3112" s="31" t="s">
        <v>2719</v>
      </c>
      <c r="K3112" s="31"/>
      <c r="N3112" s="31" t="s">
        <v>10189</v>
      </c>
      <c r="O3112" s="31" t="s">
        <v>857</v>
      </c>
      <c r="Q3112" s="31" t="s">
        <v>842</v>
      </c>
      <c r="R3112" s="31" t="s">
        <v>843</v>
      </c>
      <c r="S3112" s="31" t="s">
        <v>844</v>
      </c>
    </row>
    <row r="3113" spans="1:19" x14ac:dyDescent="0.25">
      <c r="A3113" s="31" t="s">
        <v>10190</v>
      </c>
      <c r="B3113" s="31" t="s">
        <v>208</v>
      </c>
      <c r="C3113" s="31">
        <v>45191186</v>
      </c>
      <c r="D3113" s="31">
        <v>87491102</v>
      </c>
      <c r="E3113" s="31" t="s">
        <v>833</v>
      </c>
      <c r="F3113" s="31" t="s">
        <v>834</v>
      </c>
      <c r="G3113" s="31" t="s">
        <v>10186</v>
      </c>
      <c r="H3113" s="31" t="s">
        <v>1261</v>
      </c>
      <c r="I3113" s="31" t="s">
        <v>10187</v>
      </c>
      <c r="J3113" s="31" t="s">
        <v>209</v>
      </c>
      <c r="K3113" s="31"/>
      <c r="N3113" s="31" t="s">
        <v>1280</v>
      </c>
      <c r="O3113" s="31" t="s">
        <v>1601</v>
      </c>
      <c r="P3113" s="31" t="s">
        <v>1129</v>
      </c>
      <c r="Q3113" s="31" t="s">
        <v>842</v>
      </c>
      <c r="R3113" s="31" t="s">
        <v>843</v>
      </c>
      <c r="S3113" s="31" t="s">
        <v>844</v>
      </c>
    </row>
    <row r="3114" spans="1:19" x14ac:dyDescent="0.25">
      <c r="A3114" s="31" t="s">
        <v>10191</v>
      </c>
      <c r="B3114" s="31" t="s">
        <v>10192</v>
      </c>
      <c r="C3114" s="31">
        <v>45200982</v>
      </c>
      <c r="D3114" s="31">
        <v>14025</v>
      </c>
      <c r="E3114" s="31" t="s">
        <v>833</v>
      </c>
      <c r="F3114" s="31" t="s">
        <v>834</v>
      </c>
      <c r="G3114" s="31" t="s">
        <v>5036</v>
      </c>
      <c r="H3114" s="31" t="s">
        <v>1261</v>
      </c>
      <c r="I3114" s="31" t="s">
        <v>8964</v>
      </c>
      <c r="J3114" s="31" t="s">
        <v>10193</v>
      </c>
      <c r="K3114" s="31"/>
      <c r="N3114" s="31" t="s">
        <v>9115</v>
      </c>
      <c r="O3114" s="31" t="s">
        <v>857</v>
      </c>
      <c r="Q3114" s="31" t="s">
        <v>842</v>
      </c>
      <c r="R3114" s="31" t="s">
        <v>858</v>
      </c>
      <c r="S3114" s="31" t="s">
        <v>844</v>
      </c>
    </row>
    <row r="3115" spans="1:19" x14ac:dyDescent="0.25">
      <c r="A3115" s="31" t="s">
        <v>10194</v>
      </c>
      <c r="B3115" s="31" t="s">
        <v>708</v>
      </c>
      <c r="C3115" s="31">
        <v>45210528</v>
      </c>
      <c r="D3115" s="31">
        <v>41630</v>
      </c>
      <c r="E3115" s="31" t="s">
        <v>833</v>
      </c>
      <c r="F3115" s="31" t="s">
        <v>834</v>
      </c>
      <c r="G3115" s="31" t="s">
        <v>5036</v>
      </c>
      <c r="H3115" s="31" t="s">
        <v>1261</v>
      </c>
      <c r="I3115" s="31" t="s">
        <v>10195</v>
      </c>
      <c r="J3115" s="31" t="s">
        <v>10196</v>
      </c>
      <c r="K3115" s="31"/>
      <c r="N3115" s="31" t="s">
        <v>10197</v>
      </c>
      <c r="O3115" s="31" t="s">
        <v>857</v>
      </c>
      <c r="Q3115" s="31" t="s">
        <v>842</v>
      </c>
      <c r="R3115" s="31" t="s">
        <v>843</v>
      </c>
      <c r="S3115" s="31" t="s">
        <v>844</v>
      </c>
    </row>
    <row r="3116" spans="1:19" x14ac:dyDescent="0.25">
      <c r="A3116" s="31" t="s">
        <v>10198</v>
      </c>
      <c r="B3116" s="31" t="s">
        <v>708</v>
      </c>
      <c r="C3116" s="31">
        <v>45210987</v>
      </c>
      <c r="D3116" s="31">
        <v>41633</v>
      </c>
      <c r="E3116" s="31" t="s">
        <v>833</v>
      </c>
      <c r="F3116" s="31" t="s">
        <v>834</v>
      </c>
      <c r="G3116" s="31" t="s">
        <v>5036</v>
      </c>
      <c r="H3116" s="31" t="s">
        <v>1261</v>
      </c>
      <c r="I3116" s="31" t="s">
        <v>10195</v>
      </c>
      <c r="J3116" s="31" t="s">
        <v>709</v>
      </c>
      <c r="K3116" s="31"/>
      <c r="N3116" s="31" t="s">
        <v>10199</v>
      </c>
      <c r="O3116" s="31" t="s">
        <v>857</v>
      </c>
      <c r="Q3116" s="31" t="s">
        <v>842</v>
      </c>
      <c r="R3116" s="31" t="s">
        <v>858</v>
      </c>
      <c r="S3116" s="31" t="s">
        <v>844</v>
      </c>
    </row>
    <row r="3117" spans="1:19" x14ac:dyDescent="0.25">
      <c r="A3117" s="31" t="s">
        <v>10200</v>
      </c>
      <c r="B3117" s="31" t="s">
        <v>10201</v>
      </c>
      <c r="C3117" s="31">
        <v>45211832</v>
      </c>
      <c r="D3117" s="31">
        <v>41639</v>
      </c>
      <c r="E3117" s="31" t="s">
        <v>833</v>
      </c>
      <c r="F3117" s="31" t="s">
        <v>834</v>
      </c>
      <c r="G3117" s="31" t="s">
        <v>5036</v>
      </c>
      <c r="H3117" s="31" t="s">
        <v>1261</v>
      </c>
      <c r="I3117" s="31" t="s">
        <v>8964</v>
      </c>
      <c r="J3117" s="31" t="s">
        <v>10202</v>
      </c>
      <c r="K3117" s="31"/>
      <c r="N3117" s="31" t="s">
        <v>10197</v>
      </c>
      <c r="O3117" s="31" t="s">
        <v>857</v>
      </c>
      <c r="Q3117" s="31" t="s">
        <v>842</v>
      </c>
      <c r="R3117" s="31" t="s">
        <v>858</v>
      </c>
      <c r="S3117" s="31" t="s">
        <v>844</v>
      </c>
    </row>
    <row r="3118" spans="1:19" x14ac:dyDescent="0.25">
      <c r="A3118" s="31" t="s">
        <v>10203</v>
      </c>
      <c r="B3118" s="31" t="s">
        <v>10201</v>
      </c>
      <c r="C3118" s="31">
        <v>45211961</v>
      </c>
      <c r="D3118" s="31">
        <v>41640</v>
      </c>
      <c r="E3118" s="31" t="s">
        <v>833</v>
      </c>
      <c r="F3118" s="31" t="s">
        <v>834</v>
      </c>
      <c r="G3118" s="31" t="s">
        <v>5036</v>
      </c>
      <c r="H3118" s="31" t="s">
        <v>1261</v>
      </c>
      <c r="I3118" s="31" t="s">
        <v>8964</v>
      </c>
      <c r="J3118" s="31" t="s">
        <v>4249</v>
      </c>
      <c r="K3118" s="31"/>
      <c r="N3118" s="31" t="s">
        <v>10204</v>
      </c>
      <c r="O3118" s="31" t="s">
        <v>857</v>
      </c>
      <c r="Q3118" s="31" t="s">
        <v>842</v>
      </c>
      <c r="R3118" s="31" t="s">
        <v>1454</v>
      </c>
      <c r="S3118" s="31" t="s">
        <v>844</v>
      </c>
    </row>
    <row r="3119" spans="1:19" x14ac:dyDescent="0.25">
      <c r="A3119" s="31" t="s">
        <v>10205</v>
      </c>
      <c r="B3119" s="31" t="s">
        <v>749</v>
      </c>
      <c r="C3119" s="31">
        <v>45212151</v>
      </c>
      <c r="D3119" s="31">
        <v>41644</v>
      </c>
      <c r="E3119" s="31" t="s">
        <v>833</v>
      </c>
      <c r="F3119" s="31" t="s">
        <v>834</v>
      </c>
      <c r="G3119" s="31" t="s">
        <v>5036</v>
      </c>
      <c r="H3119" s="31" t="s">
        <v>1261</v>
      </c>
      <c r="I3119" s="31" t="s">
        <v>8964</v>
      </c>
      <c r="J3119" s="31" t="s">
        <v>750</v>
      </c>
      <c r="K3119" s="31"/>
      <c r="N3119" s="31" t="s">
        <v>1280</v>
      </c>
      <c r="O3119" s="31" t="s">
        <v>857</v>
      </c>
      <c r="Q3119" s="31" t="s">
        <v>842</v>
      </c>
      <c r="R3119" s="31" t="s">
        <v>843</v>
      </c>
      <c r="S3119" s="31" t="s">
        <v>844</v>
      </c>
    </row>
    <row r="3120" spans="1:19" x14ac:dyDescent="0.25">
      <c r="A3120" s="31" t="s">
        <v>10206</v>
      </c>
      <c r="B3120" s="31" t="s">
        <v>10192</v>
      </c>
      <c r="C3120" s="31">
        <v>45213820</v>
      </c>
      <c r="D3120" s="31">
        <v>41654</v>
      </c>
      <c r="E3120" s="31" t="s">
        <v>833</v>
      </c>
      <c r="F3120" s="31" t="s">
        <v>834</v>
      </c>
      <c r="G3120" s="31" t="s">
        <v>5036</v>
      </c>
      <c r="H3120" s="31" t="s">
        <v>1261</v>
      </c>
      <c r="I3120" s="31" t="s">
        <v>8964</v>
      </c>
      <c r="J3120" s="31" t="s">
        <v>10207</v>
      </c>
      <c r="K3120" s="31"/>
      <c r="N3120" s="31" t="s">
        <v>10208</v>
      </c>
      <c r="O3120" s="31" t="s">
        <v>857</v>
      </c>
      <c r="Q3120" s="31" t="s">
        <v>842</v>
      </c>
      <c r="R3120" s="31" t="s">
        <v>1454</v>
      </c>
      <c r="S3120" s="31" t="s">
        <v>844</v>
      </c>
    </row>
    <row r="3121" spans="1:19" x14ac:dyDescent="0.25">
      <c r="A3121" s="31" t="s">
        <v>10209</v>
      </c>
      <c r="B3121" s="31" t="s">
        <v>10211</v>
      </c>
      <c r="C3121" s="31">
        <v>45215534</v>
      </c>
      <c r="D3121" s="31">
        <v>48637566</v>
      </c>
      <c r="E3121" s="31" t="s">
        <v>833</v>
      </c>
      <c r="F3121" s="31" t="s">
        <v>834</v>
      </c>
      <c r="G3121" s="31" t="s">
        <v>5036</v>
      </c>
      <c r="H3121" s="31" t="s">
        <v>1261</v>
      </c>
      <c r="I3121" s="31" t="s">
        <v>10210</v>
      </c>
      <c r="J3121" s="31" t="s">
        <v>10212</v>
      </c>
      <c r="K3121" s="31"/>
      <c r="N3121" s="31" t="s">
        <v>10213</v>
      </c>
      <c r="O3121" s="31" t="s">
        <v>857</v>
      </c>
      <c r="Q3121" s="31" t="s">
        <v>842</v>
      </c>
      <c r="R3121" s="31" t="s">
        <v>843</v>
      </c>
      <c r="S3121" s="31" t="s">
        <v>844</v>
      </c>
    </row>
    <row r="3122" spans="1:19" x14ac:dyDescent="0.25">
      <c r="A3122" s="31" t="s">
        <v>10214</v>
      </c>
      <c r="B3122" s="31" t="s">
        <v>10215</v>
      </c>
      <c r="C3122" s="31">
        <v>45215631</v>
      </c>
      <c r="D3122" s="31">
        <v>41679</v>
      </c>
      <c r="E3122" s="31" t="s">
        <v>833</v>
      </c>
      <c r="F3122" s="31" t="s">
        <v>834</v>
      </c>
      <c r="G3122" s="31" t="s">
        <v>5036</v>
      </c>
      <c r="H3122" s="31" t="s">
        <v>1261</v>
      </c>
      <c r="I3122" s="31" t="s">
        <v>10210</v>
      </c>
      <c r="J3122" s="31" t="s">
        <v>2158</v>
      </c>
      <c r="K3122" s="31"/>
      <c r="N3122" s="31" t="s">
        <v>9084</v>
      </c>
      <c r="O3122" s="31" t="s">
        <v>857</v>
      </c>
      <c r="Q3122" s="31" t="s">
        <v>842</v>
      </c>
      <c r="R3122" s="31" t="s">
        <v>843</v>
      </c>
      <c r="S3122" s="31" t="s">
        <v>844</v>
      </c>
    </row>
    <row r="3123" spans="1:19" x14ac:dyDescent="0.25">
      <c r="A3123" s="31" t="s">
        <v>10216</v>
      </c>
      <c r="B3123" s="31" t="s">
        <v>113</v>
      </c>
      <c r="C3123" s="31">
        <v>45216227</v>
      </c>
      <c r="D3123" s="31">
        <v>41684</v>
      </c>
      <c r="E3123" s="31" t="s">
        <v>833</v>
      </c>
      <c r="F3123" s="31" t="s">
        <v>834</v>
      </c>
      <c r="G3123" s="31" t="s">
        <v>5036</v>
      </c>
      <c r="H3123" s="31" t="s">
        <v>1261</v>
      </c>
      <c r="I3123" s="31" t="s">
        <v>10210</v>
      </c>
      <c r="J3123" s="31" t="s">
        <v>114</v>
      </c>
      <c r="K3123" s="31"/>
      <c r="N3123" s="31" t="s">
        <v>1898</v>
      </c>
      <c r="O3123" s="31" t="s">
        <v>857</v>
      </c>
      <c r="Q3123" s="31" t="s">
        <v>842</v>
      </c>
      <c r="R3123" s="31" t="s">
        <v>843</v>
      </c>
      <c r="S3123" s="31" t="s">
        <v>844</v>
      </c>
    </row>
    <row r="3124" spans="1:19" x14ac:dyDescent="0.25">
      <c r="A3124" s="31" t="s">
        <v>10217</v>
      </c>
      <c r="B3124" s="31" t="s">
        <v>149</v>
      </c>
      <c r="C3124" s="31">
        <v>45216426</v>
      </c>
      <c r="D3124" s="31">
        <v>41685</v>
      </c>
      <c r="E3124" s="31" t="s">
        <v>833</v>
      </c>
      <c r="F3124" s="31" t="s">
        <v>834</v>
      </c>
      <c r="G3124" s="31" t="s">
        <v>5036</v>
      </c>
      <c r="H3124" s="31" t="s">
        <v>1261</v>
      </c>
      <c r="I3124" s="31" t="s">
        <v>10210</v>
      </c>
      <c r="J3124" s="31" t="s">
        <v>150</v>
      </c>
      <c r="K3124" s="31"/>
      <c r="N3124" s="31" t="s">
        <v>10218</v>
      </c>
      <c r="O3124" s="31" t="s">
        <v>857</v>
      </c>
      <c r="Q3124" s="31" t="s">
        <v>842</v>
      </c>
      <c r="R3124" s="31" t="s">
        <v>843</v>
      </c>
      <c r="S3124" s="31" t="s">
        <v>844</v>
      </c>
    </row>
    <row r="3125" spans="1:19" x14ac:dyDescent="0.25">
      <c r="A3125" s="31" t="s">
        <v>10219</v>
      </c>
      <c r="B3125" s="31" t="s">
        <v>10221</v>
      </c>
      <c r="C3125" s="31">
        <v>45223529</v>
      </c>
      <c r="D3125" s="31">
        <v>2055</v>
      </c>
      <c r="E3125" s="31" t="s">
        <v>833</v>
      </c>
      <c r="F3125" s="31" t="s">
        <v>834</v>
      </c>
      <c r="G3125" s="31" t="s">
        <v>5036</v>
      </c>
      <c r="H3125" s="31" t="s">
        <v>1261</v>
      </c>
      <c r="I3125" s="31" t="s">
        <v>10220</v>
      </c>
      <c r="J3125" s="31" t="s">
        <v>1613</v>
      </c>
      <c r="K3125" s="31"/>
      <c r="N3125" s="31" t="s">
        <v>10222</v>
      </c>
      <c r="O3125" s="31" t="s">
        <v>857</v>
      </c>
      <c r="Q3125" s="31" t="s">
        <v>842</v>
      </c>
      <c r="R3125" s="31" t="s">
        <v>1275</v>
      </c>
      <c r="S3125" s="31" t="s">
        <v>844</v>
      </c>
    </row>
    <row r="3126" spans="1:19" x14ac:dyDescent="0.25">
      <c r="A3126" s="31" t="s">
        <v>10223</v>
      </c>
      <c r="B3126" s="31" t="s">
        <v>10221</v>
      </c>
      <c r="C3126" s="31">
        <v>45224547</v>
      </c>
      <c r="D3126" s="31">
        <v>2062</v>
      </c>
      <c r="E3126" s="31" t="s">
        <v>833</v>
      </c>
      <c r="F3126" s="31" t="s">
        <v>834</v>
      </c>
      <c r="G3126" s="31" t="s">
        <v>5036</v>
      </c>
      <c r="H3126" s="31" t="s">
        <v>1261</v>
      </c>
      <c r="I3126" s="31" t="s">
        <v>10220</v>
      </c>
      <c r="J3126" s="31" t="s">
        <v>10224</v>
      </c>
      <c r="K3126" s="31"/>
      <c r="N3126" s="31" t="s">
        <v>10225</v>
      </c>
      <c r="O3126" s="31" t="s">
        <v>857</v>
      </c>
      <c r="Q3126" s="31" t="s">
        <v>842</v>
      </c>
      <c r="R3126" s="31" t="s">
        <v>1454</v>
      </c>
      <c r="S3126" s="31" t="s">
        <v>844</v>
      </c>
    </row>
    <row r="3127" spans="1:19" x14ac:dyDescent="0.25">
      <c r="A3127" s="31" t="s">
        <v>10226</v>
      </c>
      <c r="B3127" s="31" t="s">
        <v>10228</v>
      </c>
      <c r="C3127" s="31">
        <v>45226422</v>
      </c>
      <c r="D3127" s="31">
        <v>10340</v>
      </c>
      <c r="E3127" s="31" t="s">
        <v>833</v>
      </c>
      <c r="F3127" s="31" t="s">
        <v>834</v>
      </c>
      <c r="G3127" s="31" t="s">
        <v>5036</v>
      </c>
      <c r="H3127" s="31" t="s">
        <v>1261</v>
      </c>
      <c r="I3127" s="31" t="s">
        <v>10227</v>
      </c>
      <c r="J3127" s="31" t="s">
        <v>10229</v>
      </c>
      <c r="K3127" s="31"/>
      <c r="N3127" s="31" t="s">
        <v>10230</v>
      </c>
      <c r="O3127" s="31" t="s">
        <v>857</v>
      </c>
      <c r="Q3127" s="31" t="s">
        <v>842</v>
      </c>
      <c r="R3127" s="31" t="s">
        <v>858</v>
      </c>
      <c r="S3127" s="31" t="s">
        <v>844</v>
      </c>
    </row>
    <row r="3128" spans="1:19" x14ac:dyDescent="0.25">
      <c r="A3128" s="31" t="s">
        <v>10231</v>
      </c>
      <c r="B3128" s="31" t="s">
        <v>10232</v>
      </c>
      <c r="C3128" s="31">
        <v>45226918</v>
      </c>
      <c r="D3128" s="31">
        <v>12246</v>
      </c>
      <c r="E3128" s="31" t="s">
        <v>833</v>
      </c>
      <c r="F3128" s="31" t="s">
        <v>834</v>
      </c>
      <c r="G3128" s="31" t="s">
        <v>5036</v>
      </c>
      <c r="H3128" s="31" t="s">
        <v>1261</v>
      </c>
      <c r="I3128" s="31" t="s">
        <v>10227</v>
      </c>
      <c r="J3128" s="31" t="s">
        <v>10233</v>
      </c>
      <c r="K3128" s="31"/>
      <c r="N3128" s="31" t="s">
        <v>10234</v>
      </c>
      <c r="O3128" s="31" t="s">
        <v>857</v>
      </c>
      <c r="Q3128" s="31" t="s">
        <v>842</v>
      </c>
      <c r="R3128" s="31" t="s">
        <v>858</v>
      </c>
      <c r="S3128" s="31" t="s">
        <v>844</v>
      </c>
    </row>
    <row r="3129" spans="1:19" x14ac:dyDescent="0.25">
      <c r="A3129" s="31" t="s">
        <v>10235</v>
      </c>
      <c r="B3129" s="31" t="s">
        <v>10236</v>
      </c>
      <c r="C3129" s="31">
        <v>45227247</v>
      </c>
      <c r="D3129" s="31">
        <v>13583</v>
      </c>
      <c r="E3129" s="31" t="s">
        <v>833</v>
      </c>
      <c r="F3129" s="31" t="s">
        <v>834</v>
      </c>
      <c r="G3129" s="31" t="s">
        <v>5036</v>
      </c>
      <c r="H3129" s="31" t="s">
        <v>1261</v>
      </c>
      <c r="I3129" s="31" t="s">
        <v>10227</v>
      </c>
      <c r="J3129" s="31" t="s">
        <v>10237</v>
      </c>
      <c r="K3129" s="31"/>
      <c r="N3129" s="31" t="s">
        <v>1280</v>
      </c>
      <c r="O3129" s="31" t="s">
        <v>857</v>
      </c>
      <c r="Q3129" s="31" t="s">
        <v>842</v>
      </c>
      <c r="R3129" s="31" t="s">
        <v>1454</v>
      </c>
      <c r="S3129" s="31" t="s">
        <v>844</v>
      </c>
    </row>
    <row r="3130" spans="1:19" x14ac:dyDescent="0.25">
      <c r="A3130" s="31" t="s">
        <v>10238</v>
      </c>
      <c r="B3130" s="31" t="s">
        <v>2598</v>
      </c>
      <c r="C3130" s="31">
        <v>45727621</v>
      </c>
      <c r="D3130" s="31">
        <v>45727618</v>
      </c>
      <c r="E3130" s="31" t="s">
        <v>833</v>
      </c>
      <c r="F3130" s="31" t="s">
        <v>834</v>
      </c>
      <c r="G3130" s="31" t="s">
        <v>1987</v>
      </c>
      <c r="H3130" s="31" t="s">
        <v>1988</v>
      </c>
      <c r="I3130" s="31" t="s">
        <v>2019</v>
      </c>
      <c r="J3130" s="31" t="s">
        <v>10239</v>
      </c>
      <c r="K3130" s="31"/>
      <c r="N3130" s="31" t="s">
        <v>10240</v>
      </c>
    </row>
    <row r="3131" spans="1:19" x14ac:dyDescent="0.25">
      <c r="A3131" s="31" t="s">
        <v>10241</v>
      </c>
      <c r="B3131" s="31" t="s">
        <v>5701</v>
      </c>
      <c r="C3131" s="31">
        <v>45727639</v>
      </c>
      <c r="D3131" s="31">
        <v>45727636</v>
      </c>
      <c r="E3131" s="31" t="s">
        <v>833</v>
      </c>
      <c r="F3131" s="31" t="s">
        <v>834</v>
      </c>
      <c r="G3131" s="31" t="s">
        <v>1987</v>
      </c>
      <c r="H3131" s="31" t="s">
        <v>1988</v>
      </c>
      <c r="I3131" s="31" t="s">
        <v>5617</v>
      </c>
      <c r="J3131" s="31" t="s">
        <v>10242</v>
      </c>
      <c r="K3131" s="31"/>
      <c r="N3131" s="31" t="s">
        <v>10243</v>
      </c>
    </row>
    <row r="3132" spans="1:19" x14ac:dyDescent="0.25">
      <c r="A3132" s="31" t="s">
        <v>10244</v>
      </c>
      <c r="B3132" s="31" t="s">
        <v>3055</v>
      </c>
      <c r="C3132" s="31">
        <v>45727668</v>
      </c>
      <c r="D3132" s="31">
        <v>45727665</v>
      </c>
      <c r="E3132" s="31" t="s">
        <v>833</v>
      </c>
      <c r="F3132" s="31" t="s">
        <v>834</v>
      </c>
      <c r="G3132" s="31" t="s">
        <v>1987</v>
      </c>
      <c r="H3132" s="31" t="s">
        <v>1988</v>
      </c>
      <c r="I3132" s="31" t="s">
        <v>3054</v>
      </c>
      <c r="J3132" s="31" t="s">
        <v>10245</v>
      </c>
      <c r="K3132" s="31"/>
      <c r="N3132" s="31" t="s">
        <v>10246</v>
      </c>
    </row>
    <row r="3133" spans="1:19" x14ac:dyDescent="0.25">
      <c r="A3133" s="31" t="s">
        <v>10247</v>
      </c>
      <c r="B3133" s="31" t="s">
        <v>5613</v>
      </c>
      <c r="C3133" s="31">
        <v>45727677</v>
      </c>
      <c r="D3133" s="31">
        <v>45727674</v>
      </c>
      <c r="E3133" s="31" t="s">
        <v>833</v>
      </c>
      <c r="F3133" s="31" t="s">
        <v>834</v>
      </c>
      <c r="G3133" s="31" t="s">
        <v>1987</v>
      </c>
      <c r="H3133" s="31" t="s">
        <v>1988</v>
      </c>
      <c r="I3133" s="31" t="s">
        <v>5599</v>
      </c>
      <c r="J3133" s="31" t="s">
        <v>10248</v>
      </c>
      <c r="K3133" s="31"/>
      <c r="N3133" s="31" t="s">
        <v>10249</v>
      </c>
    </row>
    <row r="3134" spans="1:19" x14ac:dyDescent="0.25">
      <c r="A3134" s="31" t="s">
        <v>10250</v>
      </c>
      <c r="B3134" s="31" t="s">
        <v>3349</v>
      </c>
      <c r="C3134" s="31">
        <v>46086111</v>
      </c>
      <c r="D3134" s="31">
        <v>46086107</v>
      </c>
      <c r="E3134" s="31" t="s">
        <v>833</v>
      </c>
      <c r="F3134" s="31" t="s">
        <v>834</v>
      </c>
      <c r="G3134" s="31" t="s">
        <v>1987</v>
      </c>
      <c r="H3134" s="31" t="s">
        <v>1988</v>
      </c>
      <c r="I3134" s="31" t="s">
        <v>2980</v>
      </c>
      <c r="J3134" s="31" t="s">
        <v>10251</v>
      </c>
      <c r="K3134" s="31"/>
      <c r="N3134" s="31" t="s">
        <v>3008</v>
      </c>
    </row>
    <row r="3135" spans="1:19" x14ac:dyDescent="0.25">
      <c r="A3135" s="31" t="s">
        <v>10252</v>
      </c>
      <c r="B3135" s="31" t="s">
        <v>6555</v>
      </c>
      <c r="C3135" s="31">
        <v>46086224</v>
      </c>
      <c r="D3135" s="31">
        <v>46086220</v>
      </c>
      <c r="E3135" s="31" t="s">
        <v>833</v>
      </c>
      <c r="F3135" s="31" t="s">
        <v>834</v>
      </c>
      <c r="G3135" s="31" t="s">
        <v>1987</v>
      </c>
      <c r="H3135" s="31" t="s">
        <v>1988</v>
      </c>
      <c r="I3135" s="31" t="s">
        <v>2592</v>
      </c>
      <c r="J3135" s="31" t="s">
        <v>10253</v>
      </c>
      <c r="K3135" s="31"/>
      <c r="N3135" s="31" t="s">
        <v>10254</v>
      </c>
    </row>
    <row r="3136" spans="1:19" x14ac:dyDescent="0.25">
      <c r="A3136" s="31" t="s">
        <v>10255</v>
      </c>
      <c r="B3136" s="31" t="s">
        <v>9735</v>
      </c>
      <c r="C3136" s="31">
        <v>46207028</v>
      </c>
      <c r="D3136" s="31">
        <v>46205559</v>
      </c>
      <c r="E3136" s="31" t="s">
        <v>833</v>
      </c>
      <c r="F3136" s="31" t="s">
        <v>834</v>
      </c>
      <c r="G3136" s="31" t="s">
        <v>1260</v>
      </c>
      <c r="H3136" s="31" t="s">
        <v>1261</v>
      </c>
      <c r="I3136" s="31" t="s">
        <v>9732</v>
      </c>
      <c r="J3136" s="31" t="s">
        <v>10256</v>
      </c>
      <c r="K3136" s="31"/>
      <c r="N3136" s="31" t="s">
        <v>10257</v>
      </c>
    </row>
    <row r="3137" spans="1:19" x14ac:dyDescent="0.25">
      <c r="A3137" s="31" t="s">
        <v>10258</v>
      </c>
      <c r="B3137" s="31" t="s">
        <v>10259</v>
      </c>
      <c r="C3137" s="31">
        <v>46207033</v>
      </c>
      <c r="D3137" s="31">
        <v>46205572</v>
      </c>
      <c r="E3137" s="31" t="s">
        <v>833</v>
      </c>
      <c r="F3137" s="31" t="s">
        <v>834</v>
      </c>
      <c r="G3137" s="31" t="s">
        <v>1260</v>
      </c>
      <c r="H3137" s="31" t="s">
        <v>1261</v>
      </c>
      <c r="I3137" s="31" t="s">
        <v>1262</v>
      </c>
      <c r="J3137" s="31" t="s">
        <v>10260</v>
      </c>
      <c r="K3137" s="31"/>
      <c r="N3137" s="31" t="s">
        <v>10261</v>
      </c>
    </row>
    <row r="3138" spans="1:19" x14ac:dyDescent="0.25">
      <c r="A3138" s="31" t="s">
        <v>10262</v>
      </c>
      <c r="B3138" s="31" t="s">
        <v>10263</v>
      </c>
      <c r="C3138" s="31">
        <v>46909320</v>
      </c>
      <c r="D3138" s="31">
        <v>7860</v>
      </c>
      <c r="E3138" s="31" t="s">
        <v>833</v>
      </c>
      <c r="F3138" s="31" t="s">
        <v>834</v>
      </c>
      <c r="G3138" s="31" t="s">
        <v>835</v>
      </c>
      <c r="H3138" s="31" t="s">
        <v>836</v>
      </c>
      <c r="I3138" s="31" t="s">
        <v>9933</v>
      </c>
      <c r="J3138" s="31" t="s">
        <v>303</v>
      </c>
      <c r="K3138" s="31"/>
      <c r="N3138" s="31" t="s">
        <v>10264</v>
      </c>
      <c r="O3138" s="31" t="s">
        <v>841</v>
      </c>
      <c r="Q3138" s="31" t="s">
        <v>842</v>
      </c>
      <c r="R3138" s="31" t="s">
        <v>858</v>
      </c>
      <c r="S3138" s="31" t="s">
        <v>844</v>
      </c>
    </row>
    <row r="3139" spans="1:19" x14ac:dyDescent="0.25">
      <c r="A3139" s="31" t="s">
        <v>10265</v>
      </c>
      <c r="B3139" s="31" t="s">
        <v>10263</v>
      </c>
      <c r="C3139" s="31">
        <v>46909546</v>
      </c>
      <c r="D3139" s="31">
        <v>7861</v>
      </c>
      <c r="E3139" s="31" t="s">
        <v>833</v>
      </c>
      <c r="F3139" s="31" t="s">
        <v>834</v>
      </c>
      <c r="G3139" s="31" t="s">
        <v>835</v>
      </c>
      <c r="H3139" s="31" t="s">
        <v>836</v>
      </c>
      <c r="I3139" s="31" t="s">
        <v>9933</v>
      </c>
      <c r="J3139" s="31" t="s">
        <v>10266</v>
      </c>
      <c r="K3139" s="31"/>
      <c r="N3139" s="31" t="s">
        <v>1914</v>
      </c>
      <c r="O3139" s="31" t="s">
        <v>847</v>
      </c>
      <c r="P3139" s="31" t="s">
        <v>2149</v>
      </c>
      <c r="Q3139" s="31" t="s">
        <v>842</v>
      </c>
      <c r="R3139" s="31" t="s">
        <v>843</v>
      </c>
      <c r="S3139" s="31" t="s">
        <v>844</v>
      </c>
    </row>
    <row r="3140" spans="1:19" x14ac:dyDescent="0.25">
      <c r="A3140" s="31" t="s">
        <v>10267</v>
      </c>
      <c r="B3140" s="31" t="s">
        <v>10268</v>
      </c>
      <c r="C3140" s="31">
        <v>46910927</v>
      </c>
      <c r="D3140" s="31">
        <v>14050</v>
      </c>
      <c r="E3140" s="31" t="s">
        <v>833</v>
      </c>
      <c r="F3140" s="31" t="s">
        <v>834</v>
      </c>
      <c r="G3140" s="31" t="s">
        <v>835</v>
      </c>
      <c r="H3140" s="31" t="s">
        <v>836</v>
      </c>
      <c r="I3140" s="31" t="s">
        <v>9933</v>
      </c>
      <c r="J3140" s="31" t="s">
        <v>7509</v>
      </c>
      <c r="K3140" s="31"/>
      <c r="N3140" s="31" t="s">
        <v>2382</v>
      </c>
    </row>
    <row r="3141" spans="1:19" x14ac:dyDescent="0.25">
      <c r="A3141" s="31" t="s">
        <v>10269</v>
      </c>
      <c r="B3141" s="31" t="s">
        <v>10270</v>
      </c>
      <c r="C3141" s="31">
        <v>46914065</v>
      </c>
      <c r="D3141" s="31">
        <v>39303</v>
      </c>
      <c r="E3141" s="31" t="s">
        <v>833</v>
      </c>
      <c r="F3141" s="31" t="s">
        <v>834</v>
      </c>
      <c r="G3141" s="31" t="s">
        <v>835</v>
      </c>
      <c r="H3141" s="31" t="s">
        <v>836</v>
      </c>
      <c r="I3141" s="31" t="s">
        <v>9933</v>
      </c>
      <c r="J3141" s="31" t="s">
        <v>9598</v>
      </c>
      <c r="K3141" s="31"/>
      <c r="N3141" s="31" t="s">
        <v>7989</v>
      </c>
      <c r="O3141" s="31" t="s">
        <v>871</v>
      </c>
      <c r="Q3141" s="31" t="s">
        <v>842</v>
      </c>
      <c r="R3141" s="31" t="s">
        <v>843</v>
      </c>
      <c r="S3141" s="31" t="s">
        <v>844</v>
      </c>
    </row>
    <row r="3142" spans="1:19" x14ac:dyDescent="0.25">
      <c r="A3142" s="31" t="s">
        <v>10271</v>
      </c>
      <c r="B3142" s="31" t="s">
        <v>10272</v>
      </c>
      <c r="C3142" s="31">
        <v>46914636</v>
      </c>
      <c r="D3142" s="31">
        <v>44681</v>
      </c>
      <c r="E3142" s="31" t="s">
        <v>833</v>
      </c>
      <c r="F3142" s="31" t="s">
        <v>834</v>
      </c>
      <c r="G3142" s="31" t="s">
        <v>835</v>
      </c>
      <c r="H3142" s="31" t="s">
        <v>836</v>
      </c>
      <c r="I3142" s="31" t="s">
        <v>9933</v>
      </c>
      <c r="J3142" s="31" t="s">
        <v>8684</v>
      </c>
      <c r="K3142" s="31"/>
      <c r="N3142" s="31" t="s">
        <v>1914</v>
      </c>
      <c r="O3142" s="31" t="s">
        <v>847</v>
      </c>
      <c r="P3142" s="31" t="s">
        <v>848</v>
      </c>
      <c r="Q3142" s="31" t="s">
        <v>842</v>
      </c>
      <c r="R3142" s="31" t="s">
        <v>843</v>
      </c>
      <c r="S3142" s="31" t="s">
        <v>844</v>
      </c>
    </row>
    <row r="3143" spans="1:19" x14ac:dyDescent="0.25">
      <c r="A3143" s="31" t="s">
        <v>10273</v>
      </c>
      <c r="B3143" s="31" t="s">
        <v>10268</v>
      </c>
      <c r="C3143" s="31">
        <v>46914961</v>
      </c>
      <c r="D3143" s="31">
        <v>44682</v>
      </c>
      <c r="E3143" s="31" t="s">
        <v>833</v>
      </c>
      <c r="F3143" s="31" t="s">
        <v>834</v>
      </c>
      <c r="G3143" s="31" t="s">
        <v>835</v>
      </c>
      <c r="H3143" s="31" t="s">
        <v>836</v>
      </c>
      <c r="I3143" s="31" t="s">
        <v>9933</v>
      </c>
      <c r="J3143" s="31" t="s">
        <v>10274</v>
      </c>
      <c r="K3143" s="31"/>
      <c r="N3143" s="31" t="s">
        <v>7989</v>
      </c>
      <c r="O3143" s="31" t="s">
        <v>871</v>
      </c>
      <c r="Q3143" s="31" t="s">
        <v>842</v>
      </c>
      <c r="R3143" s="31" t="s">
        <v>843</v>
      </c>
      <c r="S3143" s="31" t="s">
        <v>844</v>
      </c>
    </row>
    <row r="3144" spans="1:19" x14ac:dyDescent="0.25">
      <c r="A3144" s="31" t="s">
        <v>10275</v>
      </c>
      <c r="B3144" s="31" t="s">
        <v>10268</v>
      </c>
      <c r="C3144" s="31">
        <v>46915269</v>
      </c>
      <c r="D3144" s="31">
        <v>44683</v>
      </c>
      <c r="E3144" s="31" t="s">
        <v>833</v>
      </c>
      <c r="F3144" s="31" t="s">
        <v>834</v>
      </c>
      <c r="G3144" s="31" t="s">
        <v>835</v>
      </c>
      <c r="H3144" s="31" t="s">
        <v>836</v>
      </c>
      <c r="I3144" s="31" t="s">
        <v>9933</v>
      </c>
      <c r="J3144" s="31" t="s">
        <v>10276</v>
      </c>
      <c r="K3144" s="31"/>
      <c r="N3144" s="31" t="s">
        <v>1280</v>
      </c>
      <c r="O3144" s="31" t="s">
        <v>841</v>
      </c>
      <c r="P3144" s="31" t="s">
        <v>7408</v>
      </c>
      <c r="Q3144" s="31" t="s">
        <v>842</v>
      </c>
      <c r="R3144" s="31" t="s">
        <v>843</v>
      </c>
      <c r="S3144" s="31" t="s">
        <v>844</v>
      </c>
    </row>
    <row r="3145" spans="1:19" x14ac:dyDescent="0.25">
      <c r="A3145" s="31" t="s">
        <v>10277</v>
      </c>
      <c r="B3145" s="31" t="s">
        <v>10263</v>
      </c>
      <c r="C3145" s="31">
        <v>46915591</v>
      </c>
      <c r="D3145" s="31">
        <v>64400</v>
      </c>
      <c r="E3145" s="31" t="s">
        <v>833</v>
      </c>
      <c r="F3145" s="31" t="s">
        <v>834</v>
      </c>
      <c r="G3145" s="31" t="s">
        <v>835</v>
      </c>
      <c r="H3145" s="31" t="s">
        <v>836</v>
      </c>
      <c r="I3145" s="31" t="s">
        <v>9933</v>
      </c>
      <c r="J3145" s="31" t="s">
        <v>10278</v>
      </c>
      <c r="K3145" s="31"/>
      <c r="N3145" s="31" t="s">
        <v>10279</v>
      </c>
      <c r="O3145" s="31" t="s">
        <v>847</v>
      </c>
      <c r="P3145" s="31" t="s">
        <v>2149</v>
      </c>
      <c r="Q3145" s="31" t="s">
        <v>842</v>
      </c>
      <c r="R3145" s="31" t="s">
        <v>843</v>
      </c>
      <c r="S3145" s="31" t="s">
        <v>844</v>
      </c>
    </row>
    <row r="3146" spans="1:19" x14ac:dyDescent="0.25">
      <c r="A3146" s="31" t="s">
        <v>10280</v>
      </c>
      <c r="B3146" s="31" t="s">
        <v>10268</v>
      </c>
      <c r="C3146" s="31">
        <v>46915949</v>
      </c>
      <c r="D3146" s="31">
        <v>64410</v>
      </c>
      <c r="E3146" s="31" t="s">
        <v>833</v>
      </c>
      <c r="F3146" s="31" t="s">
        <v>834</v>
      </c>
      <c r="G3146" s="31" t="s">
        <v>835</v>
      </c>
      <c r="H3146" s="31" t="s">
        <v>836</v>
      </c>
      <c r="I3146" s="31" t="s">
        <v>9933</v>
      </c>
      <c r="J3146" s="31" t="s">
        <v>10281</v>
      </c>
      <c r="K3146" s="31"/>
      <c r="N3146" s="31" t="s">
        <v>1637</v>
      </c>
      <c r="O3146" s="31" t="s">
        <v>847</v>
      </c>
      <c r="P3146" s="31" t="s">
        <v>7408</v>
      </c>
      <c r="Q3146" s="31" t="s">
        <v>842</v>
      </c>
      <c r="R3146" s="31" t="s">
        <v>843</v>
      </c>
      <c r="S3146" s="31" t="s">
        <v>844</v>
      </c>
    </row>
    <row r="3147" spans="1:19" x14ac:dyDescent="0.25">
      <c r="A3147" s="31" t="s">
        <v>10282</v>
      </c>
      <c r="B3147" s="31" t="s">
        <v>10268</v>
      </c>
      <c r="C3147" s="31">
        <v>46916253</v>
      </c>
      <c r="D3147" s="31">
        <v>132724</v>
      </c>
      <c r="E3147" s="31" t="s">
        <v>833</v>
      </c>
      <c r="F3147" s="31" t="s">
        <v>834</v>
      </c>
      <c r="G3147" s="31" t="s">
        <v>835</v>
      </c>
      <c r="H3147" s="31" t="s">
        <v>836</v>
      </c>
      <c r="I3147" s="31" t="s">
        <v>9933</v>
      </c>
      <c r="J3147" s="31" t="s">
        <v>10283</v>
      </c>
      <c r="K3147" s="31"/>
      <c r="N3147" s="31" t="s">
        <v>1637</v>
      </c>
      <c r="O3147" s="31" t="s">
        <v>841</v>
      </c>
      <c r="P3147" s="31" t="s">
        <v>7408</v>
      </c>
      <c r="Q3147" s="31" t="s">
        <v>842</v>
      </c>
      <c r="R3147" s="31" t="s">
        <v>843</v>
      </c>
      <c r="S3147" s="31" t="s">
        <v>844</v>
      </c>
    </row>
    <row r="3148" spans="1:19" x14ac:dyDescent="0.25">
      <c r="A3148" s="31" t="s">
        <v>10284</v>
      </c>
      <c r="B3148" s="31" t="s">
        <v>10285</v>
      </c>
      <c r="C3148" s="31">
        <v>46917434</v>
      </c>
      <c r="D3148" s="31">
        <v>132771</v>
      </c>
      <c r="E3148" s="31" t="s">
        <v>833</v>
      </c>
      <c r="F3148" s="31" t="s">
        <v>834</v>
      </c>
      <c r="G3148" s="31" t="s">
        <v>835</v>
      </c>
      <c r="H3148" s="31" t="s">
        <v>836</v>
      </c>
      <c r="I3148" s="31" t="s">
        <v>9933</v>
      </c>
      <c r="J3148" s="31" t="s">
        <v>10286</v>
      </c>
      <c r="K3148" s="31"/>
      <c r="N3148" s="31" t="s">
        <v>840</v>
      </c>
      <c r="O3148" s="31" t="s">
        <v>857</v>
      </c>
      <c r="Q3148" s="31" t="s">
        <v>842</v>
      </c>
      <c r="R3148" s="31" t="s">
        <v>858</v>
      </c>
      <c r="S3148" s="31" t="s">
        <v>844</v>
      </c>
    </row>
    <row r="3149" spans="1:19" x14ac:dyDescent="0.25">
      <c r="A3149" s="31" t="s">
        <v>10287</v>
      </c>
      <c r="B3149" s="31" t="s">
        <v>10288</v>
      </c>
      <c r="C3149" s="31">
        <v>46917719</v>
      </c>
      <c r="D3149" s="31">
        <v>132806</v>
      </c>
      <c r="E3149" s="31" t="s">
        <v>833</v>
      </c>
      <c r="F3149" s="31" t="s">
        <v>834</v>
      </c>
      <c r="G3149" s="31" t="s">
        <v>835</v>
      </c>
      <c r="H3149" s="31" t="s">
        <v>836</v>
      </c>
      <c r="I3149" s="31" t="s">
        <v>9933</v>
      </c>
      <c r="J3149" s="31" t="s">
        <v>10289</v>
      </c>
      <c r="K3149" s="31"/>
      <c r="N3149" s="31" t="s">
        <v>1280</v>
      </c>
      <c r="O3149" s="31" t="s">
        <v>857</v>
      </c>
      <c r="Q3149" s="31" t="s">
        <v>842</v>
      </c>
      <c r="R3149" s="31" t="s">
        <v>843</v>
      </c>
      <c r="S3149" s="31" t="s">
        <v>844</v>
      </c>
    </row>
    <row r="3150" spans="1:19" x14ac:dyDescent="0.25">
      <c r="A3150" s="31" t="s">
        <v>10290</v>
      </c>
      <c r="B3150" s="31" t="s">
        <v>10272</v>
      </c>
      <c r="C3150" s="31">
        <v>46918058</v>
      </c>
      <c r="D3150" s="31">
        <v>132819</v>
      </c>
      <c r="E3150" s="31" t="s">
        <v>833</v>
      </c>
      <c r="F3150" s="31" t="s">
        <v>834</v>
      </c>
      <c r="G3150" s="31" t="s">
        <v>835</v>
      </c>
      <c r="H3150" s="31" t="s">
        <v>836</v>
      </c>
      <c r="I3150" s="31" t="s">
        <v>9933</v>
      </c>
      <c r="J3150" s="31" t="s">
        <v>8010</v>
      </c>
      <c r="K3150" s="31"/>
      <c r="N3150" s="31" t="s">
        <v>8011</v>
      </c>
      <c r="O3150" s="31" t="s">
        <v>857</v>
      </c>
      <c r="Q3150" s="31" t="s">
        <v>842</v>
      </c>
      <c r="R3150" s="31" t="s">
        <v>1454</v>
      </c>
      <c r="S3150" s="31" t="s">
        <v>844</v>
      </c>
    </row>
    <row r="3151" spans="1:19" x14ac:dyDescent="0.25">
      <c r="A3151" s="31" t="s">
        <v>10291</v>
      </c>
      <c r="B3151" s="31" t="s">
        <v>10263</v>
      </c>
      <c r="C3151" s="31">
        <v>46918409</v>
      </c>
      <c r="D3151" s="31">
        <v>132827</v>
      </c>
      <c r="E3151" s="31" t="s">
        <v>833</v>
      </c>
      <c r="F3151" s="31" t="s">
        <v>834</v>
      </c>
      <c r="G3151" s="31" t="s">
        <v>835</v>
      </c>
      <c r="H3151" s="31" t="s">
        <v>836</v>
      </c>
      <c r="I3151" s="31" t="s">
        <v>9933</v>
      </c>
      <c r="J3151" s="31" t="s">
        <v>6854</v>
      </c>
      <c r="K3151" s="31"/>
      <c r="N3151" s="31" t="s">
        <v>10292</v>
      </c>
      <c r="O3151" s="31" t="s">
        <v>857</v>
      </c>
      <c r="Q3151" s="31" t="s">
        <v>842</v>
      </c>
      <c r="R3151" s="31" t="s">
        <v>858</v>
      </c>
      <c r="S3151" s="31" t="s">
        <v>844</v>
      </c>
    </row>
    <row r="3152" spans="1:19" x14ac:dyDescent="0.25">
      <c r="A3152" s="31" t="s">
        <v>10293</v>
      </c>
      <c r="B3152" s="31" t="s">
        <v>10268</v>
      </c>
      <c r="C3152" s="31">
        <v>46918685</v>
      </c>
      <c r="D3152" s="31">
        <v>132830</v>
      </c>
      <c r="E3152" s="31" t="s">
        <v>833</v>
      </c>
      <c r="F3152" s="31" t="s">
        <v>834</v>
      </c>
      <c r="G3152" s="31" t="s">
        <v>835</v>
      </c>
      <c r="H3152" s="31" t="s">
        <v>836</v>
      </c>
      <c r="I3152" s="31" t="s">
        <v>9933</v>
      </c>
      <c r="J3152" s="31" t="s">
        <v>2456</v>
      </c>
      <c r="K3152" s="31"/>
      <c r="N3152" s="31" t="s">
        <v>1914</v>
      </c>
      <c r="O3152" s="31" t="s">
        <v>857</v>
      </c>
      <c r="Q3152" s="31" t="s">
        <v>842</v>
      </c>
      <c r="R3152" s="31" t="s">
        <v>1454</v>
      </c>
      <c r="S3152" s="31" t="s">
        <v>844</v>
      </c>
    </row>
    <row r="3153" spans="1:19" x14ac:dyDescent="0.25">
      <c r="A3153" s="31" t="s">
        <v>10294</v>
      </c>
      <c r="B3153" s="31" t="s">
        <v>10296</v>
      </c>
      <c r="C3153" s="31">
        <v>46929727</v>
      </c>
      <c r="D3153" s="31">
        <v>155181</v>
      </c>
      <c r="E3153" s="31" t="s">
        <v>833</v>
      </c>
      <c r="F3153" s="31" t="s">
        <v>834</v>
      </c>
      <c r="G3153" s="31" t="s">
        <v>1773</v>
      </c>
      <c r="H3153" s="31" t="s">
        <v>836</v>
      </c>
      <c r="I3153" s="31" t="s">
        <v>10295</v>
      </c>
      <c r="J3153" s="31" t="s">
        <v>10297</v>
      </c>
      <c r="K3153" s="31"/>
      <c r="N3153" s="31" t="s">
        <v>1644</v>
      </c>
      <c r="O3153" s="31" t="s">
        <v>857</v>
      </c>
      <c r="Q3153" s="31" t="s">
        <v>842</v>
      </c>
      <c r="R3153" s="31" t="s">
        <v>858</v>
      </c>
      <c r="S3153" s="31" t="s">
        <v>844</v>
      </c>
    </row>
    <row r="3154" spans="1:19" x14ac:dyDescent="0.25">
      <c r="A3154" s="31" t="s">
        <v>10298</v>
      </c>
      <c r="B3154" s="31" t="s">
        <v>10299</v>
      </c>
      <c r="C3154" s="31">
        <v>46930121</v>
      </c>
      <c r="D3154" s="31">
        <v>155199</v>
      </c>
      <c r="E3154" s="31" t="s">
        <v>833</v>
      </c>
      <c r="F3154" s="31" t="s">
        <v>834</v>
      </c>
      <c r="G3154" s="31" t="s">
        <v>1555</v>
      </c>
      <c r="H3154" s="31" t="s">
        <v>836</v>
      </c>
      <c r="I3154" s="31" t="s">
        <v>1556</v>
      </c>
      <c r="J3154" s="31" t="s">
        <v>10300</v>
      </c>
      <c r="K3154" s="31"/>
      <c r="N3154" s="31" t="s">
        <v>2366</v>
      </c>
    </row>
    <row r="3155" spans="1:19" x14ac:dyDescent="0.25">
      <c r="A3155" s="31" t="s">
        <v>10301</v>
      </c>
      <c r="B3155" s="31" t="s">
        <v>10302</v>
      </c>
      <c r="C3155" s="31">
        <v>46947481</v>
      </c>
      <c r="D3155" s="31">
        <v>187613</v>
      </c>
      <c r="E3155" s="31" t="s">
        <v>833</v>
      </c>
      <c r="F3155" s="31" t="s">
        <v>834</v>
      </c>
      <c r="G3155" s="31" t="s">
        <v>835</v>
      </c>
      <c r="H3155" s="31" t="s">
        <v>836</v>
      </c>
      <c r="I3155" s="31" t="s">
        <v>3194</v>
      </c>
      <c r="J3155" s="31" t="s">
        <v>10303</v>
      </c>
      <c r="K3155" s="31"/>
      <c r="N3155" s="31" t="s">
        <v>1637</v>
      </c>
      <c r="O3155" s="31" t="s">
        <v>857</v>
      </c>
      <c r="Q3155" s="31" t="s">
        <v>842</v>
      </c>
      <c r="R3155" s="31" t="s">
        <v>858</v>
      </c>
      <c r="S3155" s="31" t="s">
        <v>844</v>
      </c>
    </row>
    <row r="3156" spans="1:19" x14ac:dyDescent="0.25">
      <c r="A3156" s="31" t="s">
        <v>10304</v>
      </c>
      <c r="B3156" s="31" t="s">
        <v>10306</v>
      </c>
      <c r="C3156" s="31">
        <v>46950739</v>
      </c>
      <c r="D3156" s="31">
        <v>190299</v>
      </c>
      <c r="E3156" s="31" t="s">
        <v>833</v>
      </c>
      <c r="F3156" s="31" t="s">
        <v>834</v>
      </c>
      <c r="G3156" s="31" t="s">
        <v>3188</v>
      </c>
      <c r="H3156" s="31" t="s">
        <v>836</v>
      </c>
      <c r="I3156" s="31" t="s">
        <v>10305</v>
      </c>
      <c r="J3156" s="31" t="s">
        <v>9598</v>
      </c>
      <c r="K3156" s="31"/>
      <c r="N3156" s="31" t="s">
        <v>2421</v>
      </c>
      <c r="O3156" s="31" t="s">
        <v>857</v>
      </c>
      <c r="Q3156" s="31" t="s">
        <v>842</v>
      </c>
      <c r="R3156" s="31" t="s">
        <v>858</v>
      </c>
      <c r="S3156" s="31" t="s">
        <v>844</v>
      </c>
    </row>
    <row r="3157" spans="1:19" x14ac:dyDescent="0.25">
      <c r="A3157" s="31" t="s">
        <v>10307</v>
      </c>
      <c r="B3157" s="31" t="s">
        <v>10309</v>
      </c>
      <c r="C3157" s="31">
        <v>46956021</v>
      </c>
      <c r="D3157" s="31">
        <v>191823</v>
      </c>
      <c r="E3157" s="31" t="s">
        <v>833</v>
      </c>
      <c r="F3157" s="31" t="s">
        <v>834</v>
      </c>
      <c r="G3157" s="31" t="s">
        <v>2126</v>
      </c>
      <c r="H3157" s="31" t="s">
        <v>836</v>
      </c>
      <c r="I3157" s="31" t="s">
        <v>10308</v>
      </c>
      <c r="J3157" s="31" t="s">
        <v>1366</v>
      </c>
      <c r="K3157" s="31"/>
      <c r="N3157" s="31" t="s">
        <v>10310</v>
      </c>
      <c r="O3157" s="31" t="s">
        <v>847</v>
      </c>
      <c r="P3157" s="31" t="s">
        <v>848</v>
      </c>
      <c r="Q3157" s="31" t="s">
        <v>842</v>
      </c>
      <c r="R3157" s="31" t="s">
        <v>843</v>
      </c>
      <c r="S3157" s="31" t="s">
        <v>844</v>
      </c>
    </row>
    <row r="3158" spans="1:19" x14ac:dyDescent="0.25">
      <c r="A3158" s="31" t="s">
        <v>10311</v>
      </c>
      <c r="B3158" s="31" t="s">
        <v>10312</v>
      </c>
      <c r="C3158" s="31">
        <v>46958821</v>
      </c>
      <c r="D3158" s="31">
        <v>46104071</v>
      </c>
      <c r="E3158" s="31" t="s">
        <v>833</v>
      </c>
      <c r="F3158" s="31" t="s">
        <v>834</v>
      </c>
      <c r="G3158" s="31" t="s">
        <v>835</v>
      </c>
      <c r="H3158" s="31" t="s">
        <v>836</v>
      </c>
      <c r="I3158" s="31" t="s">
        <v>1570</v>
      </c>
      <c r="J3158" s="31" t="s">
        <v>10313</v>
      </c>
      <c r="K3158" s="31"/>
      <c r="N3158" s="31" t="s">
        <v>10314</v>
      </c>
    </row>
    <row r="3159" spans="1:19" x14ac:dyDescent="0.25">
      <c r="A3159" s="31" t="s">
        <v>10315</v>
      </c>
      <c r="B3159" s="31" t="s">
        <v>10316</v>
      </c>
      <c r="C3159" s="31">
        <v>46959066</v>
      </c>
      <c r="D3159" s="31">
        <v>46107486</v>
      </c>
      <c r="E3159" s="31" t="s">
        <v>833</v>
      </c>
      <c r="F3159" s="31" t="s">
        <v>834</v>
      </c>
      <c r="G3159" s="31" t="s">
        <v>3271</v>
      </c>
      <c r="H3159" s="31" t="s">
        <v>836</v>
      </c>
      <c r="I3159" s="31" t="s">
        <v>8381</v>
      </c>
      <c r="J3159" s="31" t="s">
        <v>10317</v>
      </c>
      <c r="K3159" s="31"/>
      <c r="N3159" s="31" t="s">
        <v>10318</v>
      </c>
      <c r="O3159" s="31" t="s">
        <v>857</v>
      </c>
      <c r="Q3159" s="31" t="s">
        <v>842</v>
      </c>
      <c r="R3159" s="31" t="s">
        <v>858</v>
      </c>
      <c r="S3159" s="31" t="s">
        <v>844</v>
      </c>
    </row>
    <row r="3160" spans="1:19" x14ac:dyDescent="0.25">
      <c r="A3160" s="31" t="s">
        <v>10319</v>
      </c>
      <c r="B3160" s="31" t="s">
        <v>10320</v>
      </c>
      <c r="C3160" s="31">
        <v>46959071</v>
      </c>
      <c r="D3160" s="31">
        <v>46107620</v>
      </c>
      <c r="E3160" s="31" t="s">
        <v>833</v>
      </c>
      <c r="F3160" s="31" t="s">
        <v>834</v>
      </c>
      <c r="G3160" s="31" t="s">
        <v>3271</v>
      </c>
      <c r="H3160" s="31" t="s">
        <v>836</v>
      </c>
      <c r="I3160" s="31" t="s">
        <v>8381</v>
      </c>
      <c r="J3160" s="31" t="s">
        <v>10321</v>
      </c>
      <c r="K3160" s="31"/>
      <c r="N3160" s="31" t="s">
        <v>10322</v>
      </c>
    </row>
    <row r="3161" spans="1:19" x14ac:dyDescent="0.25">
      <c r="A3161" s="31" t="s">
        <v>10323</v>
      </c>
      <c r="B3161" s="31" t="s">
        <v>10320</v>
      </c>
      <c r="C3161" s="31">
        <v>46959076</v>
      </c>
      <c r="D3161" s="31">
        <v>46107890</v>
      </c>
      <c r="E3161" s="31" t="s">
        <v>833</v>
      </c>
      <c r="F3161" s="31" t="s">
        <v>834</v>
      </c>
      <c r="G3161" s="31" t="s">
        <v>3271</v>
      </c>
      <c r="H3161" s="31" t="s">
        <v>836</v>
      </c>
      <c r="I3161" s="31" t="s">
        <v>8381</v>
      </c>
      <c r="J3161" s="31" t="s">
        <v>10324</v>
      </c>
      <c r="K3161" s="31"/>
      <c r="N3161" s="31" t="s">
        <v>10325</v>
      </c>
      <c r="O3161" s="31" t="s">
        <v>857</v>
      </c>
      <c r="Q3161" s="31" t="s">
        <v>842</v>
      </c>
      <c r="R3161" s="31" t="s">
        <v>858</v>
      </c>
      <c r="S3161" s="31" t="s">
        <v>844</v>
      </c>
    </row>
    <row r="3162" spans="1:19" x14ac:dyDescent="0.25">
      <c r="A3162" s="31" t="s">
        <v>10326</v>
      </c>
      <c r="B3162" s="31" t="s">
        <v>10327</v>
      </c>
      <c r="C3162" s="31">
        <v>46959081</v>
      </c>
      <c r="D3162" s="31">
        <v>46108119</v>
      </c>
      <c r="E3162" s="31" t="s">
        <v>833</v>
      </c>
      <c r="F3162" s="31" t="s">
        <v>834</v>
      </c>
      <c r="G3162" s="31" t="s">
        <v>3271</v>
      </c>
      <c r="H3162" s="31" t="s">
        <v>836</v>
      </c>
      <c r="I3162" s="31" t="s">
        <v>8381</v>
      </c>
      <c r="J3162" s="31" t="s">
        <v>10328</v>
      </c>
      <c r="K3162" s="31"/>
      <c r="N3162" s="31" t="s">
        <v>2184</v>
      </c>
      <c r="O3162" s="31" t="s">
        <v>857</v>
      </c>
      <c r="Q3162" s="31" t="s">
        <v>842</v>
      </c>
      <c r="R3162" s="31" t="s">
        <v>858</v>
      </c>
      <c r="S3162" s="31" t="s">
        <v>844</v>
      </c>
    </row>
    <row r="3163" spans="1:19" x14ac:dyDescent="0.25">
      <c r="A3163" s="31" t="s">
        <v>10329</v>
      </c>
      <c r="B3163" s="31" t="s">
        <v>10330</v>
      </c>
      <c r="C3163" s="31">
        <v>46959116</v>
      </c>
      <c r="D3163" s="31">
        <v>46109137</v>
      </c>
      <c r="E3163" s="31" t="s">
        <v>833</v>
      </c>
      <c r="F3163" s="31" t="s">
        <v>834</v>
      </c>
      <c r="G3163" s="31" t="s">
        <v>3211</v>
      </c>
      <c r="H3163" s="31" t="s">
        <v>836</v>
      </c>
      <c r="I3163" s="31" t="s">
        <v>7805</v>
      </c>
      <c r="J3163" s="31" t="s">
        <v>8036</v>
      </c>
      <c r="K3163" s="31"/>
      <c r="N3163" s="31" t="s">
        <v>10331</v>
      </c>
      <c r="O3163" s="31" t="s">
        <v>857</v>
      </c>
      <c r="Q3163" s="31" t="s">
        <v>842</v>
      </c>
      <c r="R3163" s="31" t="s">
        <v>858</v>
      </c>
      <c r="S3163" s="31" t="s">
        <v>844</v>
      </c>
    </row>
    <row r="3164" spans="1:19" x14ac:dyDescent="0.25">
      <c r="A3164" s="31" t="s">
        <v>10332</v>
      </c>
      <c r="B3164" s="31" t="s">
        <v>10334</v>
      </c>
      <c r="C3164" s="31">
        <v>47102627</v>
      </c>
      <c r="D3164" s="31">
        <v>47102618</v>
      </c>
      <c r="E3164" s="31" t="s">
        <v>833</v>
      </c>
      <c r="F3164" s="31" t="s">
        <v>834</v>
      </c>
      <c r="G3164" s="31" t="s">
        <v>1478</v>
      </c>
      <c r="H3164" s="31" t="s">
        <v>1459</v>
      </c>
      <c r="I3164" s="31" t="s">
        <v>10333</v>
      </c>
      <c r="J3164" s="31" t="s">
        <v>6265</v>
      </c>
      <c r="K3164" s="31"/>
      <c r="N3164" s="31" t="s">
        <v>6495</v>
      </c>
      <c r="O3164" s="31" t="s">
        <v>857</v>
      </c>
      <c r="Q3164" s="31" t="s">
        <v>842</v>
      </c>
      <c r="R3164" s="31" t="s">
        <v>858</v>
      </c>
      <c r="S3164" s="31" t="s">
        <v>844</v>
      </c>
    </row>
    <row r="3165" spans="1:19" x14ac:dyDescent="0.25">
      <c r="A3165" s="31" t="s">
        <v>10335</v>
      </c>
      <c r="B3165" s="31" t="s">
        <v>10334</v>
      </c>
      <c r="C3165" s="31">
        <v>47102653</v>
      </c>
      <c r="D3165" s="31">
        <v>47102646</v>
      </c>
      <c r="E3165" s="31" t="s">
        <v>833</v>
      </c>
      <c r="F3165" s="31" t="s">
        <v>834</v>
      </c>
      <c r="G3165" s="31" t="s">
        <v>1478</v>
      </c>
      <c r="H3165" s="31" t="s">
        <v>1459</v>
      </c>
      <c r="I3165" s="31" t="s">
        <v>10333</v>
      </c>
      <c r="J3165" s="31" t="s">
        <v>10336</v>
      </c>
      <c r="K3165" s="31"/>
      <c r="N3165" s="31" t="s">
        <v>10337</v>
      </c>
    </row>
    <row r="3166" spans="1:19" x14ac:dyDescent="0.25">
      <c r="A3166" s="31" t="s">
        <v>10338</v>
      </c>
      <c r="B3166" s="31" t="s">
        <v>10339</v>
      </c>
      <c r="C3166" s="31">
        <v>47102727</v>
      </c>
      <c r="D3166" s="31">
        <v>47102720</v>
      </c>
      <c r="E3166" s="31" t="s">
        <v>833</v>
      </c>
      <c r="F3166" s="31" t="s">
        <v>834</v>
      </c>
      <c r="G3166" s="31" t="s">
        <v>1478</v>
      </c>
      <c r="H3166" s="31" t="s">
        <v>1459</v>
      </c>
      <c r="I3166" s="31" t="s">
        <v>10333</v>
      </c>
      <c r="J3166" s="31" t="s">
        <v>10340</v>
      </c>
      <c r="K3166" s="31"/>
      <c r="N3166" s="31" t="s">
        <v>10341</v>
      </c>
      <c r="O3166" s="31" t="s">
        <v>857</v>
      </c>
      <c r="Q3166" s="31" t="s">
        <v>842</v>
      </c>
      <c r="R3166" s="31" t="s">
        <v>858</v>
      </c>
      <c r="S3166" s="31" t="s">
        <v>844</v>
      </c>
    </row>
    <row r="3167" spans="1:19" x14ac:dyDescent="0.25">
      <c r="A3167" s="31" t="s">
        <v>10342</v>
      </c>
      <c r="B3167" s="31" t="s">
        <v>10343</v>
      </c>
      <c r="C3167" s="31">
        <v>47102806</v>
      </c>
      <c r="D3167" s="31">
        <v>47102795</v>
      </c>
      <c r="E3167" s="31" t="s">
        <v>833</v>
      </c>
      <c r="F3167" s="31" t="s">
        <v>834</v>
      </c>
      <c r="G3167" s="31" t="s">
        <v>1478</v>
      </c>
      <c r="H3167" s="31" t="s">
        <v>1459</v>
      </c>
      <c r="I3167" s="31" t="s">
        <v>10333</v>
      </c>
      <c r="J3167" s="31" t="s">
        <v>10344</v>
      </c>
      <c r="K3167" s="31"/>
      <c r="N3167" s="31" t="s">
        <v>10345</v>
      </c>
      <c r="O3167" s="31" t="s">
        <v>857</v>
      </c>
      <c r="Q3167" s="31" t="s">
        <v>842</v>
      </c>
      <c r="R3167" s="31" t="s">
        <v>858</v>
      </c>
      <c r="S3167" s="31" t="s">
        <v>844</v>
      </c>
    </row>
    <row r="3168" spans="1:19" x14ac:dyDescent="0.25">
      <c r="A3168" s="31" t="s">
        <v>10346</v>
      </c>
      <c r="B3168" s="31" t="s">
        <v>10347</v>
      </c>
      <c r="C3168" s="31">
        <v>47102929</v>
      </c>
      <c r="D3168" s="31">
        <v>47102918</v>
      </c>
      <c r="E3168" s="31" t="s">
        <v>833</v>
      </c>
      <c r="F3168" s="31" t="s">
        <v>834</v>
      </c>
      <c r="G3168" s="31" t="s">
        <v>1478</v>
      </c>
      <c r="H3168" s="31" t="s">
        <v>1459</v>
      </c>
      <c r="I3168" s="31" t="s">
        <v>10333</v>
      </c>
      <c r="J3168" s="31" t="s">
        <v>10348</v>
      </c>
      <c r="K3168" s="31"/>
      <c r="N3168" s="31" t="s">
        <v>10349</v>
      </c>
      <c r="O3168" s="31" t="s">
        <v>857</v>
      </c>
      <c r="Q3168" s="31" t="s">
        <v>842</v>
      </c>
      <c r="R3168" s="31" t="s">
        <v>843</v>
      </c>
      <c r="S3168" s="31" t="s">
        <v>844</v>
      </c>
    </row>
    <row r="3169" spans="1:19" x14ac:dyDescent="0.25">
      <c r="A3169" s="31" t="s">
        <v>10350</v>
      </c>
      <c r="B3169" s="31" t="s">
        <v>10351</v>
      </c>
      <c r="C3169" s="31">
        <v>47103009</v>
      </c>
      <c r="D3169" s="31">
        <v>47102996</v>
      </c>
      <c r="E3169" s="31" t="s">
        <v>833</v>
      </c>
      <c r="F3169" s="31" t="s">
        <v>834</v>
      </c>
      <c r="G3169" s="31" t="s">
        <v>1478</v>
      </c>
      <c r="H3169" s="31" t="s">
        <v>1459</v>
      </c>
      <c r="I3169" s="31" t="s">
        <v>10333</v>
      </c>
      <c r="J3169" s="31" t="s">
        <v>10207</v>
      </c>
      <c r="K3169" s="31"/>
      <c r="N3169" s="31" t="s">
        <v>5503</v>
      </c>
      <c r="O3169" s="31" t="s">
        <v>857</v>
      </c>
      <c r="Q3169" s="31" t="s">
        <v>842</v>
      </c>
      <c r="R3169" s="31" t="s">
        <v>1454</v>
      </c>
      <c r="S3169" s="31" t="s">
        <v>844</v>
      </c>
    </row>
    <row r="3170" spans="1:19" x14ac:dyDescent="0.25">
      <c r="A3170" s="31" t="s">
        <v>10352</v>
      </c>
      <c r="B3170" s="31" t="s">
        <v>10353</v>
      </c>
      <c r="C3170" s="31">
        <v>47103089</v>
      </c>
      <c r="D3170" s="31">
        <v>47103082</v>
      </c>
      <c r="E3170" s="31" t="s">
        <v>833</v>
      </c>
      <c r="F3170" s="31" t="s">
        <v>834</v>
      </c>
      <c r="G3170" s="31" t="s">
        <v>1478</v>
      </c>
      <c r="H3170" s="31" t="s">
        <v>1459</v>
      </c>
      <c r="I3170" s="31" t="s">
        <v>10333</v>
      </c>
      <c r="J3170" s="31" t="s">
        <v>10354</v>
      </c>
      <c r="K3170" s="31"/>
      <c r="N3170" s="31" t="s">
        <v>10355</v>
      </c>
      <c r="O3170" s="31" t="s">
        <v>857</v>
      </c>
      <c r="Q3170" s="31" t="s">
        <v>842</v>
      </c>
      <c r="R3170" s="31" t="s">
        <v>858</v>
      </c>
      <c r="S3170" s="31" t="s">
        <v>844</v>
      </c>
    </row>
    <row r="3171" spans="1:19" x14ac:dyDescent="0.25">
      <c r="A3171" s="31" t="s">
        <v>10356</v>
      </c>
      <c r="B3171" s="31" t="s">
        <v>10353</v>
      </c>
      <c r="C3171" s="31">
        <v>47103104</v>
      </c>
      <c r="D3171" s="31">
        <v>47103095</v>
      </c>
      <c r="E3171" s="31" t="s">
        <v>833</v>
      </c>
      <c r="F3171" s="31" t="s">
        <v>834</v>
      </c>
      <c r="G3171" s="31" t="s">
        <v>1478</v>
      </c>
      <c r="H3171" s="31" t="s">
        <v>1459</v>
      </c>
      <c r="I3171" s="31" t="s">
        <v>10333</v>
      </c>
      <c r="J3171" s="31" t="s">
        <v>10357</v>
      </c>
      <c r="K3171" s="31"/>
      <c r="N3171" s="31" t="s">
        <v>10358</v>
      </c>
      <c r="O3171" s="31" t="s">
        <v>857</v>
      </c>
      <c r="Q3171" s="31" t="s">
        <v>842</v>
      </c>
      <c r="R3171" s="31" t="s">
        <v>858</v>
      </c>
      <c r="S3171" s="31" t="s">
        <v>844</v>
      </c>
    </row>
    <row r="3172" spans="1:19" x14ac:dyDescent="0.25">
      <c r="A3172" s="31" t="s">
        <v>10359</v>
      </c>
      <c r="B3172" s="31" t="s">
        <v>10360</v>
      </c>
      <c r="C3172" s="31">
        <v>47103363</v>
      </c>
      <c r="D3172" s="31">
        <v>178620</v>
      </c>
      <c r="E3172" s="31" t="s">
        <v>833</v>
      </c>
      <c r="F3172" s="31" t="s">
        <v>834</v>
      </c>
      <c r="G3172" s="31" t="s">
        <v>1478</v>
      </c>
      <c r="H3172" s="31" t="s">
        <v>1459</v>
      </c>
      <c r="I3172" s="31" t="s">
        <v>10333</v>
      </c>
      <c r="J3172" s="31" t="s">
        <v>9694</v>
      </c>
      <c r="K3172" s="31"/>
      <c r="N3172" s="31" t="s">
        <v>2712</v>
      </c>
      <c r="O3172" s="31" t="s">
        <v>857</v>
      </c>
      <c r="Q3172" s="31" t="s">
        <v>842</v>
      </c>
      <c r="R3172" s="31" t="s">
        <v>858</v>
      </c>
      <c r="S3172" s="31" t="s">
        <v>844</v>
      </c>
    </row>
    <row r="3173" spans="1:19" x14ac:dyDescent="0.25">
      <c r="A3173" s="31" t="s">
        <v>10361</v>
      </c>
      <c r="B3173" s="31" t="s">
        <v>127</v>
      </c>
      <c r="C3173" s="31">
        <v>47436575</v>
      </c>
      <c r="D3173" s="31">
        <v>3036</v>
      </c>
      <c r="E3173" s="31" t="s">
        <v>833</v>
      </c>
      <c r="F3173" s="31" t="s">
        <v>834</v>
      </c>
      <c r="G3173" s="31" t="s">
        <v>10362</v>
      </c>
      <c r="H3173" s="31" t="s">
        <v>1261</v>
      </c>
      <c r="I3173" s="31" t="s">
        <v>10363</v>
      </c>
      <c r="J3173" s="31" t="s">
        <v>632</v>
      </c>
      <c r="K3173" s="31"/>
      <c r="N3173" s="31" t="s">
        <v>10364</v>
      </c>
      <c r="O3173" s="31" t="s">
        <v>847</v>
      </c>
      <c r="P3173" s="31" t="s">
        <v>1129</v>
      </c>
      <c r="Q3173" s="31" t="s">
        <v>842</v>
      </c>
      <c r="R3173" s="31" t="s">
        <v>843</v>
      </c>
      <c r="S3173" s="31" t="s">
        <v>844</v>
      </c>
    </row>
    <row r="3174" spans="1:19" x14ac:dyDescent="0.25">
      <c r="A3174" s="31" t="s">
        <v>10365</v>
      </c>
      <c r="B3174" s="31" t="s">
        <v>127</v>
      </c>
      <c r="C3174" s="31">
        <v>47436865</v>
      </c>
      <c r="D3174" s="31">
        <v>3037</v>
      </c>
      <c r="E3174" s="31" t="s">
        <v>833</v>
      </c>
      <c r="F3174" s="31" t="s">
        <v>834</v>
      </c>
      <c r="G3174" s="31" t="s">
        <v>10362</v>
      </c>
      <c r="H3174" s="31" t="s">
        <v>1261</v>
      </c>
      <c r="I3174" s="31" t="s">
        <v>10363</v>
      </c>
      <c r="J3174" s="31" t="s">
        <v>10366</v>
      </c>
      <c r="K3174" s="31"/>
      <c r="N3174" s="31" t="s">
        <v>1350</v>
      </c>
      <c r="O3174" s="31" t="s">
        <v>857</v>
      </c>
      <c r="Q3174" s="31" t="s">
        <v>842</v>
      </c>
      <c r="R3174" s="31" t="s">
        <v>858</v>
      </c>
      <c r="S3174" s="31" t="s">
        <v>844</v>
      </c>
    </row>
    <row r="3175" spans="1:19" x14ac:dyDescent="0.25">
      <c r="A3175" s="31" t="s">
        <v>10367</v>
      </c>
      <c r="B3175" s="31" t="s">
        <v>127</v>
      </c>
      <c r="C3175" s="31">
        <v>47437046</v>
      </c>
      <c r="D3175" s="31">
        <v>3038</v>
      </c>
      <c r="E3175" s="31" t="s">
        <v>833</v>
      </c>
      <c r="F3175" s="31" t="s">
        <v>834</v>
      </c>
      <c r="G3175" s="31" t="s">
        <v>10362</v>
      </c>
      <c r="H3175" s="31" t="s">
        <v>1261</v>
      </c>
      <c r="I3175" s="31" t="s">
        <v>10363</v>
      </c>
      <c r="J3175" s="31" t="s">
        <v>128</v>
      </c>
      <c r="K3175" s="31"/>
      <c r="N3175" s="31" t="s">
        <v>10368</v>
      </c>
      <c r="O3175" s="31" t="s">
        <v>857</v>
      </c>
      <c r="Q3175" s="31" t="s">
        <v>842</v>
      </c>
      <c r="R3175" s="31" t="s">
        <v>858</v>
      </c>
      <c r="S3175" s="31" t="s">
        <v>844</v>
      </c>
    </row>
    <row r="3176" spans="1:19" x14ac:dyDescent="0.25">
      <c r="A3176" s="31" t="s">
        <v>10369</v>
      </c>
      <c r="B3176" s="31" t="s">
        <v>10372</v>
      </c>
      <c r="C3176" s="31">
        <v>47437737</v>
      </c>
      <c r="D3176" s="31">
        <v>3414</v>
      </c>
      <c r="E3176" s="31" t="s">
        <v>833</v>
      </c>
      <c r="F3176" s="31" t="s">
        <v>834</v>
      </c>
      <c r="G3176" s="31" t="s">
        <v>10370</v>
      </c>
      <c r="H3176" s="31" t="s">
        <v>1261</v>
      </c>
      <c r="I3176" s="31" t="s">
        <v>10371</v>
      </c>
      <c r="J3176" s="31" t="s">
        <v>10373</v>
      </c>
      <c r="K3176" s="31"/>
      <c r="N3176" s="31" t="s">
        <v>9468</v>
      </c>
      <c r="O3176" s="31" t="s">
        <v>857</v>
      </c>
      <c r="Q3176" s="31" t="s">
        <v>842</v>
      </c>
      <c r="R3176" s="31" t="s">
        <v>858</v>
      </c>
      <c r="S3176" s="31" t="s">
        <v>844</v>
      </c>
    </row>
    <row r="3177" spans="1:19" x14ac:dyDescent="0.25">
      <c r="A3177" s="31" t="s">
        <v>10374</v>
      </c>
      <c r="B3177" s="31" t="s">
        <v>10372</v>
      </c>
      <c r="C3177" s="31">
        <v>47437949</v>
      </c>
      <c r="D3177" s="31">
        <v>3415</v>
      </c>
      <c r="E3177" s="31" t="s">
        <v>833</v>
      </c>
      <c r="F3177" s="31" t="s">
        <v>834</v>
      </c>
      <c r="G3177" s="31" t="s">
        <v>10370</v>
      </c>
      <c r="H3177" s="31" t="s">
        <v>1261</v>
      </c>
      <c r="I3177" s="31" t="s">
        <v>10371</v>
      </c>
      <c r="J3177" s="31" t="s">
        <v>10375</v>
      </c>
      <c r="K3177" s="31"/>
      <c r="N3177" s="31" t="s">
        <v>1280</v>
      </c>
      <c r="O3177" s="31" t="s">
        <v>857</v>
      </c>
      <c r="Q3177" s="31" t="s">
        <v>842</v>
      </c>
      <c r="R3177" s="31" t="s">
        <v>858</v>
      </c>
      <c r="S3177" s="31" t="s">
        <v>844</v>
      </c>
    </row>
    <row r="3178" spans="1:19" x14ac:dyDescent="0.25">
      <c r="A3178" s="31" t="s">
        <v>10376</v>
      </c>
      <c r="B3178" s="31" t="s">
        <v>10378</v>
      </c>
      <c r="C3178" s="31">
        <v>47439542</v>
      </c>
      <c r="D3178" s="31">
        <v>4777</v>
      </c>
      <c r="E3178" s="31" t="s">
        <v>833</v>
      </c>
      <c r="F3178" s="31" t="s">
        <v>834</v>
      </c>
      <c r="G3178" s="31" t="s">
        <v>10362</v>
      </c>
      <c r="H3178" s="31" t="s">
        <v>1261</v>
      </c>
      <c r="I3178" s="31" t="s">
        <v>10377</v>
      </c>
      <c r="J3178" s="31" t="s">
        <v>5472</v>
      </c>
      <c r="K3178" s="31"/>
      <c r="N3178" s="31" t="s">
        <v>1280</v>
      </c>
      <c r="O3178" s="31" t="s">
        <v>857</v>
      </c>
      <c r="Q3178" s="31" t="s">
        <v>842</v>
      </c>
      <c r="R3178" s="31" t="s">
        <v>858</v>
      </c>
      <c r="S3178" s="31" t="s">
        <v>844</v>
      </c>
    </row>
    <row r="3179" spans="1:19" x14ac:dyDescent="0.25">
      <c r="A3179" s="31" t="s">
        <v>10379</v>
      </c>
      <c r="B3179" s="31" t="s">
        <v>10378</v>
      </c>
      <c r="C3179" s="31">
        <v>47439751</v>
      </c>
      <c r="D3179" s="31">
        <v>4778</v>
      </c>
      <c r="E3179" s="31" t="s">
        <v>833</v>
      </c>
      <c r="F3179" s="31" t="s">
        <v>834</v>
      </c>
      <c r="G3179" s="31" t="s">
        <v>10362</v>
      </c>
      <c r="H3179" s="31" t="s">
        <v>1261</v>
      </c>
      <c r="I3179" s="31" t="s">
        <v>10377</v>
      </c>
      <c r="J3179" s="31" t="s">
        <v>10380</v>
      </c>
      <c r="K3179" s="31"/>
      <c r="N3179" s="31" t="s">
        <v>10381</v>
      </c>
      <c r="O3179" s="31" t="s">
        <v>857</v>
      </c>
      <c r="Q3179" s="31" t="s">
        <v>842</v>
      </c>
      <c r="R3179" s="31" t="s">
        <v>858</v>
      </c>
      <c r="S3179" s="31" t="s">
        <v>844</v>
      </c>
    </row>
    <row r="3180" spans="1:19" x14ac:dyDescent="0.25">
      <c r="A3180" s="31" t="s">
        <v>10382</v>
      </c>
      <c r="B3180" s="31" t="s">
        <v>10384</v>
      </c>
      <c r="C3180" s="31">
        <v>47440020</v>
      </c>
      <c r="D3180" s="31">
        <v>6019</v>
      </c>
      <c r="E3180" s="31" t="s">
        <v>833</v>
      </c>
      <c r="F3180" s="31" t="s">
        <v>834</v>
      </c>
      <c r="G3180" s="31" t="s">
        <v>10362</v>
      </c>
      <c r="H3180" s="31" t="s">
        <v>1261</v>
      </c>
      <c r="I3180" s="31" t="s">
        <v>10383</v>
      </c>
      <c r="J3180" s="31" t="s">
        <v>5472</v>
      </c>
      <c r="K3180" s="31"/>
      <c r="N3180" s="31" t="s">
        <v>1280</v>
      </c>
      <c r="O3180" s="31" t="s">
        <v>857</v>
      </c>
      <c r="Q3180" s="31" t="s">
        <v>842</v>
      </c>
      <c r="R3180" s="31" t="s">
        <v>858</v>
      </c>
      <c r="S3180" s="31" t="s">
        <v>844</v>
      </c>
    </row>
    <row r="3181" spans="1:19" x14ac:dyDescent="0.25">
      <c r="A3181" s="31" t="s">
        <v>10385</v>
      </c>
      <c r="B3181" s="31" t="s">
        <v>254</v>
      </c>
      <c r="C3181" s="31">
        <v>47440329</v>
      </c>
      <c r="D3181" s="31">
        <v>6288</v>
      </c>
      <c r="E3181" s="31" t="s">
        <v>833</v>
      </c>
      <c r="F3181" s="31" t="s">
        <v>834</v>
      </c>
      <c r="G3181" s="31" t="s">
        <v>10370</v>
      </c>
      <c r="H3181" s="31" t="s">
        <v>1261</v>
      </c>
      <c r="I3181" s="31" t="s">
        <v>10386</v>
      </c>
      <c r="J3181" s="31" t="s">
        <v>10387</v>
      </c>
      <c r="K3181" s="31"/>
      <c r="N3181" s="31" t="s">
        <v>9468</v>
      </c>
      <c r="O3181" s="31" t="s">
        <v>841</v>
      </c>
      <c r="Q3181" s="31" t="s">
        <v>842</v>
      </c>
      <c r="R3181" s="31" t="s">
        <v>843</v>
      </c>
      <c r="S3181" s="31" t="s">
        <v>844</v>
      </c>
    </row>
    <row r="3182" spans="1:19" x14ac:dyDescent="0.25">
      <c r="A3182" s="31" t="s">
        <v>10388</v>
      </c>
      <c r="B3182" s="31" t="s">
        <v>254</v>
      </c>
      <c r="C3182" s="31">
        <v>47440608</v>
      </c>
      <c r="D3182" s="31">
        <v>6289</v>
      </c>
      <c r="E3182" s="31" t="s">
        <v>833</v>
      </c>
      <c r="F3182" s="31" t="s">
        <v>834</v>
      </c>
      <c r="G3182" s="31" t="s">
        <v>10370</v>
      </c>
      <c r="H3182" s="31" t="s">
        <v>1261</v>
      </c>
      <c r="I3182" s="31" t="s">
        <v>10386</v>
      </c>
      <c r="J3182" s="31" t="s">
        <v>9261</v>
      </c>
      <c r="K3182" s="31"/>
      <c r="N3182" s="31" t="s">
        <v>10389</v>
      </c>
      <c r="O3182" s="31" t="s">
        <v>857</v>
      </c>
      <c r="Q3182" s="31" t="s">
        <v>842</v>
      </c>
      <c r="R3182" s="31" t="s">
        <v>858</v>
      </c>
      <c r="S3182" s="31" t="s">
        <v>844</v>
      </c>
    </row>
    <row r="3183" spans="1:19" x14ac:dyDescent="0.25">
      <c r="A3183" s="31" t="s">
        <v>10390</v>
      </c>
      <c r="B3183" s="31" t="s">
        <v>254</v>
      </c>
      <c r="C3183" s="31">
        <v>47440785</v>
      </c>
      <c r="D3183" s="31">
        <v>6290</v>
      </c>
      <c r="E3183" s="31" t="s">
        <v>833</v>
      </c>
      <c r="F3183" s="31" t="s">
        <v>834</v>
      </c>
      <c r="G3183" s="31" t="s">
        <v>10370</v>
      </c>
      <c r="H3183" s="31" t="s">
        <v>1261</v>
      </c>
      <c r="I3183" s="31" t="s">
        <v>10386</v>
      </c>
      <c r="J3183" s="31" t="s">
        <v>10391</v>
      </c>
      <c r="K3183" s="31"/>
      <c r="N3183" s="31" t="s">
        <v>1350</v>
      </c>
      <c r="O3183" s="31" t="s">
        <v>857</v>
      </c>
      <c r="Q3183" s="31" t="s">
        <v>842</v>
      </c>
      <c r="R3183" s="31" t="s">
        <v>1454</v>
      </c>
      <c r="S3183" s="31" t="s">
        <v>844</v>
      </c>
    </row>
    <row r="3184" spans="1:19" x14ac:dyDescent="0.25">
      <c r="A3184" s="31" t="s">
        <v>10392</v>
      </c>
      <c r="B3184" s="31" t="s">
        <v>254</v>
      </c>
      <c r="C3184" s="31">
        <v>47441509</v>
      </c>
      <c r="D3184" s="31">
        <v>6293</v>
      </c>
      <c r="E3184" s="31" t="s">
        <v>833</v>
      </c>
      <c r="F3184" s="31" t="s">
        <v>834</v>
      </c>
      <c r="G3184" s="31" t="s">
        <v>10370</v>
      </c>
      <c r="H3184" s="31" t="s">
        <v>1261</v>
      </c>
      <c r="I3184" s="31" t="s">
        <v>10386</v>
      </c>
      <c r="J3184" s="31" t="s">
        <v>653</v>
      </c>
      <c r="K3184" s="31"/>
      <c r="N3184" s="31" t="s">
        <v>1350</v>
      </c>
      <c r="O3184" s="31" t="s">
        <v>857</v>
      </c>
      <c r="Q3184" s="31" t="s">
        <v>842</v>
      </c>
      <c r="R3184" s="31" t="s">
        <v>858</v>
      </c>
      <c r="S3184" s="31" t="s">
        <v>844</v>
      </c>
    </row>
    <row r="3185" spans="1:19" x14ac:dyDescent="0.25">
      <c r="A3185" s="31" t="s">
        <v>10393</v>
      </c>
      <c r="B3185" s="31" t="s">
        <v>269</v>
      </c>
      <c r="C3185" s="31">
        <v>47441708</v>
      </c>
      <c r="D3185" s="31">
        <v>8306</v>
      </c>
      <c r="E3185" s="31" t="s">
        <v>833</v>
      </c>
      <c r="F3185" s="31" t="s">
        <v>834</v>
      </c>
      <c r="G3185" s="31" t="s">
        <v>10370</v>
      </c>
      <c r="H3185" s="31" t="s">
        <v>1261</v>
      </c>
      <c r="I3185" s="31" t="s">
        <v>10371</v>
      </c>
      <c r="J3185" s="31" t="s">
        <v>270</v>
      </c>
      <c r="K3185" s="31"/>
      <c r="N3185" s="31" t="s">
        <v>1280</v>
      </c>
      <c r="O3185" s="31" t="s">
        <v>857</v>
      </c>
      <c r="Q3185" s="31" t="s">
        <v>842</v>
      </c>
      <c r="R3185" s="31" t="s">
        <v>1454</v>
      </c>
      <c r="S3185" s="31" t="s">
        <v>844</v>
      </c>
    </row>
    <row r="3186" spans="1:19" x14ac:dyDescent="0.25">
      <c r="A3186" s="31" t="s">
        <v>10394</v>
      </c>
      <c r="B3186" s="31" t="s">
        <v>10396</v>
      </c>
      <c r="C3186" s="31">
        <v>47441961</v>
      </c>
      <c r="D3186" s="31">
        <v>14224</v>
      </c>
      <c r="E3186" s="31" t="s">
        <v>833</v>
      </c>
      <c r="F3186" s="31" t="s">
        <v>834</v>
      </c>
      <c r="G3186" s="31" t="s">
        <v>10362</v>
      </c>
      <c r="H3186" s="31" t="s">
        <v>1261</v>
      </c>
      <c r="I3186" s="31" t="s">
        <v>10395</v>
      </c>
      <c r="J3186" s="31" t="s">
        <v>6728</v>
      </c>
      <c r="K3186" s="31"/>
      <c r="N3186" s="31" t="s">
        <v>1350</v>
      </c>
      <c r="O3186" s="31" t="s">
        <v>847</v>
      </c>
      <c r="P3186" s="31" t="s">
        <v>4278</v>
      </c>
      <c r="Q3186" s="31" t="s">
        <v>842</v>
      </c>
      <c r="R3186" s="31" t="s">
        <v>843</v>
      </c>
      <c r="S3186" s="31" t="s">
        <v>844</v>
      </c>
    </row>
    <row r="3187" spans="1:19" x14ac:dyDescent="0.25">
      <c r="A3187" s="31" t="s">
        <v>10397</v>
      </c>
      <c r="B3187" s="31" t="s">
        <v>10398</v>
      </c>
      <c r="C3187" s="31">
        <v>47442343</v>
      </c>
      <c r="D3187" s="31">
        <v>18144</v>
      </c>
      <c r="E3187" s="31" t="s">
        <v>833</v>
      </c>
      <c r="F3187" s="31" t="s">
        <v>834</v>
      </c>
      <c r="G3187" s="31" t="s">
        <v>10370</v>
      </c>
      <c r="H3187" s="31" t="s">
        <v>1261</v>
      </c>
      <c r="I3187" s="31" t="s">
        <v>10371</v>
      </c>
      <c r="J3187" s="31" t="s">
        <v>5128</v>
      </c>
      <c r="K3187" s="31"/>
      <c r="N3187" s="31" t="s">
        <v>10399</v>
      </c>
      <c r="O3187" s="31" t="s">
        <v>847</v>
      </c>
      <c r="P3187" s="31" t="s">
        <v>4294</v>
      </c>
      <c r="Q3187" s="31" t="s">
        <v>842</v>
      </c>
      <c r="R3187" s="31" t="s">
        <v>843</v>
      </c>
      <c r="S3187" s="31" t="s">
        <v>844</v>
      </c>
    </row>
    <row r="3188" spans="1:19" x14ac:dyDescent="0.25">
      <c r="A3188" s="31" t="s">
        <v>10400</v>
      </c>
      <c r="B3188" s="31" t="s">
        <v>403</v>
      </c>
      <c r="C3188" s="31">
        <v>47442916</v>
      </c>
      <c r="D3188" s="31">
        <v>21350</v>
      </c>
      <c r="E3188" s="31" t="s">
        <v>833</v>
      </c>
      <c r="F3188" s="31" t="s">
        <v>834</v>
      </c>
      <c r="G3188" s="31" t="s">
        <v>10362</v>
      </c>
      <c r="H3188" s="31" t="s">
        <v>1261</v>
      </c>
      <c r="I3188" s="31" t="s">
        <v>10395</v>
      </c>
      <c r="J3188" s="31" t="s">
        <v>404</v>
      </c>
      <c r="K3188" s="31"/>
      <c r="N3188" s="31" t="s">
        <v>1280</v>
      </c>
      <c r="O3188" s="31" t="s">
        <v>857</v>
      </c>
      <c r="Q3188" s="31" t="s">
        <v>842</v>
      </c>
      <c r="R3188" s="31" t="s">
        <v>858</v>
      </c>
      <c r="S3188" s="31" t="s">
        <v>844</v>
      </c>
    </row>
    <row r="3189" spans="1:19" x14ac:dyDescent="0.25">
      <c r="A3189" s="31" t="s">
        <v>10401</v>
      </c>
      <c r="B3189" s="31" t="s">
        <v>10402</v>
      </c>
      <c r="C3189" s="31">
        <v>47443233</v>
      </c>
      <c r="D3189" s="31">
        <v>21974</v>
      </c>
      <c r="E3189" s="31" t="s">
        <v>833</v>
      </c>
      <c r="F3189" s="31" t="s">
        <v>834</v>
      </c>
      <c r="G3189" s="31" t="s">
        <v>10370</v>
      </c>
      <c r="H3189" s="31" t="s">
        <v>1261</v>
      </c>
      <c r="I3189" s="31" t="s">
        <v>10371</v>
      </c>
      <c r="J3189" s="31" t="s">
        <v>10403</v>
      </c>
      <c r="K3189" s="31"/>
      <c r="N3189" s="31" t="s">
        <v>9468</v>
      </c>
      <c r="O3189" s="31" t="s">
        <v>841</v>
      </c>
      <c r="Q3189" s="31" t="s">
        <v>842</v>
      </c>
      <c r="R3189" s="31" t="s">
        <v>843</v>
      </c>
      <c r="S3189" s="31" t="s">
        <v>844</v>
      </c>
    </row>
    <row r="3190" spans="1:19" x14ac:dyDescent="0.25">
      <c r="A3190" s="31" t="s">
        <v>10404</v>
      </c>
      <c r="B3190" s="31" t="s">
        <v>10402</v>
      </c>
      <c r="C3190" s="31">
        <v>47443455</v>
      </c>
      <c r="D3190" s="31">
        <v>21975</v>
      </c>
      <c r="E3190" s="31" t="s">
        <v>833</v>
      </c>
      <c r="F3190" s="31" t="s">
        <v>834</v>
      </c>
      <c r="G3190" s="31" t="s">
        <v>10370</v>
      </c>
      <c r="H3190" s="31" t="s">
        <v>1261</v>
      </c>
      <c r="I3190" s="31" t="s">
        <v>10371</v>
      </c>
      <c r="J3190" s="31" t="s">
        <v>10405</v>
      </c>
      <c r="K3190" s="31"/>
      <c r="N3190" s="31" t="s">
        <v>1280</v>
      </c>
      <c r="O3190" s="31" t="s">
        <v>847</v>
      </c>
      <c r="P3190" s="31" t="s">
        <v>4294</v>
      </c>
      <c r="Q3190" s="31" t="s">
        <v>842</v>
      </c>
      <c r="R3190" s="31" t="s">
        <v>843</v>
      </c>
      <c r="S3190" s="31" t="s">
        <v>844</v>
      </c>
    </row>
    <row r="3191" spans="1:19" x14ac:dyDescent="0.25">
      <c r="A3191" s="31" t="s">
        <v>10406</v>
      </c>
      <c r="B3191" s="31" t="s">
        <v>10407</v>
      </c>
      <c r="C3191" s="31">
        <v>47460909</v>
      </c>
      <c r="D3191" s="31">
        <v>190146</v>
      </c>
      <c r="E3191" s="31" t="s">
        <v>833</v>
      </c>
      <c r="F3191" s="31" t="s">
        <v>834</v>
      </c>
      <c r="G3191" s="31" t="s">
        <v>3211</v>
      </c>
      <c r="H3191" s="31" t="s">
        <v>836</v>
      </c>
      <c r="I3191" s="31" t="s">
        <v>7674</v>
      </c>
      <c r="J3191" s="31" t="s">
        <v>7792</v>
      </c>
      <c r="K3191" s="31"/>
      <c r="N3191" s="31" t="s">
        <v>8632</v>
      </c>
      <c r="O3191" s="31" t="s">
        <v>857</v>
      </c>
      <c r="Q3191" s="31" t="s">
        <v>842</v>
      </c>
      <c r="R3191" s="31" t="s">
        <v>858</v>
      </c>
      <c r="S3191" s="31" t="s">
        <v>844</v>
      </c>
    </row>
    <row r="3192" spans="1:19" x14ac:dyDescent="0.25">
      <c r="A3192" s="31" t="s">
        <v>10408</v>
      </c>
      <c r="B3192" s="31" t="s">
        <v>7647</v>
      </c>
      <c r="C3192" s="31">
        <v>47460914</v>
      </c>
      <c r="D3192" s="31">
        <v>190159</v>
      </c>
      <c r="E3192" s="31" t="s">
        <v>833</v>
      </c>
      <c r="F3192" s="31" t="s">
        <v>834</v>
      </c>
      <c r="G3192" s="31" t="s">
        <v>7645</v>
      </c>
      <c r="H3192" s="31" t="s">
        <v>836</v>
      </c>
      <c r="I3192" s="31" t="s">
        <v>7646</v>
      </c>
      <c r="J3192" s="31" t="s">
        <v>10409</v>
      </c>
      <c r="K3192" s="31"/>
      <c r="N3192" s="31" t="s">
        <v>2374</v>
      </c>
      <c r="O3192" s="31" t="s">
        <v>857</v>
      </c>
      <c r="Q3192" s="31" t="s">
        <v>842</v>
      </c>
      <c r="R3192" s="31" t="s">
        <v>858</v>
      </c>
      <c r="S3192" s="31" t="s">
        <v>844</v>
      </c>
    </row>
    <row r="3193" spans="1:19" x14ac:dyDescent="0.25">
      <c r="A3193" s="31" t="s">
        <v>10410</v>
      </c>
      <c r="B3193" s="31" t="s">
        <v>10412</v>
      </c>
      <c r="C3193" s="31">
        <v>47460929</v>
      </c>
      <c r="D3193" s="31">
        <v>190207</v>
      </c>
      <c r="E3193" s="31" t="s">
        <v>833</v>
      </c>
      <c r="F3193" s="31" t="s">
        <v>834</v>
      </c>
      <c r="G3193" s="31" t="s">
        <v>8890</v>
      </c>
      <c r="H3193" s="31" t="s">
        <v>836</v>
      </c>
      <c r="I3193" s="31" t="s">
        <v>10411</v>
      </c>
      <c r="J3193" s="31" t="s">
        <v>10413</v>
      </c>
      <c r="K3193" s="31"/>
      <c r="N3193" s="31" t="s">
        <v>10414</v>
      </c>
      <c r="O3193" s="31" t="s">
        <v>857</v>
      </c>
      <c r="Q3193" s="31" t="s">
        <v>842</v>
      </c>
      <c r="R3193" s="31" t="s">
        <v>858</v>
      </c>
      <c r="S3193" s="31" t="s">
        <v>844</v>
      </c>
    </row>
    <row r="3194" spans="1:19" x14ac:dyDescent="0.25">
      <c r="A3194" s="31" t="s">
        <v>10415</v>
      </c>
      <c r="B3194" s="31" t="s">
        <v>7975</v>
      </c>
      <c r="C3194" s="31">
        <v>47460934</v>
      </c>
      <c r="D3194" s="31">
        <v>190216</v>
      </c>
      <c r="E3194" s="31" t="s">
        <v>833</v>
      </c>
      <c r="F3194" s="31" t="s">
        <v>834</v>
      </c>
      <c r="G3194" s="31" t="s">
        <v>7636</v>
      </c>
      <c r="H3194" s="31" t="s">
        <v>836</v>
      </c>
      <c r="I3194" s="31" t="s">
        <v>7683</v>
      </c>
      <c r="J3194" s="31" t="s">
        <v>10416</v>
      </c>
      <c r="K3194" s="31"/>
      <c r="N3194" s="31" t="s">
        <v>10417</v>
      </c>
    </row>
    <row r="3195" spans="1:19" x14ac:dyDescent="0.25">
      <c r="A3195" s="31" t="s">
        <v>10418</v>
      </c>
      <c r="B3195" s="31" t="s">
        <v>8718</v>
      </c>
      <c r="C3195" s="31">
        <v>47460956</v>
      </c>
      <c r="D3195" s="31">
        <v>190353</v>
      </c>
      <c r="E3195" s="31" t="s">
        <v>833</v>
      </c>
      <c r="F3195" s="31" t="s">
        <v>834</v>
      </c>
      <c r="G3195" s="31" t="s">
        <v>3251</v>
      </c>
      <c r="H3195" s="31" t="s">
        <v>836</v>
      </c>
      <c r="I3195" s="31" t="s">
        <v>8717</v>
      </c>
      <c r="J3195" s="31" t="s">
        <v>10419</v>
      </c>
      <c r="K3195" s="31"/>
      <c r="N3195" s="31" t="s">
        <v>8775</v>
      </c>
      <c r="O3195" s="31" t="s">
        <v>857</v>
      </c>
      <c r="Q3195" s="31" t="s">
        <v>842</v>
      </c>
      <c r="R3195" s="31" t="s">
        <v>858</v>
      </c>
      <c r="S3195" s="31" t="s">
        <v>844</v>
      </c>
    </row>
    <row r="3196" spans="1:19" x14ac:dyDescent="0.25">
      <c r="A3196" s="31" t="s">
        <v>10420</v>
      </c>
      <c r="B3196" s="31" t="s">
        <v>10306</v>
      </c>
      <c r="C3196" s="31">
        <v>47460961</v>
      </c>
      <c r="D3196" s="31">
        <v>190364</v>
      </c>
      <c r="E3196" s="31" t="s">
        <v>833</v>
      </c>
      <c r="F3196" s="31" t="s">
        <v>834</v>
      </c>
      <c r="G3196" s="31" t="s">
        <v>3188</v>
      </c>
      <c r="H3196" s="31" t="s">
        <v>836</v>
      </c>
      <c r="I3196" s="31" t="s">
        <v>10305</v>
      </c>
      <c r="J3196" s="31" t="s">
        <v>1918</v>
      </c>
      <c r="K3196" s="31"/>
      <c r="N3196" s="31" t="s">
        <v>10421</v>
      </c>
      <c r="O3196" s="31" t="s">
        <v>857</v>
      </c>
      <c r="Q3196" s="31" t="s">
        <v>842</v>
      </c>
      <c r="R3196" s="31" t="s">
        <v>858</v>
      </c>
      <c r="S3196" s="31" t="s">
        <v>844</v>
      </c>
    </row>
    <row r="3197" spans="1:19" x14ac:dyDescent="0.25">
      <c r="A3197" s="31" t="s">
        <v>10422</v>
      </c>
      <c r="B3197" s="31" t="s">
        <v>8830</v>
      </c>
      <c r="C3197" s="31">
        <v>47460966</v>
      </c>
      <c r="D3197" s="31">
        <v>190376</v>
      </c>
      <c r="E3197" s="31" t="s">
        <v>833</v>
      </c>
      <c r="F3197" s="31" t="s">
        <v>834</v>
      </c>
      <c r="G3197" s="31" t="s">
        <v>3251</v>
      </c>
      <c r="H3197" s="31" t="s">
        <v>836</v>
      </c>
      <c r="I3197" s="31" t="s">
        <v>8717</v>
      </c>
      <c r="J3197" s="31" t="s">
        <v>10423</v>
      </c>
      <c r="K3197" s="31"/>
      <c r="N3197" s="31" t="s">
        <v>8722</v>
      </c>
    </row>
    <row r="3198" spans="1:19" x14ac:dyDescent="0.25">
      <c r="A3198" s="31" t="s">
        <v>10424</v>
      </c>
      <c r="B3198" s="31" t="s">
        <v>7671</v>
      </c>
      <c r="C3198" s="31">
        <v>47460976</v>
      </c>
      <c r="D3198" s="31">
        <v>190477</v>
      </c>
      <c r="E3198" s="31" t="s">
        <v>833</v>
      </c>
      <c r="F3198" s="31" t="s">
        <v>834</v>
      </c>
      <c r="G3198" s="31" t="s">
        <v>7645</v>
      </c>
      <c r="H3198" s="31" t="s">
        <v>836</v>
      </c>
      <c r="I3198" s="31" t="s">
        <v>7646</v>
      </c>
      <c r="J3198" s="31" t="s">
        <v>10425</v>
      </c>
      <c r="K3198" s="31"/>
      <c r="N3198" s="31" t="s">
        <v>7652</v>
      </c>
      <c r="O3198" s="31" t="s">
        <v>857</v>
      </c>
      <c r="Q3198" s="31" t="s">
        <v>842</v>
      </c>
      <c r="R3198" s="31" t="s">
        <v>858</v>
      </c>
      <c r="S3198" s="31" t="s">
        <v>844</v>
      </c>
    </row>
    <row r="3199" spans="1:19" x14ac:dyDescent="0.25">
      <c r="A3199" s="31" t="s">
        <v>10426</v>
      </c>
      <c r="B3199" s="31" t="s">
        <v>10428</v>
      </c>
      <c r="C3199" s="31">
        <v>47461202</v>
      </c>
      <c r="D3199" s="31">
        <v>198628</v>
      </c>
      <c r="E3199" s="31" t="s">
        <v>833</v>
      </c>
      <c r="F3199" s="31" t="s">
        <v>834</v>
      </c>
      <c r="G3199" s="31" t="s">
        <v>7497</v>
      </c>
      <c r="H3199" s="31" t="s">
        <v>836</v>
      </c>
      <c r="I3199" s="31" t="s">
        <v>10427</v>
      </c>
      <c r="J3199" s="31" t="s">
        <v>10429</v>
      </c>
      <c r="K3199" s="31"/>
      <c r="N3199" s="31" t="s">
        <v>4526</v>
      </c>
      <c r="O3199" s="31" t="s">
        <v>857</v>
      </c>
      <c r="Q3199" s="31" t="s">
        <v>842</v>
      </c>
      <c r="R3199" s="31" t="s">
        <v>858</v>
      </c>
      <c r="S3199" s="31" t="s">
        <v>844</v>
      </c>
    </row>
    <row r="3200" spans="1:19" x14ac:dyDescent="0.25">
      <c r="A3200" s="31" t="s">
        <v>10430</v>
      </c>
      <c r="B3200" s="31" t="s">
        <v>8771</v>
      </c>
      <c r="C3200" s="31">
        <v>47461220</v>
      </c>
      <c r="D3200" s="31">
        <v>18256726</v>
      </c>
      <c r="E3200" s="31" t="s">
        <v>833</v>
      </c>
      <c r="F3200" s="31" t="s">
        <v>834</v>
      </c>
      <c r="G3200" s="31" t="s">
        <v>3251</v>
      </c>
      <c r="H3200" s="31" t="s">
        <v>836</v>
      </c>
      <c r="I3200" s="31" t="s">
        <v>8717</v>
      </c>
      <c r="J3200" s="31" t="s">
        <v>8831</v>
      </c>
      <c r="K3200" s="31"/>
      <c r="N3200" s="31" t="s">
        <v>7801</v>
      </c>
      <c r="O3200" s="31" t="s">
        <v>871</v>
      </c>
      <c r="Q3200" s="31" t="s">
        <v>842</v>
      </c>
      <c r="R3200" s="31" t="s">
        <v>858</v>
      </c>
      <c r="S3200" s="31" t="s">
        <v>844</v>
      </c>
    </row>
    <row r="3201" spans="1:19" x14ac:dyDescent="0.25">
      <c r="A3201" s="31" t="s">
        <v>10431</v>
      </c>
      <c r="B3201" s="31" t="s">
        <v>8810</v>
      </c>
      <c r="C3201" s="31">
        <v>47461225</v>
      </c>
      <c r="D3201" s="31">
        <v>18257309</v>
      </c>
      <c r="E3201" s="31" t="s">
        <v>833</v>
      </c>
      <c r="F3201" s="31" t="s">
        <v>834</v>
      </c>
      <c r="G3201" s="31" t="s">
        <v>3251</v>
      </c>
      <c r="H3201" s="31" t="s">
        <v>836</v>
      </c>
      <c r="I3201" s="31" t="s">
        <v>8717</v>
      </c>
      <c r="J3201" s="31" t="s">
        <v>7706</v>
      </c>
      <c r="K3201" s="31"/>
      <c r="N3201" s="31" t="s">
        <v>8729</v>
      </c>
      <c r="O3201" s="31" t="s">
        <v>857</v>
      </c>
      <c r="Q3201" s="31" t="s">
        <v>842</v>
      </c>
      <c r="R3201" s="31" t="s">
        <v>858</v>
      </c>
      <c r="S3201" s="31" t="s">
        <v>844</v>
      </c>
    </row>
    <row r="3202" spans="1:19" x14ac:dyDescent="0.25">
      <c r="A3202" s="31" t="s">
        <v>10432</v>
      </c>
      <c r="B3202" s="31" t="s">
        <v>1594</v>
      </c>
      <c r="C3202" s="31">
        <v>47461266</v>
      </c>
      <c r="D3202" s="31">
        <v>47141104</v>
      </c>
      <c r="E3202" s="31" t="s">
        <v>833</v>
      </c>
      <c r="F3202" s="31" t="s">
        <v>834</v>
      </c>
      <c r="G3202" s="31" t="s">
        <v>835</v>
      </c>
      <c r="H3202" s="31" t="s">
        <v>836</v>
      </c>
      <c r="I3202" s="31" t="s">
        <v>1570</v>
      </c>
      <c r="J3202" s="31" t="s">
        <v>10433</v>
      </c>
      <c r="K3202" s="31"/>
      <c r="N3202" s="31" t="s">
        <v>10434</v>
      </c>
      <c r="O3202" s="31" t="s">
        <v>857</v>
      </c>
      <c r="Q3202" s="31" t="s">
        <v>842</v>
      </c>
      <c r="R3202" s="31" t="s">
        <v>858</v>
      </c>
      <c r="S3202" s="31" t="s">
        <v>844</v>
      </c>
    </row>
    <row r="3203" spans="1:19" x14ac:dyDescent="0.25">
      <c r="A3203" s="31" t="s">
        <v>10435</v>
      </c>
      <c r="B3203" s="31" t="s">
        <v>10436</v>
      </c>
      <c r="C3203" s="31">
        <v>47461876</v>
      </c>
      <c r="D3203" s="31">
        <v>47150056</v>
      </c>
      <c r="E3203" s="31" t="s">
        <v>833</v>
      </c>
      <c r="F3203" s="31" t="s">
        <v>834</v>
      </c>
      <c r="G3203" s="31" t="s">
        <v>3271</v>
      </c>
      <c r="H3203" s="31" t="s">
        <v>836</v>
      </c>
      <c r="I3203" s="31" t="s">
        <v>8381</v>
      </c>
      <c r="J3203" s="31" t="s">
        <v>10437</v>
      </c>
      <c r="K3203" s="31"/>
      <c r="N3203" s="31" t="s">
        <v>8205</v>
      </c>
      <c r="O3203" s="31" t="s">
        <v>857</v>
      </c>
      <c r="Q3203" s="31" t="s">
        <v>842</v>
      </c>
      <c r="R3203" s="31" t="s">
        <v>858</v>
      </c>
      <c r="S3203" s="31" t="s">
        <v>844</v>
      </c>
    </row>
    <row r="3204" spans="1:19" x14ac:dyDescent="0.25">
      <c r="A3204" s="31" t="s">
        <v>10438</v>
      </c>
      <c r="B3204" s="31" t="s">
        <v>8726</v>
      </c>
      <c r="C3204" s="31">
        <v>47461931</v>
      </c>
      <c r="D3204" s="31">
        <v>47164914</v>
      </c>
      <c r="E3204" s="31" t="s">
        <v>833</v>
      </c>
      <c r="F3204" s="31" t="s">
        <v>834</v>
      </c>
      <c r="G3204" s="31" t="s">
        <v>3251</v>
      </c>
      <c r="H3204" s="31" t="s">
        <v>836</v>
      </c>
      <c r="I3204" s="31" t="s">
        <v>8717</v>
      </c>
      <c r="J3204" s="31" t="s">
        <v>10439</v>
      </c>
      <c r="K3204" s="31"/>
      <c r="N3204" s="31" t="s">
        <v>8755</v>
      </c>
      <c r="O3204" s="31" t="s">
        <v>857</v>
      </c>
      <c r="Q3204" s="31" t="s">
        <v>842</v>
      </c>
      <c r="R3204" s="31" t="s">
        <v>858</v>
      </c>
      <c r="S3204" s="31" t="s">
        <v>844</v>
      </c>
    </row>
    <row r="3205" spans="1:19" x14ac:dyDescent="0.25">
      <c r="A3205" s="31" t="s">
        <v>10440</v>
      </c>
      <c r="B3205" s="31" t="s">
        <v>10441</v>
      </c>
      <c r="C3205" s="31">
        <v>47461936</v>
      </c>
      <c r="D3205" s="31">
        <v>47164926</v>
      </c>
      <c r="E3205" s="31" t="s">
        <v>833</v>
      </c>
      <c r="F3205" s="31" t="s">
        <v>834</v>
      </c>
      <c r="G3205" s="31" t="s">
        <v>3211</v>
      </c>
      <c r="H3205" s="31" t="s">
        <v>836</v>
      </c>
      <c r="I3205" s="31" t="s">
        <v>7617</v>
      </c>
      <c r="J3205" s="31" t="s">
        <v>1393</v>
      </c>
      <c r="K3205" s="31"/>
      <c r="N3205" s="31" t="s">
        <v>7722</v>
      </c>
      <c r="O3205" s="31" t="s">
        <v>857</v>
      </c>
      <c r="Q3205" s="31" t="s">
        <v>842</v>
      </c>
      <c r="R3205" s="31" t="s">
        <v>858</v>
      </c>
      <c r="S3205" s="31" t="s">
        <v>844</v>
      </c>
    </row>
    <row r="3206" spans="1:19" x14ac:dyDescent="0.25">
      <c r="A3206" s="31" t="s">
        <v>10442</v>
      </c>
      <c r="B3206" s="31" t="s">
        <v>7647</v>
      </c>
      <c r="C3206" s="31">
        <v>47461941</v>
      </c>
      <c r="D3206" s="31">
        <v>47165067</v>
      </c>
      <c r="E3206" s="31" t="s">
        <v>833</v>
      </c>
      <c r="F3206" s="31" t="s">
        <v>834</v>
      </c>
      <c r="G3206" s="31" t="s">
        <v>7645</v>
      </c>
      <c r="H3206" s="31" t="s">
        <v>836</v>
      </c>
      <c r="I3206" s="31" t="s">
        <v>7646</v>
      </c>
      <c r="J3206" s="31" t="s">
        <v>10443</v>
      </c>
      <c r="K3206" s="31"/>
      <c r="N3206" s="31" t="s">
        <v>7707</v>
      </c>
      <c r="O3206" s="31" t="s">
        <v>857</v>
      </c>
      <c r="Q3206" s="31" t="s">
        <v>842</v>
      </c>
      <c r="R3206" s="31" t="s">
        <v>858</v>
      </c>
      <c r="S3206" s="31" t="s">
        <v>844</v>
      </c>
    </row>
    <row r="3207" spans="1:19" x14ac:dyDescent="0.25">
      <c r="A3207" s="31" t="s">
        <v>10444</v>
      </c>
      <c r="B3207" s="31" t="s">
        <v>8771</v>
      </c>
      <c r="C3207" s="31">
        <v>47461946</v>
      </c>
      <c r="D3207" s="31">
        <v>47165099</v>
      </c>
      <c r="E3207" s="31" t="s">
        <v>833</v>
      </c>
      <c r="F3207" s="31" t="s">
        <v>834</v>
      </c>
      <c r="G3207" s="31" t="s">
        <v>3251</v>
      </c>
      <c r="H3207" s="31" t="s">
        <v>836</v>
      </c>
      <c r="I3207" s="31" t="s">
        <v>8717</v>
      </c>
      <c r="J3207" s="31" t="s">
        <v>10445</v>
      </c>
      <c r="K3207" s="31"/>
      <c r="N3207" s="31" t="s">
        <v>8755</v>
      </c>
      <c r="O3207" s="31" t="s">
        <v>857</v>
      </c>
      <c r="Q3207" s="31" t="s">
        <v>842</v>
      </c>
      <c r="R3207" s="31" t="s">
        <v>858</v>
      </c>
      <c r="S3207" s="31" t="s">
        <v>844</v>
      </c>
    </row>
    <row r="3208" spans="1:19" x14ac:dyDescent="0.25">
      <c r="A3208" s="31" t="s">
        <v>10446</v>
      </c>
      <c r="B3208" s="31" t="s">
        <v>8771</v>
      </c>
      <c r="C3208" s="31">
        <v>47461956</v>
      </c>
      <c r="D3208" s="31">
        <v>47165158</v>
      </c>
      <c r="E3208" s="31" t="s">
        <v>833</v>
      </c>
      <c r="F3208" s="31" t="s">
        <v>834</v>
      </c>
      <c r="G3208" s="31" t="s">
        <v>3251</v>
      </c>
      <c r="H3208" s="31" t="s">
        <v>836</v>
      </c>
      <c r="I3208" s="31" t="s">
        <v>8717</v>
      </c>
      <c r="J3208" s="31" t="s">
        <v>10447</v>
      </c>
      <c r="K3208" s="31"/>
      <c r="N3208" s="31" t="s">
        <v>8775</v>
      </c>
      <c r="O3208" s="31" t="s">
        <v>857</v>
      </c>
      <c r="Q3208" s="31" t="s">
        <v>842</v>
      </c>
      <c r="R3208" s="31" t="s">
        <v>858</v>
      </c>
      <c r="S3208" s="31" t="s">
        <v>844</v>
      </c>
    </row>
    <row r="3209" spans="1:19" x14ac:dyDescent="0.25">
      <c r="A3209" s="31" t="s">
        <v>10448</v>
      </c>
      <c r="B3209" s="31" t="s">
        <v>8771</v>
      </c>
      <c r="C3209" s="31">
        <v>47461966</v>
      </c>
      <c r="D3209" s="31">
        <v>47165302</v>
      </c>
      <c r="E3209" s="31" t="s">
        <v>833</v>
      </c>
      <c r="F3209" s="31" t="s">
        <v>834</v>
      </c>
      <c r="G3209" s="31" t="s">
        <v>3251</v>
      </c>
      <c r="H3209" s="31" t="s">
        <v>836</v>
      </c>
      <c r="I3209" s="31" t="s">
        <v>8717</v>
      </c>
      <c r="J3209" s="31" t="s">
        <v>10449</v>
      </c>
      <c r="K3209" s="31"/>
      <c r="N3209" s="31" t="s">
        <v>8755</v>
      </c>
      <c r="O3209" s="31" t="s">
        <v>857</v>
      </c>
      <c r="Q3209" s="31" t="s">
        <v>842</v>
      </c>
      <c r="R3209" s="31" t="s">
        <v>858</v>
      </c>
      <c r="S3209" s="31" t="s">
        <v>844</v>
      </c>
    </row>
    <row r="3210" spans="1:19" x14ac:dyDescent="0.25">
      <c r="A3210" s="31" t="s">
        <v>10450</v>
      </c>
      <c r="B3210" s="31" t="s">
        <v>8771</v>
      </c>
      <c r="C3210" s="31">
        <v>47461971</v>
      </c>
      <c r="D3210" s="31">
        <v>47165317</v>
      </c>
      <c r="E3210" s="31" t="s">
        <v>833</v>
      </c>
      <c r="F3210" s="31" t="s">
        <v>834</v>
      </c>
      <c r="G3210" s="31" t="s">
        <v>3251</v>
      </c>
      <c r="H3210" s="31" t="s">
        <v>836</v>
      </c>
      <c r="I3210" s="31" t="s">
        <v>8717</v>
      </c>
      <c r="J3210" s="31" t="s">
        <v>10451</v>
      </c>
      <c r="K3210" s="31"/>
      <c r="N3210" s="31" t="s">
        <v>8755</v>
      </c>
      <c r="O3210" s="31" t="s">
        <v>857</v>
      </c>
      <c r="Q3210" s="31" t="s">
        <v>842</v>
      </c>
      <c r="R3210" s="31" t="s">
        <v>858</v>
      </c>
      <c r="S3210" s="31" t="s">
        <v>844</v>
      </c>
    </row>
    <row r="3211" spans="1:19" x14ac:dyDescent="0.25">
      <c r="A3211" s="31" t="s">
        <v>10452</v>
      </c>
      <c r="B3211" s="31" t="s">
        <v>8771</v>
      </c>
      <c r="C3211" s="31">
        <v>47461981</v>
      </c>
      <c r="D3211" s="31">
        <v>47165363</v>
      </c>
      <c r="E3211" s="31" t="s">
        <v>833</v>
      </c>
      <c r="F3211" s="31" t="s">
        <v>834</v>
      </c>
      <c r="G3211" s="31" t="s">
        <v>3251</v>
      </c>
      <c r="H3211" s="31" t="s">
        <v>836</v>
      </c>
      <c r="I3211" s="31" t="s">
        <v>8717</v>
      </c>
      <c r="J3211" s="31" t="s">
        <v>9443</v>
      </c>
      <c r="K3211" s="31"/>
      <c r="N3211" s="31" t="s">
        <v>8722</v>
      </c>
    </row>
    <row r="3212" spans="1:19" x14ac:dyDescent="0.25">
      <c r="A3212" s="31" t="s">
        <v>10453</v>
      </c>
      <c r="B3212" s="31" t="s">
        <v>8771</v>
      </c>
      <c r="C3212" s="31">
        <v>47461991</v>
      </c>
      <c r="D3212" s="31">
        <v>47165387</v>
      </c>
      <c r="E3212" s="31" t="s">
        <v>833</v>
      </c>
      <c r="F3212" s="31" t="s">
        <v>834</v>
      </c>
      <c r="G3212" s="31" t="s">
        <v>3251</v>
      </c>
      <c r="H3212" s="31" t="s">
        <v>836</v>
      </c>
      <c r="I3212" s="31" t="s">
        <v>8717</v>
      </c>
      <c r="J3212" s="31" t="s">
        <v>6705</v>
      </c>
      <c r="K3212" s="31"/>
      <c r="N3212" s="31" t="s">
        <v>8722</v>
      </c>
    </row>
    <row r="3213" spans="1:19" x14ac:dyDescent="0.25">
      <c r="A3213" s="31" t="s">
        <v>10454</v>
      </c>
      <c r="B3213" s="31" t="s">
        <v>8830</v>
      </c>
      <c r="C3213" s="31">
        <v>47462006</v>
      </c>
      <c r="D3213" s="31">
        <v>47165472</v>
      </c>
      <c r="E3213" s="31" t="s">
        <v>833</v>
      </c>
      <c r="F3213" s="31" t="s">
        <v>834</v>
      </c>
      <c r="G3213" s="31" t="s">
        <v>3251</v>
      </c>
      <c r="H3213" s="31" t="s">
        <v>836</v>
      </c>
      <c r="I3213" s="31" t="s">
        <v>8717</v>
      </c>
      <c r="J3213" s="31" t="s">
        <v>10455</v>
      </c>
      <c r="K3213" s="31"/>
      <c r="N3213" s="31" t="s">
        <v>8722</v>
      </c>
    </row>
    <row r="3214" spans="1:19" x14ac:dyDescent="0.25">
      <c r="A3214" s="31" t="s">
        <v>10456</v>
      </c>
      <c r="B3214" s="31" t="s">
        <v>10457</v>
      </c>
      <c r="C3214" s="31">
        <v>47462011</v>
      </c>
      <c r="D3214" s="31">
        <v>47165490</v>
      </c>
      <c r="E3214" s="31" t="s">
        <v>833</v>
      </c>
      <c r="F3214" s="31" t="s">
        <v>834</v>
      </c>
      <c r="G3214" s="31" t="s">
        <v>3251</v>
      </c>
      <c r="H3214" s="31" t="s">
        <v>836</v>
      </c>
      <c r="I3214" s="31" t="s">
        <v>8717</v>
      </c>
      <c r="J3214" s="31" t="s">
        <v>10458</v>
      </c>
      <c r="K3214" s="31"/>
      <c r="N3214" s="31" t="s">
        <v>10459</v>
      </c>
    </row>
    <row r="3215" spans="1:19" x14ac:dyDescent="0.25">
      <c r="A3215" s="31" t="s">
        <v>10460</v>
      </c>
      <c r="B3215" s="31" t="s">
        <v>7675</v>
      </c>
      <c r="C3215" s="31">
        <v>47462016</v>
      </c>
      <c r="D3215" s="31">
        <v>47165538</v>
      </c>
      <c r="E3215" s="31" t="s">
        <v>833</v>
      </c>
      <c r="F3215" s="31" t="s">
        <v>834</v>
      </c>
      <c r="G3215" s="31" t="s">
        <v>3211</v>
      </c>
      <c r="H3215" s="31" t="s">
        <v>836</v>
      </c>
      <c r="I3215" s="31" t="s">
        <v>7674</v>
      </c>
      <c r="J3215" s="31" t="s">
        <v>10461</v>
      </c>
      <c r="K3215" s="31"/>
      <c r="N3215" s="31" t="s">
        <v>10462</v>
      </c>
      <c r="O3215" s="31" t="s">
        <v>857</v>
      </c>
      <c r="Q3215" s="31" t="s">
        <v>842</v>
      </c>
      <c r="R3215" s="31" t="s">
        <v>858</v>
      </c>
      <c r="S3215" s="31" t="s">
        <v>844</v>
      </c>
    </row>
    <row r="3216" spans="1:19" x14ac:dyDescent="0.25">
      <c r="A3216" s="31" t="s">
        <v>10463</v>
      </c>
      <c r="B3216" s="31" t="s">
        <v>9654</v>
      </c>
      <c r="C3216" s="31">
        <v>47792815</v>
      </c>
      <c r="D3216" s="31">
        <v>47792718</v>
      </c>
      <c r="E3216" s="31" t="s">
        <v>833</v>
      </c>
      <c r="F3216" s="31" t="s">
        <v>834</v>
      </c>
      <c r="G3216" s="31" t="s">
        <v>1260</v>
      </c>
      <c r="H3216" s="31" t="s">
        <v>1261</v>
      </c>
      <c r="I3216" s="31" t="s">
        <v>7492</v>
      </c>
      <c r="J3216" s="31" t="s">
        <v>10464</v>
      </c>
      <c r="K3216" s="31"/>
      <c r="N3216" s="31" t="s">
        <v>10465</v>
      </c>
    </row>
    <row r="3217" spans="1:19" x14ac:dyDescent="0.25">
      <c r="A3217" s="31" t="s">
        <v>10466</v>
      </c>
      <c r="B3217" s="31" t="s">
        <v>2996</v>
      </c>
      <c r="C3217" s="31">
        <v>48086077</v>
      </c>
      <c r="D3217" s="31">
        <v>48086041</v>
      </c>
      <c r="E3217" s="31" t="s">
        <v>833</v>
      </c>
      <c r="F3217" s="31" t="s">
        <v>834</v>
      </c>
      <c r="G3217" s="31" t="s">
        <v>1987</v>
      </c>
      <c r="H3217" s="31" t="s">
        <v>1988</v>
      </c>
      <c r="I3217" s="31" t="s">
        <v>2995</v>
      </c>
      <c r="J3217" s="31" t="s">
        <v>10467</v>
      </c>
      <c r="K3217" s="31"/>
      <c r="N3217" s="31" t="s">
        <v>10468</v>
      </c>
    </row>
    <row r="3218" spans="1:19" x14ac:dyDescent="0.25">
      <c r="A3218" s="31" t="s">
        <v>10469</v>
      </c>
      <c r="B3218" s="31" t="s">
        <v>2024</v>
      </c>
      <c r="C3218" s="31">
        <v>48086108</v>
      </c>
      <c r="D3218" s="31">
        <v>48086104</v>
      </c>
      <c r="E3218" s="31" t="s">
        <v>833</v>
      </c>
      <c r="F3218" s="31" t="s">
        <v>834</v>
      </c>
      <c r="G3218" s="31" t="s">
        <v>1987</v>
      </c>
      <c r="H3218" s="31" t="s">
        <v>1988</v>
      </c>
      <c r="I3218" s="31" t="s">
        <v>2019</v>
      </c>
      <c r="J3218" s="31" t="s">
        <v>10470</v>
      </c>
      <c r="K3218" s="31"/>
      <c r="N3218" s="31" t="s">
        <v>10471</v>
      </c>
    </row>
    <row r="3219" spans="1:19" x14ac:dyDescent="0.25">
      <c r="A3219" s="31" t="s">
        <v>10472</v>
      </c>
      <c r="B3219" s="31" t="s">
        <v>2024</v>
      </c>
      <c r="C3219" s="31">
        <v>48086143</v>
      </c>
      <c r="D3219" s="31">
        <v>48086134</v>
      </c>
      <c r="E3219" s="31" t="s">
        <v>833</v>
      </c>
      <c r="F3219" s="31" t="s">
        <v>834</v>
      </c>
      <c r="G3219" s="31" t="s">
        <v>1987</v>
      </c>
      <c r="H3219" s="31" t="s">
        <v>1988</v>
      </c>
      <c r="I3219" s="31" t="s">
        <v>2019</v>
      </c>
      <c r="J3219" s="31" t="s">
        <v>3342</v>
      </c>
      <c r="K3219" s="31"/>
      <c r="N3219" s="31" t="s">
        <v>4864</v>
      </c>
    </row>
    <row r="3220" spans="1:19" x14ac:dyDescent="0.25">
      <c r="A3220" s="31" t="s">
        <v>10473</v>
      </c>
      <c r="B3220" s="31" t="s">
        <v>2024</v>
      </c>
      <c r="C3220" s="31">
        <v>48086166</v>
      </c>
      <c r="D3220" s="31">
        <v>48086163</v>
      </c>
      <c r="E3220" s="31" t="s">
        <v>833</v>
      </c>
      <c r="F3220" s="31" t="s">
        <v>834</v>
      </c>
      <c r="G3220" s="31" t="s">
        <v>1987</v>
      </c>
      <c r="H3220" s="31" t="s">
        <v>1988</v>
      </c>
      <c r="I3220" s="31" t="s">
        <v>2019</v>
      </c>
      <c r="J3220" s="31" t="s">
        <v>10474</v>
      </c>
      <c r="K3220" s="31"/>
      <c r="N3220" s="31" t="s">
        <v>10475</v>
      </c>
    </row>
    <row r="3221" spans="1:19" x14ac:dyDescent="0.25">
      <c r="A3221" s="31" t="s">
        <v>10476</v>
      </c>
      <c r="B3221" s="31" t="s">
        <v>2024</v>
      </c>
      <c r="C3221" s="31">
        <v>48086196</v>
      </c>
      <c r="D3221" s="31">
        <v>48086193</v>
      </c>
      <c r="E3221" s="31" t="s">
        <v>833</v>
      </c>
      <c r="F3221" s="31" t="s">
        <v>834</v>
      </c>
      <c r="G3221" s="31" t="s">
        <v>1987</v>
      </c>
      <c r="H3221" s="31" t="s">
        <v>1988</v>
      </c>
      <c r="I3221" s="31" t="s">
        <v>2019</v>
      </c>
      <c r="J3221" s="31" t="s">
        <v>10477</v>
      </c>
      <c r="K3221" s="31"/>
      <c r="N3221" s="31" t="s">
        <v>10478</v>
      </c>
    </row>
    <row r="3222" spans="1:19" x14ac:dyDescent="0.25">
      <c r="A3222" s="31" t="s">
        <v>10479</v>
      </c>
      <c r="B3222" s="31" t="s">
        <v>4696</v>
      </c>
      <c r="C3222" s="31">
        <v>48280080</v>
      </c>
      <c r="D3222" s="31">
        <v>48280071</v>
      </c>
      <c r="E3222" s="31" t="s">
        <v>833</v>
      </c>
      <c r="F3222" s="31" t="s">
        <v>834</v>
      </c>
      <c r="G3222" s="31" t="s">
        <v>1478</v>
      </c>
      <c r="H3222" s="31" t="s">
        <v>1459</v>
      </c>
      <c r="I3222" s="31" t="s">
        <v>2427</v>
      </c>
      <c r="J3222" s="31" t="s">
        <v>10480</v>
      </c>
      <c r="K3222" s="31"/>
      <c r="N3222" s="31" t="s">
        <v>10481</v>
      </c>
      <c r="O3222" s="31" t="s">
        <v>857</v>
      </c>
      <c r="Q3222" s="31" t="s">
        <v>842</v>
      </c>
      <c r="R3222" s="31" t="s">
        <v>858</v>
      </c>
      <c r="S3222" s="31" t="s">
        <v>844</v>
      </c>
    </row>
    <row r="3223" spans="1:19" x14ac:dyDescent="0.25">
      <c r="A3223" s="31" t="s">
        <v>10482</v>
      </c>
      <c r="B3223" s="31" t="s">
        <v>9879</v>
      </c>
      <c r="C3223" s="31">
        <v>48297982</v>
      </c>
      <c r="D3223" s="31">
        <v>48297964</v>
      </c>
      <c r="E3223" s="31" t="s">
        <v>833</v>
      </c>
      <c r="F3223" s="31" t="s">
        <v>834</v>
      </c>
      <c r="G3223" s="31" t="s">
        <v>1260</v>
      </c>
      <c r="H3223" s="31" t="s">
        <v>1261</v>
      </c>
      <c r="I3223" s="31" t="s">
        <v>1262</v>
      </c>
      <c r="J3223" s="31" t="s">
        <v>10483</v>
      </c>
      <c r="K3223" s="31"/>
      <c r="N3223" s="31" t="s">
        <v>10484</v>
      </c>
    </row>
    <row r="3224" spans="1:19" x14ac:dyDescent="0.25">
      <c r="A3224" s="31" t="s">
        <v>10485</v>
      </c>
      <c r="B3224" s="31" t="s">
        <v>9879</v>
      </c>
      <c r="C3224" s="31">
        <v>48297992</v>
      </c>
      <c r="D3224" s="31">
        <v>48297988</v>
      </c>
      <c r="E3224" s="31" t="s">
        <v>833</v>
      </c>
      <c r="F3224" s="31" t="s">
        <v>834</v>
      </c>
      <c r="G3224" s="31" t="s">
        <v>1260</v>
      </c>
      <c r="H3224" s="31" t="s">
        <v>1261</v>
      </c>
      <c r="I3224" s="31" t="s">
        <v>1262</v>
      </c>
      <c r="J3224" s="31" t="s">
        <v>10486</v>
      </c>
      <c r="K3224" s="31"/>
      <c r="N3224" s="31" t="s">
        <v>10484</v>
      </c>
    </row>
    <row r="3225" spans="1:19" x14ac:dyDescent="0.25">
      <c r="A3225" s="31" t="s">
        <v>10487</v>
      </c>
      <c r="B3225" s="31" t="s">
        <v>10488</v>
      </c>
      <c r="C3225" s="31">
        <v>48343815</v>
      </c>
      <c r="D3225" s="31">
        <v>46104232</v>
      </c>
      <c r="E3225" s="31" t="s">
        <v>833</v>
      </c>
      <c r="F3225" s="31" t="s">
        <v>834</v>
      </c>
      <c r="G3225" s="31" t="s">
        <v>835</v>
      </c>
      <c r="H3225" s="31" t="s">
        <v>836</v>
      </c>
      <c r="I3225" s="31" t="s">
        <v>1589</v>
      </c>
      <c r="J3225" s="31" t="s">
        <v>10489</v>
      </c>
      <c r="K3225" s="31"/>
      <c r="N3225" s="31" t="s">
        <v>10490</v>
      </c>
      <c r="O3225" s="31" t="s">
        <v>857</v>
      </c>
      <c r="Q3225" s="31" t="s">
        <v>842</v>
      </c>
      <c r="R3225" s="31" t="s">
        <v>858</v>
      </c>
      <c r="S3225" s="31" t="s">
        <v>844</v>
      </c>
    </row>
    <row r="3226" spans="1:19" x14ac:dyDescent="0.25">
      <c r="A3226" s="31" t="s">
        <v>10491</v>
      </c>
      <c r="B3226" s="31" t="s">
        <v>10492</v>
      </c>
      <c r="C3226" s="31">
        <v>48347826</v>
      </c>
      <c r="D3226" s="31">
        <v>46104170</v>
      </c>
      <c r="E3226" s="31" t="s">
        <v>833</v>
      </c>
      <c r="F3226" s="31" t="s">
        <v>834</v>
      </c>
      <c r="G3226" s="31" t="s">
        <v>835</v>
      </c>
      <c r="H3226" s="31" t="s">
        <v>836</v>
      </c>
      <c r="I3226" s="31" t="s">
        <v>1574</v>
      </c>
      <c r="J3226" s="31" t="s">
        <v>8644</v>
      </c>
      <c r="K3226" s="31"/>
      <c r="N3226" s="31" t="s">
        <v>1975</v>
      </c>
      <c r="O3226" s="31" t="s">
        <v>857</v>
      </c>
      <c r="Q3226" s="31" t="s">
        <v>842</v>
      </c>
      <c r="R3226" s="31" t="s">
        <v>1454</v>
      </c>
      <c r="S3226" s="31" t="s">
        <v>844</v>
      </c>
    </row>
    <row r="3227" spans="1:19" x14ac:dyDescent="0.25">
      <c r="A3227" s="31" t="s">
        <v>10493</v>
      </c>
      <c r="B3227" s="31" t="s">
        <v>10494</v>
      </c>
      <c r="C3227" s="31">
        <v>48355484</v>
      </c>
      <c r="D3227" s="31">
        <v>46104109</v>
      </c>
      <c r="E3227" s="31" t="s">
        <v>833</v>
      </c>
      <c r="F3227" s="31" t="s">
        <v>834</v>
      </c>
      <c r="G3227" s="31" t="s">
        <v>835</v>
      </c>
      <c r="H3227" s="31" t="s">
        <v>836</v>
      </c>
      <c r="I3227" s="31" t="s">
        <v>1570</v>
      </c>
      <c r="J3227" s="31" t="s">
        <v>10495</v>
      </c>
      <c r="K3227" s="31"/>
      <c r="N3227" s="31" t="s">
        <v>7295</v>
      </c>
      <c r="O3227" s="31" t="s">
        <v>857</v>
      </c>
      <c r="Q3227" s="31" t="s">
        <v>842</v>
      </c>
      <c r="R3227" s="31" t="s">
        <v>858</v>
      </c>
      <c r="S3227" s="31" t="s">
        <v>844</v>
      </c>
    </row>
    <row r="3228" spans="1:19" x14ac:dyDescent="0.25">
      <c r="A3228" s="31" t="s">
        <v>10496</v>
      </c>
      <c r="B3228" s="31" t="s">
        <v>1612</v>
      </c>
      <c r="C3228" s="31">
        <v>48357431</v>
      </c>
      <c r="D3228" s="31">
        <v>47142915</v>
      </c>
      <c r="E3228" s="31" t="s">
        <v>833</v>
      </c>
      <c r="F3228" s="31" t="s">
        <v>834</v>
      </c>
      <c r="G3228" s="31" t="s">
        <v>835</v>
      </c>
      <c r="H3228" s="31" t="s">
        <v>836</v>
      </c>
      <c r="I3228" s="31" t="s">
        <v>1611</v>
      </c>
      <c r="J3228" s="31" t="s">
        <v>10497</v>
      </c>
      <c r="K3228" s="31"/>
      <c r="N3228" s="31" t="s">
        <v>10498</v>
      </c>
      <c r="O3228" s="31" t="s">
        <v>857</v>
      </c>
      <c r="Q3228" s="31" t="s">
        <v>842</v>
      </c>
      <c r="R3228" s="31" t="s">
        <v>858</v>
      </c>
      <c r="S3228" s="31" t="s">
        <v>844</v>
      </c>
    </row>
    <row r="3229" spans="1:19" x14ac:dyDescent="0.25">
      <c r="A3229" s="31" t="s">
        <v>10499</v>
      </c>
      <c r="B3229" s="31" t="s">
        <v>10500</v>
      </c>
      <c r="C3229" s="31">
        <v>48366015</v>
      </c>
      <c r="D3229" s="31">
        <v>47143394</v>
      </c>
      <c r="E3229" s="31" t="s">
        <v>833</v>
      </c>
      <c r="F3229" s="31" t="s">
        <v>834</v>
      </c>
      <c r="G3229" s="31" t="s">
        <v>835</v>
      </c>
      <c r="H3229" s="31" t="s">
        <v>836</v>
      </c>
      <c r="I3229" s="31" t="s">
        <v>1574</v>
      </c>
      <c r="J3229" s="31" t="s">
        <v>8345</v>
      </c>
      <c r="K3229" s="31"/>
      <c r="N3229" s="31" t="s">
        <v>1737</v>
      </c>
      <c r="O3229" s="31" t="s">
        <v>857</v>
      </c>
      <c r="Q3229" s="31" t="s">
        <v>842</v>
      </c>
      <c r="R3229" s="31" t="s">
        <v>858</v>
      </c>
      <c r="S3229" s="31" t="s">
        <v>844</v>
      </c>
    </row>
    <row r="3230" spans="1:19" x14ac:dyDescent="0.25">
      <c r="A3230" s="31" t="s">
        <v>10501</v>
      </c>
      <c r="B3230" s="31" t="s">
        <v>1582</v>
      </c>
      <c r="C3230" s="31">
        <v>48366610</v>
      </c>
      <c r="D3230" s="31">
        <v>198632</v>
      </c>
      <c r="E3230" s="31" t="s">
        <v>833</v>
      </c>
      <c r="F3230" s="31" t="s">
        <v>834</v>
      </c>
      <c r="G3230" s="31" t="s">
        <v>835</v>
      </c>
      <c r="H3230" s="31" t="s">
        <v>836</v>
      </c>
      <c r="I3230" s="31" t="s">
        <v>1570</v>
      </c>
      <c r="J3230" s="31" t="s">
        <v>10502</v>
      </c>
      <c r="K3230" s="31"/>
      <c r="N3230" s="31" t="s">
        <v>1280</v>
      </c>
      <c r="O3230" s="31" t="s">
        <v>857</v>
      </c>
      <c r="Q3230" s="31" t="s">
        <v>842</v>
      </c>
      <c r="R3230" s="31" t="s">
        <v>1454</v>
      </c>
      <c r="S3230" s="31" t="s">
        <v>844</v>
      </c>
    </row>
    <row r="3231" spans="1:19" x14ac:dyDescent="0.25">
      <c r="A3231" s="31" t="s">
        <v>10503</v>
      </c>
      <c r="B3231" s="31" t="s">
        <v>10500</v>
      </c>
      <c r="C3231" s="31">
        <v>48367585</v>
      </c>
      <c r="D3231" s="31">
        <v>46104167</v>
      </c>
      <c r="E3231" s="31" t="s">
        <v>833</v>
      </c>
      <c r="F3231" s="31" t="s">
        <v>834</v>
      </c>
      <c r="G3231" s="31" t="s">
        <v>835</v>
      </c>
      <c r="H3231" s="31" t="s">
        <v>836</v>
      </c>
      <c r="I3231" s="31" t="s">
        <v>1574</v>
      </c>
      <c r="J3231" s="31" t="s">
        <v>10504</v>
      </c>
      <c r="K3231" s="31"/>
      <c r="N3231" s="31" t="s">
        <v>10505</v>
      </c>
      <c r="O3231" s="31" t="s">
        <v>857</v>
      </c>
      <c r="Q3231" s="31" t="s">
        <v>842</v>
      </c>
      <c r="R3231" s="31" t="s">
        <v>858</v>
      </c>
      <c r="S3231" s="31" t="s">
        <v>844</v>
      </c>
    </row>
    <row r="3232" spans="1:19" x14ac:dyDescent="0.25">
      <c r="A3232" s="31" t="s">
        <v>10506</v>
      </c>
      <c r="B3232" s="31" t="s">
        <v>10494</v>
      </c>
      <c r="C3232" s="31">
        <v>48385954</v>
      </c>
      <c r="D3232" s="31">
        <v>198774</v>
      </c>
      <c r="E3232" s="31" t="s">
        <v>833</v>
      </c>
      <c r="F3232" s="31" t="s">
        <v>834</v>
      </c>
      <c r="G3232" s="31" t="s">
        <v>835</v>
      </c>
      <c r="H3232" s="31" t="s">
        <v>836</v>
      </c>
      <c r="I3232" s="31" t="s">
        <v>1570</v>
      </c>
      <c r="J3232" s="31" t="s">
        <v>10507</v>
      </c>
      <c r="K3232" s="31"/>
      <c r="N3232" s="31" t="s">
        <v>1855</v>
      </c>
      <c r="O3232" s="31" t="s">
        <v>857</v>
      </c>
      <c r="Q3232" s="31" t="s">
        <v>842</v>
      </c>
      <c r="R3232" s="31" t="s">
        <v>1454</v>
      </c>
      <c r="S3232" s="31" t="s">
        <v>844</v>
      </c>
    </row>
    <row r="3233" spans="1:19" x14ac:dyDescent="0.25">
      <c r="A3233" s="31" t="s">
        <v>10508</v>
      </c>
      <c r="B3233" s="31" t="s">
        <v>1590</v>
      </c>
      <c r="C3233" s="31">
        <v>48392729</v>
      </c>
      <c r="D3233" s="31">
        <v>21132053</v>
      </c>
      <c r="E3233" s="31" t="s">
        <v>833</v>
      </c>
      <c r="F3233" s="31" t="s">
        <v>834</v>
      </c>
      <c r="G3233" s="31" t="s">
        <v>835</v>
      </c>
      <c r="H3233" s="31" t="s">
        <v>836</v>
      </c>
      <c r="I3233" s="31" t="s">
        <v>1589</v>
      </c>
      <c r="J3233" s="31" t="s">
        <v>10509</v>
      </c>
      <c r="K3233" s="31"/>
      <c r="N3233" s="31" t="s">
        <v>1596</v>
      </c>
    </row>
    <row r="3234" spans="1:19" x14ac:dyDescent="0.25">
      <c r="A3234" s="31" t="s">
        <v>10510</v>
      </c>
      <c r="B3234" s="31" t="s">
        <v>10500</v>
      </c>
      <c r="C3234" s="31">
        <v>48397948</v>
      </c>
      <c r="D3234" s="31">
        <v>47143398</v>
      </c>
      <c r="E3234" s="31" t="s">
        <v>833</v>
      </c>
      <c r="F3234" s="31" t="s">
        <v>834</v>
      </c>
      <c r="G3234" s="31" t="s">
        <v>835</v>
      </c>
      <c r="H3234" s="31" t="s">
        <v>836</v>
      </c>
      <c r="I3234" s="31" t="s">
        <v>1574</v>
      </c>
      <c r="J3234" s="31" t="s">
        <v>10511</v>
      </c>
      <c r="K3234" s="31"/>
      <c r="N3234" s="31" t="s">
        <v>1577</v>
      </c>
      <c r="O3234" s="31" t="s">
        <v>857</v>
      </c>
      <c r="Q3234" s="31" t="s">
        <v>842</v>
      </c>
      <c r="R3234" s="31" t="s">
        <v>858</v>
      </c>
      <c r="S3234" s="31" t="s">
        <v>844</v>
      </c>
    </row>
    <row r="3235" spans="1:19" x14ac:dyDescent="0.25">
      <c r="A3235" s="31" t="s">
        <v>10512</v>
      </c>
      <c r="B3235" s="31" t="s">
        <v>10513</v>
      </c>
      <c r="C3235" s="31">
        <v>48408265</v>
      </c>
      <c r="D3235" s="31">
        <v>47144430</v>
      </c>
      <c r="E3235" s="31" t="s">
        <v>833</v>
      </c>
      <c r="F3235" s="31" t="s">
        <v>834</v>
      </c>
      <c r="G3235" s="31" t="s">
        <v>835</v>
      </c>
      <c r="H3235" s="31" t="s">
        <v>836</v>
      </c>
      <c r="I3235" s="31" t="s">
        <v>1589</v>
      </c>
      <c r="J3235" s="31" t="s">
        <v>10514</v>
      </c>
      <c r="K3235" s="31"/>
      <c r="N3235" s="31" t="s">
        <v>1572</v>
      </c>
      <c r="O3235" s="31" t="s">
        <v>857</v>
      </c>
      <c r="Q3235" s="31" t="s">
        <v>842</v>
      </c>
      <c r="R3235" s="31" t="s">
        <v>858</v>
      </c>
      <c r="S3235" s="31" t="s">
        <v>844</v>
      </c>
    </row>
    <row r="3236" spans="1:19" x14ac:dyDescent="0.25">
      <c r="A3236" s="31" t="s">
        <v>10515</v>
      </c>
      <c r="B3236" s="31" t="s">
        <v>10516</v>
      </c>
      <c r="C3236" s="31">
        <v>48443904</v>
      </c>
      <c r="D3236" s="31">
        <v>48443898</v>
      </c>
      <c r="E3236" s="31" t="s">
        <v>833</v>
      </c>
      <c r="F3236" s="31" t="s">
        <v>834</v>
      </c>
      <c r="G3236" s="31" t="s">
        <v>1478</v>
      </c>
      <c r="H3236" s="31" t="s">
        <v>1459</v>
      </c>
      <c r="I3236" s="31" t="s">
        <v>1994</v>
      </c>
      <c r="J3236" s="31" t="s">
        <v>2669</v>
      </c>
      <c r="K3236" s="31"/>
      <c r="N3236" s="31" t="s">
        <v>10517</v>
      </c>
      <c r="O3236" s="31" t="s">
        <v>857</v>
      </c>
      <c r="Q3236" s="31" t="s">
        <v>842</v>
      </c>
      <c r="R3236" s="31" t="s">
        <v>1454</v>
      </c>
      <c r="S3236" s="31" t="s">
        <v>844</v>
      </c>
    </row>
    <row r="3237" spans="1:19" x14ac:dyDescent="0.25">
      <c r="A3237" s="31" t="s">
        <v>10518</v>
      </c>
      <c r="B3237" s="31" t="s">
        <v>10516</v>
      </c>
      <c r="C3237" s="31">
        <v>48443942</v>
      </c>
      <c r="D3237" s="31">
        <v>48443938</v>
      </c>
      <c r="E3237" s="31" t="s">
        <v>833</v>
      </c>
      <c r="F3237" s="31" t="s">
        <v>834</v>
      </c>
      <c r="G3237" s="31" t="s">
        <v>1478</v>
      </c>
      <c r="H3237" s="31" t="s">
        <v>1459</v>
      </c>
      <c r="I3237" s="31" t="s">
        <v>1994</v>
      </c>
      <c r="J3237" s="31" t="s">
        <v>10519</v>
      </c>
      <c r="K3237" s="31"/>
      <c r="N3237" s="31" t="s">
        <v>10520</v>
      </c>
      <c r="O3237" s="31" t="s">
        <v>857</v>
      </c>
      <c r="Q3237" s="31" t="s">
        <v>842</v>
      </c>
      <c r="R3237" s="31" t="s">
        <v>858</v>
      </c>
      <c r="S3237" s="31" t="s">
        <v>844</v>
      </c>
    </row>
    <row r="3238" spans="1:19" x14ac:dyDescent="0.25">
      <c r="A3238" s="31" t="s">
        <v>10521</v>
      </c>
      <c r="B3238" s="31" t="s">
        <v>10516</v>
      </c>
      <c r="C3238" s="31">
        <v>48443963</v>
      </c>
      <c r="D3238" s="31">
        <v>48443950</v>
      </c>
      <c r="E3238" s="31" t="s">
        <v>833</v>
      </c>
      <c r="F3238" s="31" t="s">
        <v>834</v>
      </c>
      <c r="G3238" s="31" t="s">
        <v>1478</v>
      </c>
      <c r="H3238" s="31" t="s">
        <v>1459</v>
      </c>
      <c r="I3238" s="31" t="s">
        <v>1994</v>
      </c>
      <c r="J3238" s="31" t="s">
        <v>10522</v>
      </c>
      <c r="K3238" s="31"/>
      <c r="N3238" s="31" t="s">
        <v>2712</v>
      </c>
      <c r="O3238" s="31" t="s">
        <v>857</v>
      </c>
      <c r="Q3238" s="31" t="s">
        <v>842</v>
      </c>
      <c r="R3238" s="31" t="s">
        <v>858</v>
      </c>
      <c r="S3238" s="31" t="s">
        <v>844</v>
      </c>
    </row>
    <row r="3239" spans="1:19" x14ac:dyDescent="0.25">
      <c r="A3239" s="31" t="s">
        <v>10523</v>
      </c>
      <c r="B3239" s="31" t="s">
        <v>10525</v>
      </c>
      <c r="C3239" s="31">
        <v>49221168</v>
      </c>
      <c r="D3239" s="31">
        <v>47147979</v>
      </c>
      <c r="E3239" s="31" t="s">
        <v>833</v>
      </c>
      <c r="F3239" s="31" t="s">
        <v>834</v>
      </c>
      <c r="G3239" s="31" t="s">
        <v>835</v>
      </c>
      <c r="H3239" s="31" t="s">
        <v>836</v>
      </c>
      <c r="I3239" s="31" t="s">
        <v>10524</v>
      </c>
      <c r="J3239" s="31" t="s">
        <v>10526</v>
      </c>
      <c r="K3239" s="31"/>
      <c r="N3239" s="31" t="s">
        <v>10527</v>
      </c>
      <c r="O3239" s="31" t="s">
        <v>857</v>
      </c>
      <c r="Q3239" s="31" t="s">
        <v>842</v>
      </c>
      <c r="R3239" s="31" t="s">
        <v>858</v>
      </c>
      <c r="S3239" s="31" t="s">
        <v>844</v>
      </c>
    </row>
    <row r="3240" spans="1:19" x14ac:dyDescent="0.25">
      <c r="A3240" s="31" t="s">
        <v>10528</v>
      </c>
      <c r="B3240" s="31" t="s">
        <v>10529</v>
      </c>
      <c r="C3240" s="31">
        <v>49221316</v>
      </c>
      <c r="D3240" s="31">
        <v>195075</v>
      </c>
      <c r="E3240" s="31" t="s">
        <v>833</v>
      </c>
      <c r="F3240" s="31" t="s">
        <v>834</v>
      </c>
      <c r="G3240" s="31" t="s">
        <v>835</v>
      </c>
      <c r="H3240" s="31" t="s">
        <v>836</v>
      </c>
      <c r="I3240" s="31" t="s">
        <v>10524</v>
      </c>
      <c r="J3240" s="31" t="s">
        <v>4758</v>
      </c>
      <c r="K3240" s="31"/>
      <c r="N3240" s="31" t="s">
        <v>1280</v>
      </c>
      <c r="O3240" s="31" t="s">
        <v>857</v>
      </c>
      <c r="Q3240" s="31" t="s">
        <v>842</v>
      </c>
      <c r="R3240" s="31" t="s">
        <v>858</v>
      </c>
      <c r="S3240" s="31" t="s">
        <v>844</v>
      </c>
    </row>
    <row r="3241" spans="1:19" x14ac:dyDescent="0.25">
      <c r="A3241" s="31" t="s">
        <v>10530</v>
      </c>
      <c r="B3241" s="31" t="s">
        <v>10531</v>
      </c>
      <c r="C3241" s="31">
        <v>49221561</v>
      </c>
      <c r="D3241" s="31">
        <v>46104959</v>
      </c>
      <c r="E3241" s="31" t="s">
        <v>833</v>
      </c>
      <c r="F3241" s="31" t="s">
        <v>834</v>
      </c>
      <c r="G3241" s="31" t="s">
        <v>835</v>
      </c>
      <c r="H3241" s="31" t="s">
        <v>836</v>
      </c>
      <c r="I3241" s="31" t="s">
        <v>10524</v>
      </c>
      <c r="J3241" s="31" t="s">
        <v>10526</v>
      </c>
      <c r="K3241" s="31"/>
      <c r="N3241" s="31" t="s">
        <v>1280</v>
      </c>
      <c r="O3241" s="31" t="s">
        <v>857</v>
      </c>
      <c r="Q3241" s="31" t="s">
        <v>842</v>
      </c>
      <c r="R3241" s="31" t="s">
        <v>858</v>
      </c>
      <c r="S3241" s="31" t="s">
        <v>844</v>
      </c>
    </row>
    <row r="3242" spans="1:19" x14ac:dyDescent="0.25">
      <c r="A3242" s="31" t="s">
        <v>10532</v>
      </c>
      <c r="B3242" s="31" t="s">
        <v>10533</v>
      </c>
      <c r="C3242" s="31">
        <v>49223241</v>
      </c>
      <c r="D3242" s="31">
        <v>47147468</v>
      </c>
      <c r="E3242" s="31" t="s">
        <v>833</v>
      </c>
      <c r="F3242" s="31" t="s">
        <v>834</v>
      </c>
      <c r="G3242" s="31" t="s">
        <v>835</v>
      </c>
      <c r="H3242" s="31" t="s">
        <v>836</v>
      </c>
      <c r="I3242" s="31" t="s">
        <v>10524</v>
      </c>
      <c r="J3242" s="31" t="s">
        <v>10534</v>
      </c>
      <c r="K3242" s="31"/>
      <c r="N3242" s="31" t="s">
        <v>1733</v>
      </c>
      <c r="O3242" s="31" t="s">
        <v>857</v>
      </c>
      <c r="Q3242" s="31" t="s">
        <v>842</v>
      </c>
      <c r="R3242" s="31" t="s">
        <v>1454</v>
      </c>
      <c r="S3242" s="31" t="s">
        <v>844</v>
      </c>
    </row>
    <row r="3243" spans="1:19" x14ac:dyDescent="0.25">
      <c r="A3243" s="31" t="s">
        <v>10535</v>
      </c>
      <c r="B3243" s="31" t="s">
        <v>10536</v>
      </c>
      <c r="C3243" s="31">
        <v>49223762</v>
      </c>
      <c r="D3243" s="31">
        <v>47149037</v>
      </c>
      <c r="E3243" s="31" t="s">
        <v>833</v>
      </c>
      <c r="F3243" s="31" t="s">
        <v>834</v>
      </c>
      <c r="G3243" s="31" t="s">
        <v>835</v>
      </c>
      <c r="H3243" s="31" t="s">
        <v>836</v>
      </c>
      <c r="I3243" s="31" t="s">
        <v>10524</v>
      </c>
      <c r="J3243" s="31" t="s">
        <v>9098</v>
      </c>
      <c r="K3243" s="31"/>
      <c r="N3243" s="31" t="s">
        <v>10537</v>
      </c>
      <c r="O3243" s="31" t="s">
        <v>857</v>
      </c>
      <c r="Q3243" s="31" t="s">
        <v>842</v>
      </c>
      <c r="R3243" s="31" t="s">
        <v>858</v>
      </c>
      <c r="S3243" s="31" t="s">
        <v>844</v>
      </c>
    </row>
    <row r="3244" spans="1:19" x14ac:dyDescent="0.25">
      <c r="A3244" s="31" t="s">
        <v>10538</v>
      </c>
      <c r="B3244" s="31" t="s">
        <v>10533</v>
      </c>
      <c r="C3244" s="31">
        <v>49223828</v>
      </c>
      <c r="D3244" s="31">
        <v>47147616</v>
      </c>
      <c r="E3244" s="31" t="s">
        <v>833</v>
      </c>
      <c r="F3244" s="31" t="s">
        <v>834</v>
      </c>
      <c r="G3244" s="31" t="s">
        <v>835</v>
      </c>
      <c r="H3244" s="31" t="s">
        <v>836</v>
      </c>
      <c r="I3244" s="31" t="s">
        <v>10524</v>
      </c>
      <c r="J3244" s="31" t="s">
        <v>1563</v>
      </c>
      <c r="K3244" s="31"/>
      <c r="N3244" s="31" t="s">
        <v>10537</v>
      </c>
      <c r="O3244" s="31" t="s">
        <v>857</v>
      </c>
      <c r="Q3244" s="31" t="s">
        <v>842</v>
      </c>
      <c r="R3244" s="31" t="s">
        <v>858</v>
      </c>
      <c r="S3244" s="31" t="s">
        <v>844</v>
      </c>
    </row>
    <row r="3245" spans="1:19" x14ac:dyDescent="0.25">
      <c r="A3245" s="31" t="s">
        <v>10539</v>
      </c>
      <c r="B3245" s="31" t="s">
        <v>10540</v>
      </c>
      <c r="C3245" s="31">
        <v>49224271</v>
      </c>
      <c r="D3245" s="31">
        <v>46106057</v>
      </c>
      <c r="E3245" s="31" t="s">
        <v>833</v>
      </c>
      <c r="F3245" s="31" t="s">
        <v>834</v>
      </c>
      <c r="G3245" s="31" t="s">
        <v>835</v>
      </c>
      <c r="H3245" s="31" t="s">
        <v>836</v>
      </c>
      <c r="I3245" s="31" t="s">
        <v>10524</v>
      </c>
      <c r="J3245" s="31" t="s">
        <v>8276</v>
      </c>
      <c r="K3245" s="31"/>
      <c r="N3245" s="31" t="s">
        <v>1733</v>
      </c>
      <c r="O3245" s="31" t="s">
        <v>857</v>
      </c>
      <c r="Q3245" s="31" t="s">
        <v>842</v>
      </c>
      <c r="R3245" s="31" t="s">
        <v>858</v>
      </c>
      <c r="S3245" s="31" t="s">
        <v>844</v>
      </c>
    </row>
    <row r="3246" spans="1:19" x14ac:dyDescent="0.25">
      <c r="A3246" s="31" t="s">
        <v>10541</v>
      </c>
      <c r="B3246" s="31" t="s">
        <v>10542</v>
      </c>
      <c r="C3246" s="31">
        <v>49225892</v>
      </c>
      <c r="D3246" s="31">
        <v>47147702</v>
      </c>
      <c r="E3246" s="31" t="s">
        <v>833</v>
      </c>
      <c r="F3246" s="31" t="s">
        <v>834</v>
      </c>
      <c r="G3246" s="31" t="s">
        <v>835</v>
      </c>
      <c r="H3246" s="31" t="s">
        <v>836</v>
      </c>
      <c r="I3246" s="31" t="s">
        <v>10524</v>
      </c>
      <c r="J3246" s="31" t="s">
        <v>10543</v>
      </c>
      <c r="K3246" s="31"/>
      <c r="N3246" s="31" t="s">
        <v>1733</v>
      </c>
      <c r="O3246" s="31" t="s">
        <v>857</v>
      </c>
      <c r="Q3246" s="31" t="s">
        <v>842</v>
      </c>
      <c r="R3246" s="31" t="s">
        <v>858</v>
      </c>
      <c r="S3246" s="31" t="s">
        <v>844</v>
      </c>
    </row>
    <row r="3247" spans="1:19" x14ac:dyDescent="0.25">
      <c r="A3247" s="31" t="s">
        <v>10544</v>
      </c>
      <c r="B3247" s="31" t="s">
        <v>10536</v>
      </c>
      <c r="C3247" s="31">
        <v>49226443</v>
      </c>
      <c r="D3247" s="31">
        <v>47149357</v>
      </c>
      <c r="E3247" s="31" t="s">
        <v>833</v>
      </c>
      <c r="F3247" s="31" t="s">
        <v>834</v>
      </c>
      <c r="G3247" s="31" t="s">
        <v>835</v>
      </c>
      <c r="H3247" s="31" t="s">
        <v>836</v>
      </c>
      <c r="I3247" s="31" t="s">
        <v>10524</v>
      </c>
      <c r="J3247" s="31" t="s">
        <v>10545</v>
      </c>
      <c r="K3247" s="31"/>
      <c r="N3247" s="31" t="s">
        <v>8292</v>
      </c>
      <c r="O3247" s="31" t="s">
        <v>871</v>
      </c>
      <c r="Q3247" s="31" t="s">
        <v>842</v>
      </c>
      <c r="R3247" s="31" t="s">
        <v>858</v>
      </c>
      <c r="S3247" s="31" t="s">
        <v>844</v>
      </c>
    </row>
    <row r="3248" spans="1:19" x14ac:dyDescent="0.25">
      <c r="A3248" s="31" t="s">
        <v>10546</v>
      </c>
      <c r="B3248" s="31" t="s">
        <v>10533</v>
      </c>
      <c r="C3248" s="31">
        <v>49226526</v>
      </c>
      <c r="D3248" s="31">
        <v>47147556</v>
      </c>
      <c r="E3248" s="31" t="s">
        <v>833</v>
      </c>
      <c r="F3248" s="31" t="s">
        <v>834</v>
      </c>
      <c r="G3248" s="31" t="s">
        <v>835</v>
      </c>
      <c r="H3248" s="31" t="s">
        <v>836</v>
      </c>
      <c r="I3248" s="31" t="s">
        <v>10524</v>
      </c>
      <c r="J3248" s="31" t="s">
        <v>10547</v>
      </c>
      <c r="K3248" s="31"/>
      <c r="N3248" s="31" t="s">
        <v>1733</v>
      </c>
      <c r="O3248" s="31" t="s">
        <v>857</v>
      </c>
      <c r="Q3248" s="31" t="s">
        <v>842</v>
      </c>
      <c r="R3248" s="31" t="s">
        <v>858</v>
      </c>
      <c r="S3248" s="31" t="s">
        <v>844</v>
      </c>
    </row>
    <row r="3249" spans="1:19" x14ac:dyDescent="0.25">
      <c r="A3249" s="31" t="s">
        <v>10548</v>
      </c>
      <c r="B3249" s="31" t="s">
        <v>10536</v>
      </c>
      <c r="C3249" s="31">
        <v>49227958</v>
      </c>
      <c r="D3249" s="31">
        <v>47148944</v>
      </c>
      <c r="E3249" s="31" t="s">
        <v>833</v>
      </c>
      <c r="F3249" s="31" t="s">
        <v>834</v>
      </c>
      <c r="G3249" s="31" t="s">
        <v>835</v>
      </c>
      <c r="H3249" s="31" t="s">
        <v>836</v>
      </c>
      <c r="I3249" s="31" t="s">
        <v>10524</v>
      </c>
      <c r="J3249" s="31" t="s">
        <v>10549</v>
      </c>
      <c r="K3249" s="31"/>
      <c r="N3249" s="31" t="s">
        <v>10550</v>
      </c>
      <c r="O3249" s="31" t="s">
        <v>857</v>
      </c>
      <c r="Q3249" s="31" t="s">
        <v>842</v>
      </c>
      <c r="R3249" s="31" t="s">
        <v>858</v>
      </c>
      <c r="S3249" s="31" t="s">
        <v>844</v>
      </c>
    </row>
    <row r="3250" spans="1:19" x14ac:dyDescent="0.25">
      <c r="A3250" s="31" t="s">
        <v>10551</v>
      </c>
      <c r="B3250" s="31" t="s">
        <v>10536</v>
      </c>
      <c r="C3250" s="31">
        <v>49228929</v>
      </c>
      <c r="D3250" s="31">
        <v>47149087</v>
      </c>
      <c r="E3250" s="31" t="s">
        <v>833</v>
      </c>
      <c r="F3250" s="31" t="s">
        <v>834</v>
      </c>
      <c r="G3250" s="31" t="s">
        <v>835</v>
      </c>
      <c r="H3250" s="31" t="s">
        <v>836</v>
      </c>
      <c r="I3250" s="31" t="s">
        <v>10524</v>
      </c>
      <c r="J3250" s="31" t="s">
        <v>10552</v>
      </c>
      <c r="K3250" s="31"/>
      <c r="N3250" s="31" t="s">
        <v>10537</v>
      </c>
      <c r="O3250" s="31" t="s">
        <v>857</v>
      </c>
      <c r="Q3250" s="31" t="s">
        <v>842</v>
      </c>
      <c r="R3250" s="31" t="s">
        <v>858</v>
      </c>
      <c r="S3250" s="31" t="s">
        <v>844</v>
      </c>
    </row>
    <row r="3251" spans="1:19" x14ac:dyDescent="0.25">
      <c r="A3251" s="31" t="s">
        <v>10553</v>
      </c>
      <c r="B3251" s="31" t="s">
        <v>10554</v>
      </c>
      <c r="C3251" s="31">
        <v>49229422</v>
      </c>
      <c r="D3251" s="31">
        <v>47146393</v>
      </c>
      <c r="E3251" s="31" t="s">
        <v>833</v>
      </c>
      <c r="F3251" s="31" t="s">
        <v>834</v>
      </c>
      <c r="G3251" s="31" t="s">
        <v>835</v>
      </c>
      <c r="H3251" s="31" t="s">
        <v>836</v>
      </c>
      <c r="I3251" s="31" t="s">
        <v>10524</v>
      </c>
      <c r="J3251" s="31" t="s">
        <v>10555</v>
      </c>
      <c r="K3251" s="31"/>
      <c r="N3251" s="31" t="s">
        <v>8205</v>
      </c>
      <c r="O3251" s="31" t="s">
        <v>857</v>
      </c>
      <c r="Q3251" s="31" t="s">
        <v>842</v>
      </c>
      <c r="R3251" s="31" t="s">
        <v>858</v>
      </c>
      <c r="S3251" s="31" t="s">
        <v>844</v>
      </c>
    </row>
    <row r="3252" spans="1:19" x14ac:dyDescent="0.25">
      <c r="A3252" s="31" t="s">
        <v>10556</v>
      </c>
      <c r="B3252" s="31" t="s">
        <v>10557</v>
      </c>
      <c r="C3252" s="31">
        <v>49229867</v>
      </c>
      <c r="D3252" s="31">
        <v>47148013</v>
      </c>
      <c r="E3252" s="31" t="s">
        <v>833</v>
      </c>
      <c r="F3252" s="31" t="s">
        <v>834</v>
      </c>
      <c r="G3252" s="31" t="s">
        <v>835</v>
      </c>
      <c r="H3252" s="31" t="s">
        <v>836</v>
      </c>
      <c r="I3252" s="31" t="s">
        <v>10524</v>
      </c>
      <c r="J3252" s="31" t="s">
        <v>5895</v>
      </c>
      <c r="K3252" s="31"/>
      <c r="N3252" s="31" t="s">
        <v>1884</v>
      </c>
      <c r="O3252" s="31" t="s">
        <v>857</v>
      </c>
      <c r="Q3252" s="31" t="s">
        <v>842</v>
      </c>
      <c r="R3252" s="31" t="s">
        <v>858</v>
      </c>
      <c r="S3252" s="31" t="s">
        <v>844</v>
      </c>
    </row>
    <row r="3253" spans="1:19" x14ac:dyDescent="0.25">
      <c r="A3253" s="31" t="s">
        <v>10558</v>
      </c>
      <c r="B3253" s="31" t="s">
        <v>10559</v>
      </c>
      <c r="C3253" s="31">
        <v>49230598</v>
      </c>
      <c r="D3253" s="31">
        <v>193269</v>
      </c>
      <c r="E3253" s="31" t="s">
        <v>833</v>
      </c>
      <c r="F3253" s="31" t="s">
        <v>834</v>
      </c>
      <c r="G3253" s="31" t="s">
        <v>835</v>
      </c>
      <c r="H3253" s="31" t="s">
        <v>836</v>
      </c>
      <c r="I3253" s="31" t="s">
        <v>10524</v>
      </c>
      <c r="J3253" s="31" t="s">
        <v>10560</v>
      </c>
      <c r="K3253" s="31"/>
      <c r="N3253" s="31" t="s">
        <v>1898</v>
      </c>
      <c r="O3253" s="31" t="s">
        <v>857</v>
      </c>
      <c r="Q3253" s="31" t="s">
        <v>842</v>
      </c>
      <c r="R3253" s="31" t="s">
        <v>843</v>
      </c>
      <c r="S3253" s="31" t="s">
        <v>844</v>
      </c>
    </row>
    <row r="3254" spans="1:19" x14ac:dyDescent="0.25">
      <c r="A3254" s="31" t="s">
        <v>10561</v>
      </c>
      <c r="B3254" s="31" t="s">
        <v>10525</v>
      </c>
      <c r="C3254" s="31">
        <v>49230785</v>
      </c>
      <c r="D3254" s="31">
        <v>47147840</v>
      </c>
      <c r="E3254" s="31" t="s">
        <v>833</v>
      </c>
      <c r="F3254" s="31" t="s">
        <v>834</v>
      </c>
      <c r="G3254" s="31" t="s">
        <v>835</v>
      </c>
      <c r="H3254" s="31" t="s">
        <v>836</v>
      </c>
      <c r="I3254" s="31" t="s">
        <v>10524</v>
      </c>
      <c r="J3254" s="31" t="s">
        <v>4093</v>
      </c>
      <c r="K3254" s="31"/>
      <c r="N3254" s="31" t="s">
        <v>10562</v>
      </c>
      <c r="O3254" s="31" t="s">
        <v>871</v>
      </c>
      <c r="Q3254" s="31" t="s">
        <v>842</v>
      </c>
      <c r="R3254" s="31" t="s">
        <v>858</v>
      </c>
      <c r="S3254" s="31" t="s">
        <v>844</v>
      </c>
    </row>
    <row r="3255" spans="1:19" x14ac:dyDescent="0.25">
      <c r="A3255" s="31" t="s">
        <v>10563</v>
      </c>
      <c r="B3255" s="31" t="s">
        <v>10564</v>
      </c>
      <c r="C3255" s="31">
        <v>49231602</v>
      </c>
      <c r="D3255" s="31">
        <v>47148229</v>
      </c>
      <c r="E3255" s="31" t="s">
        <v>833</v>
      </c>
      <c r="F3255" s="31" t="s">
        <v>834</v>
      </c>
      <c r="G3255" s="31" t="s">
        <v>835</v>
      </c>
      <c r="H3255" s="31" t="s">
        <v>836</v>
      </c>
      <c r="I3255" s="31" t="s">
        <v>10524</v>
      </c>
      <c r="J3255" s="31" t="s">
        <v>5190</v>
      </c>
      <c r="K3255" s="31"/>
      <c r="N3255" s="31" t="s">
        <v>10565</v>
      </c>
      <c r="O3255" s="31" t="s">
        <v>857</v>
      </c>
      <c r="Q3255" s="31" t="s">
        <v>842</v>
      </c>
      <c r="R3255" s="31" t="s">
        <v>858</v>
      </c>
      <c r="S3255" s="31" t="s">
        <v>844</v>
      </c>
    </row>
    <row r="3256" spans="1:19" x14ac:dyDescent="0.25">
      <c r="A3256" s="31" t="s">
        <v>10566</v>
      </c>
      <c r="B3256" s="31" t="s">
        <v>10536</v>
      </c>
      <c r="C3256" s="31">
        <v>49233813</v>
      </c>
      <c r="D3256" s="31">
        <v>47149007</v>
      </c>
      <c r="E3256" s="31" t="s">
        <v>833</v>
      </c>
      <c r="F3256" s="31" t="s">
        <v>834</v>
      </c>
      <c r="G3256" s="31" t="s">
        <v>835</v>
      </c>
      <c r="H3256" s="31" t="s">
        <v>836</v>
      </c>
      <c r="I3256" s="31" t="s">
        <v>10524</v>
      </c>
      <c r="J3256" s="31" t="s">
        <v>5895</v>
      </c>
      <c r="K3256" s="31"/>
      <c r="N3256" s="31" t="s">
        <v>2959</v>
      </c>
      <c r="O3256" s="31" t="s">
        <v>857</v>
      </c>
      <c r="Q3256" s="31" t="s">
        <v>842</v>
      </c>
      <c r="R3256" s="31" t="s">
        <v>858</v>
      </c>
      <c r="S3256" s="31" t="s">
        <v>844</v>
      </c>
    </row>
    <row r="3257" spans="1:19" x14ac:dyDescent="0.25">
      <c r="A3257" s="31" t="s">
        <v>10567</v>
      </c>
      <c r="B3257" s="31" t="s">
        <v>10568</v>
      </c>
      <c r="C3257" s="31">
        <v>49234709</v>
      </c>
      <c r="D3257" s="31">
        <v>46106542</v>
      </c>
      <c r="E3257" s="31" t="s">
        <v>833</v>
      </c>
      <c r="F3257" s="31" t="s">
        <v>834</v>
      </c>
      <c r="G3257" s="31" t="s">
        <v>835</v>
      </c>
      <c r="H3257" s="31" t="s">
        <v>836</v>
      </c>
      <c r="I3257" s="31" t="s">
        <v>10524</v>
      </c>
      <c r="J3257" s="31" t="s">
        <v>10569</v>
      </c>
      <c r="K3257" s="31"/>
      <c r="N3257" s="31" t="s">
        <v>1884</v>
      </c>
      <c r="O3257" s="31" t="s">
        <v>857</v>
      </c>
      <c r="Q3257" s="31" t="s">
        <v>842</v>
      </c>
      <c r="R3257" s="31" t="s">
        <v>858</v>
      </c>
      <c r="S3257" s="31" t="s">
        <v>844</v>
      </c>
    </row>
    <row r="3258" spans="1:19" x14ac:dyDescent="0.25">
      <c r="A3258" s="31" t="s">
        <v>10570</v>
      </c>
      <c r="B3258" s="31" t="s">
        <v>10571</v>
      </c>
      <c r="C3258" s="31">
        <v>49235362</v>
      </c>
      <c r="D3258" s="31">
        <v>47148202</v>
      </c>
      <c r="E3258" s="31" t="s">
        <v>833</v>
      </c>
      <c r="F3258" s="31" t="s">
        <v>834</v>
      </c>
      <c r="G3258" s="31" t="s">
        <v>835</v>
      </c>
      <c r="H3258" s="31" t="s">
        <v>836</v>
      </c>
      <c r="I3258" s="31" t="s">
        <v>10524</v>
      </c>
      <c r="J3258" s="31" t="s">
        <v>10572</v>
      </c>
      <c r="K3258" s="31"/>
      <c r="N3258" s="31" t="s">
        <v>10573</v>
      </c>
      <c r="O3258" s="31" t="s">
        <v>857</v>
      </c>
      <c r="Q3258" s="31" t="s">
        <v>842</v>
      </c>
      <c r="R3258" s="31" t="s">
        <v>858</v>
      </c>
      <c r="S3258" s="31" t="s">
        <v>844</v>
      </c>
    </row>
    <row r="3259" spans="1:19" x14ac:dyDescent="0.25">
      <c r="A3259" s="31" t="s">
        <v>10574</v>
      </c>
      <c r="B3259" s="31" t="s">
        <v>10575</v>
      </c>
      <c r="C3259" s="31">
        <v>49236934</v>
      </c>
      <c r="D3259" s="31">
        <v>46105306</v>
      </c>
      <c r="E3259" s="31" t="s">
        <v>833</v>
      </c>
      <c r="F3259" s="31" t="s">
        <v>834</v>
      </c>
      <c r="G3259" s="31" t="s">
        <v>835</v>
      </c>
      <c r="H3259" s="31" t="s">
        <v>836</v>
      </c>
      <c r="I3259" s="31" t="s">
        <v>10524</v>
      </c>
      <c r="J3259" s="31" t="s">
        <v>2331</v>
      </c>
      <c r="K3259" s="31"/>
      <c r="N3259" s="31" t="s">
        <v>1884</v>
      </c>
      <c r="O3259" s="31" t="s">
        <v>857</v>
      </c>
      <c r="Q3259" s="31" t="s">
        <v>842</v>
      </c>
      <c r="R3259" s="31" t="s">
        <v>858</v>
      </c>
      <c r="S3259" s="31" t="s">
        <v>844</v>
      </c>
    </row>
    <row r="3260" spans="1:19" x14ac:dyDescent="0.25">
      <c r="A3260" s="31" t="s">
        <v>10576</v>
      </c>
      <c r="B3260" s="31" t="s">
        <v>10533</v>
      </c>
      <c r="C3260" s="31">
        <v>49237421</v>
      </c>
      <c r="D3260" s="31">
        <v>47147457</v>
      </c>
      <c r="E3260" s="31" t="s">
        <v>833</v>
      </c>
      <c r="F3260" s="31" t="s">
        <v>834</v>
      </c>
      <c r="G3260" s="31" t="s">
        <v>835</v>
      </c>
      <c r="H3260" s="31" t="s">
        <v>836</v>
      </c>
      <c r="I3260" s="31" t="s">
        <v>10524</v>
      </c>
      <c r="J3260" s="31" t="s">
        <v>7258</v>
      </c>
      <c r="K3260" s="31"/>
      <c r="N3260" s="31" t="s">
        <v>10577</v>
      </c>
      <c r="O3260" s="31" t="s">
        <v>857</v>
      </c>
      <c r="Q3260" s="31" t="s">
        <v>842</v>
      </c>
      <c r="R3260" s="31" t="s">
        <v>1454</v>
      </c>
      <c r="S3260" s="31" t="s">
        <v>844</v>
      </c>
    </row>
    <row r="3261" spans="1:19" x14ac:dyDescent="0.25">
      <c r="A3261" s="31" t="s">
        <v>10578</v>
      </c>
      <c r="B3261" s="31" t="s">
        <v>10579</v>
      </c>
      <c r="C3261" s="31">
        <v>49237651</v>
      </c>
      <c r="D3261" s="31">
        <v>46106266</v>
      </c>
      <c r="E3261" s="31" t="s">
        <v>833</v>
      </c>
      <c r="F3261" s="31" t="s">
        <v>834</v>
      </c>
      <c r="G3261" s="31" t="s">
        <v>835</v>
      </c>
      <c r="H3261" s="31" t="s">
        <v>836</v>
      </c>
      <c r="I3261" s="31" t="s">
        <v>10524</v>
      </c>
      <c r="J3261" s="31" t="s">
        <v>209</v>
      </c>
      <c r="K3261" s="31"/>
      <c r="N3261" s="31" t="s">
        <v>10580</v>
      </c>
      <c r="O3261" s="31" t="s">
        <v>857</v>
      </c>
      <c r="Q3261" s="31" t="s">
        <v>842</v>
      </c>
      <c r="R3261" s="31" t="s">
        <v>858</v>
      </c>
      <c r="S3261" s="31" t="s">
        <v>844</v>
      </c>
    </row>
    <row r="3262" spans="1:19" x14ac:dyDescent="0.25">
      <c r="A3262" s="31" t="s">
        <v>10581</v>
      </c>
      <c r="B3262" s="31" t="s">
        <v>10582</v>
      </c>
      <c r="C3262" s="31">
        <v>49238121</v>
      </c>
      <c r="D3262" s="31">
        <v>195074</v>
      </c>
      <c r="E3262" s="31" t="s">
        <v>833</v>
      </c>
      <c r="F3262" s="31" t="s">
        <v>834</v>
      </c>
      <c r="G3262" s="31" t="s">
        <v>835</v>
      </c>
      <c r="H3262" s="31" t="s">
        <v>836</v>
      </c>
      <c r="I3262" s="31" t="s">
        <v>10524</v>
      </c>
      <c r="J3262" s="31" t="s">
        <v>10583</v>
      </c>
      <c r="K3262" s="31"/>
      <c r="N3262" s="31" t="s">
        <v>10565</v>
      </c>
      <c r="O3262" s="31" t="s">
        <v>857</v>
      </c>
      <c r="Q3262" s="31" t="s">
        <v>842</v>
      </c>
      <c r="R3262" s="31" t="s">
        <v>843</v>
      </c>
      <c r="S3262" s="31" t="s">
        <v>844</v>
      </c>
    </row>
    <row r="3263" spans="1:19" x14ac:dyDescent="0.25">
      <c r="A3263" s="31" t="s">
        <v>10584</v>
      </c>
      <c r="B3263" s="31" t="s">
        <v>10533</v>
      </c>
      <c r="C3263" s="31">
        <v>49238270</v>
      </c>
      <c r="D3263" s="31">
        <v>47147660</v>
      </c>
      <c r="E3263" s="31" t="s">
        <v>833</v>
      </c>
      <c r="F3263" s="31" t="s">
        <v>834</v>
      </c>
      <c r="G3263" s="31" t="s">
        <v>835</v>
      </c>
      <c r="H3263" s="31" t="s">
        <v>836</v>
      </c>
      <c r="I3263" s="31" t="s">
        <v>10524</v>
      </c>
      <c r="J3263" s="31" t="s">
        <v>1092</v>
      </c>
      <c r="K3263" s="31"/>
      <c r="N3263" s="31" t="s">
        <v>1733</v>
      </c>
      <c r="O3263" s="31" t="s">
        <v>857</v>
      </c>
      <c r="Q3263" s="31" t="s">
        <v>842</v>
      </c>
      <c r="R3263" s="31" t="s">
        <v>858</v>
      </c>
      <c r="S3263" s="31" t="s">
        <v>844</v>
      </c>
    </row>
    <row r="3264" spans="1:19" x14ac:dyDescent="0.25">
      <c r="A3264" s="31" t="s">
        <v>10585</v>
      </c>
      <c r="B3264" s="31" t="s">
        <v>10529</v>
      </c>
      <c r="C3264" s="31">
        <v>49238634</v>
      </c>
      <c r="D3264" s="31">
        <v>46105545</v>
      </c>
      <c r="E3264" s="31" t="s">
        <v>833</v>
      </c>
      <c r="F3264" s="31" t="s">
        <v>834</v>
      </c>
      <c r="G3264" s="31" t="s">
        <v>835</v>
      </c>
      <c r="H3264" s="31" t="s">
        <v>836</v>
      </c>
      <c r="I3264" s="31" t="s">
        <v>10524</v>
      </c>
      <c r="J3264" s="31" t="s">
        <v>6226</v>
      </c>
      <c r="K3264" s="31"/>
      <c r="N3264" s="31" t="s">
        <v>10586</v>
      </c>
      <c r="O3264" s="31" t="s">
        <v>857</v>
      </c>
      <c r="Q3264" s="31" t="s">
        <v>842</v>
      </c>
      <c r="R3264" s="31" t="s">
        <v>858</v>
      </c>
      <c r="S3264" s="31" t="s">
        <v>844</v>
      </c>
    </row>
    <row r="3265" spans="1:19" x14ac:dyDescent="0.25">
      <c r="A3265" s="31" t="s">
        <v>10587</v>
      </c>
      <c r="B3265" s="31" t="s">
        <v>10588</v>
      </c>
      <c r="C3265" s="31">
        <v>49239997</v>
      </c>
      <c r="D3265" s="31">
        <v>193265</v>
      </c>
      <c r="E3265" s="31" t="s">
        <v>833</v>
      </c>
      <c r="F3265" s="31" t="s">
        <v>834</v>
      </c>
      <c r="G3265" s="31" t="s">
        <v>835</v>
      </c>
      <c r="H3265" s="31" t="s">
        <v>836</v>
      </c>
      <c r="I3265" s="31" t="s">
        <v>10524</v>
      </c>
      <c r="J3265" s="31" t="s">
        <v>10589</v>
      </c>
      <c r="K3265" s="31"/>
      <c r="N3265" s="31" t="s">
        <v>1733</v>
      </c>
      <c r="O3265" s="31" t="s">
        <v>857</v>
      </c>
      <c r="Q3265" s="31" t="s">
        <v>842</v>
      </c>
      <c r="R3265" s="31" t="s">
        <v>858</v>
      </c>
      <c r="S3265" s="31" t="s">
        <v>844</v>
      </c>
    </row>
    <row r="3266" spans="1:19" x14ac:dyDescent="0.25">
      <c r="A3266" s="31" t="s">
        <v>10590</v>
      </c>
      <c r="B3266" s="31" t="s">
        <v>10591</v>
      </c>
      <c r="C3266" s="31">
        <v>49254749</v>
      </c>
      <c r="D3266" s="31">
        <v>49254643</v>
      </c>
      <c r="E3266" s="31" t="s">
        <v>833</v>
      </c>
      <c r="F3266" s="31" t="s">
        <v>850</v>
      </c>
      <c r="G3266" s="31" t="s">
        <v>2678</v>
      </c>
      <c r="H3266" s="31" t="s">
        <v>852</v>
      </c>
      <c r="I3266" s="31" t="s">
        <v>3468</v>
      </c>
      <c r="J3266" s="31" t="s">
        <v>10592</v>
      </c>
      <c r="K3266" s="31"/>
      <c r="N3266" s="31" t="s">
        <v>3462</v>
      </c>
      <c r="O3266" s="31" t="s">
        <v>857</v>
      </c>
      <c r="Q3266" s="31" t="s">
        <v>842</v>
      </c>
      <c r="R3266" s="31" t="s">
        <v>1454</v>
      </c>
      <c r="S3266" s="31" t="s">
        <v>844</v>
      </c>
    </row>
    <row r="3267" spans="1:19" x14ac:dyDescent="0.25">
      <c r="A3267" s="31" t="s">
        <v>10593</v>
      </c>
      <c r="B3267" s="31" t="s">
        <v>10594</v>
      </c>
      <c r="C3267" s="31">
        <v>49254773</v>
      </c>
      <c r="D3267" s="31">
        <v>49254418</v>
      </c>
      <c r="E3267" s="31" t="s">
        <v>833</v>
      </c>
      <c r="F3267" s="31" t="s">
        <v>850</v>
      </c>
      <c r="G3267" s="31" t="s">
        <v>2678</v>
      </c>
      <c r="H3267" s="31" t="s">
        <v>852</v>
      </c>
      <c r="I3267" s="31" t="s">
        <v>3468</v>
      </c>
      <c r="J3267" s="31" t="s">
        <v>10595</v>
      </c>
      <c r="K3267" s="31"/>
      <c r="N3267" s="31" t="s">
        <v>10596</v>
      </c>
      <c r="O3267" s="31" t="s">
        <v>857</v>
      </c>
      <c r="Q3267" s="31" t="s">
        <v>842</v>
      </c>
      <c r="R3267" s="31" t="s">
        <v>1454</v>
      </c>
      <c r="S3267" s="31" t="s">
        <v>844</v>
      </c>
    </row>
    <row r="3268" spans="1:19" x14ac:dyDescent="0.25">
      <c r="A3268" s="31" t="s">
        <v>10597</v>
      </c>
      <c r="B3268" s="31" t="s">
        <v>3578</v>
      </c>
      <c r="C3268" s="31">
        <v>49254825</v>
      </c>
      <c r="D3268" s="31">
        <v>49254287</v>
      </c>
      <c r="E3268" s="31" t="s">
        <v>833</v>
      </c>
      <c r="F3268" s="31" t="s">
        <v>850</v>
      </c>
      <c r="G3268" s="31" t="s">
        <v>2678</v>
      </c>
      <c r="H3268" s="31" t="s">
        <v>852</v>
      </c>
      <c r="I3268" s="31" t="s">
        <v>3468</v>
      </c>
      <c r="J3268" s="31" t="s">
        <v>10598</v>
      </c>
      <c r="K3268" s="31"/>
      <c r="N3268" s="31" t="s">
        <v>10599</v>
      </c>
      <c r="O3268" s="31" t="s">
        <v>857</v>
      </c>
      <c r="Q3268" s="31" t="s">
        <v>842</v>
      </c>
      <c r="R3268" s="31" t="s">
        <v>1454</v>
      </c>
      <c r="S3268" s="31" t="s">
        <v>844</v>
      </c>
    </row>
    <row r="3269" spans="1:19" x14ac:dyDescent="0.25">
      <c r="A3269" s="31" t="s">
        <v>10600</v>
      </c>
      <c r="B3269" s="31" t="s">
        <v>10601</v>
      </c>
      <c r="C3269" s="31">
        <v>49254941</v>
      </c>
      <c r="D3269" s="31">
        <v>49254483</v>
      </c>
      <c r="E3269" s="31" t="s">
        <v>833</v>
      </c>
      <c r="F3269" s="31" t="s">
        <v>850</v>
      </c>
      <c r="G3269" s="31" t="s">
        <v>2678</v>
      </c>
      <c r="H3269" s="31" t="s">
        <v>852</v>
      </c>
      <c r="I3269" s="31" t="s">
        <v>3468</v>
      </c>
      <c r="J3269" s="31" t="s">
        <v>10602</v>
      </c>
      <c r="K3269" s="31"/>
      <c r="N3269" s="31" t="s">
        <v>3439</v>
      </c>
      <c r="O3269" s="31" t="s">
        <v>857</v>
      </c>
      <c r="Q3269" s="31" t="s">
        <v>842</v>
      </c>
      <c r="R3269" s="31" t="s">
        <v>1454</v>
      </c>
      <c r="S3269" s="31" t="s">
        <v>844</v>
      </c>
    </row>
    <row r="3270" spans="1:19" x14ac:dyDescent="0.25">
      <c r="A3270" s="31" t="s">
        <v>10603</v>
      </c>
      <c r="B3270" s="31" t="s">
        <v>3413</v>
      </c>
      <c r="C3270" s="31">
        <v>49255085</v>
      </c>
      <c r="D3270" s="31">
        <v>49254721</v>
      </c>
      <c r="E3270" s="31" t="s">
        <v>833</v>
      </c>
      <c r="F3270" s="31" t="s">
        <v>850</v>
      </c>
      <c r="G3270" s="31" t="s">
        <v>2678</v>
      </c>
      <c r="H3270" s="31" t="s">
        <v>852</v>
      </c>
      <c r="I3270" s="31" t="s">
        <v>2679</v>
      </c>
      <c r="J3270" s="31" t="s">
        <v>10604</v>
      </c>
      <c r="K3270" s="31"/>
      <c r="N3270" s="31" t="s">
        <v>10605</v>
      </c>
      <c r="O3270" s="31" t="s">
        <v>857</v>
      </c>
      <c r="Q3270" s="31" t="s">
        <v>842</v>
      </c>
      <c r="R3270" s="31" t="s">
        <v>1454</v>
      </c>
      <c r="S3270" s="31" t="s">
        <v>844</v>
      </c>
    </row>
    <row r="3271" spans="1:19" x14ac:dyDescent="0.25">
      <c r="A3271" s="31" t="s">
        <v>10606</v>
      </c>
      <c r="B3271" s="31" t="s">
        <v>3424</v>
      </c>
      <c r="C3271" s="31">
        <v>49255149</v>
      </c>
      <c r="D3271" s="31">
        <v>49254309</v>
      </c>
      <c r="E3271" s="31" t="s">
        <v>833</v>
      </c>
      <c r="F3271" s="31" t="s">
        <v>850</v>
      </c>
      <c r="G3271" s="31" t="s">
        <v>2678</v>
      </c>
      <c r="H3271" s="31" t="s">
        <v>852</v>
      </c>
      <c r="I3271" s="31" t="s">
        <v>2679</v>
      </c>
      <c r="J3271" s="31" t="s">
        <v>10607</v>
      </c>
      <c r="K3271" s="31"/>
      <c r="N3271" s="31" t="s">
        <v>3831</v>
      </c>
      <c r="O3271" s="31" t="s">
        <v>857</v>
      </c>
      <c r="Q3271" s="31" t="s">
        <v>842</v>
      </c>
      <c r="R3271" s="31" t="s">
        <v>858</v>
      </c>
      <c r="S3271" s="31" t="s">
        <v>844</v>
      </c>
    </row>
    <row r="3272" spans="1:19" x14ac:dyDescent="0.25">
      <c r="A3272" s="31" t="s">
        <v>10608</v>
      </c>
      <c r="B3272" s="31" t="s">
        <v>10609</v>
      </c>
      <c r="C3272" s="31">
        <v>49255277</v>
      </c>
      <c r="D3272" s="31">
        <v>49254481</v>
      </c>
      <c r="E3272" s="31" t="s">
        <v>833</v>
      </c>
      <c r="F3272" s="31" t="s">
        <v>850</v>
      </c>
      <c r="G3272" s="31" t="s">
        <v>2678</v>
      </c>
      <c r="H3272" s="31" t="s">
        <v>852</v>
      </c>
      <c r="I3272" s="31" t="s">
        <v>2679</v>
      </c>
      <c r="J3272" s="31" t="s">
        <v>10610</v>
      </c>
      <c r="K3272" s="31"/>
      <c r="N3272" s="31" t="s">
        <v>3541</v>
      </c>
      <c r="O3272" s="31" t="s">
        <v>857</v>
      </c>
      <c r="Q3272" s="31" t="s">
        <v>842</v>
      </c>
      <c r="R3272" s="31" t="s">
        <v>1454</v>
      </c>
      <c r="S3272" s="31" t="s">
        <v>844</v>
      </c>
    </row>
    <row r="3273" spans="1:19" x14ac:dyDescent="0.25">
      <c r="A3273" s="31" t="s">
        <v>10611</v>
      </c>
      <c r="B3273" s="31" t="s">
        <v>3495</v>
      </c>
      <c r="C3273" s="31">
        <v>49255721</v>
      </c>
      <c r="D3273" s="31">
        <v>49254380</v>
      </c>
      <c r="E3273" s="31" t="s">
        <v>833</v>
      </c>
      <c r="F3273" s="31" t="s">
        <v>850</v>
      </c>
      <c r="G3273" s="31" t="s">
        <v>2678</v>
      </c>
      <c r="H3273" s="31" t="s">
        <v>852</v>
      </c>
      <c r="I3273" s="31" t="s">
        <v>3494</v>
      </c>
      <c r="J3273" s="31" t="s">
        <v>10612</v>
      </c>
      <c r="K3273" s="31"/>
      <c r="N3273" s="31" t="s">
        <v>3378</v>
      </c>
      <c r="O3273" s="31" t="s">
        <v>857</v>
      </c>
      <c r="Q3273" s="31" t="s">
        <v>842</v>
      </c>
      <c r="R3273" s="31" t="s">
        <v>1454</v>
      </c>
      <c r="S3273" s="31" t="s">
        <v>844</v>
      </c>
    </row>
    <row r="3274" spans="1:19" x14ac:dyDescent="0.25">
      <c r="A3274" s="31" t="s">
        <v>10613</v>
      </c>
      <c r="B3274" s="31" t="s">
        <v>10614</v>
      </c>
      <c r="C3274" s="31">
        <v>49255753</v>
      </c>
      <c r="D3274" s="31">
        <v>49254421</v>
      </c>
      <c r="E3274" s="31" t="s">
        <v>833</v>
      </c>
      <c r="F3274" s="31" t="s">
        <v>850</v>
      </c>
      <c r="G3274" s="31" t="s">
        <v>2678</v>
      </c>
      <c r="H3274" s="31" t="s">
        <v>852</v>
      </c>
      <c r="I3274" s="31" t="s">
        <v>3380</v>
      </c>
      <c r="J3274" s="31" t="s">
        <v>10615</v>
      </c>
      <c r="K3274" s="31"/>
      <c r="N3274" s="31" t="s">
        <v>3396</v>
      </c>
      <c r="O3274" s="31" t="s">
        <v>857</v>
      </c>
      <c r="Q3274" s="31" t="s">
        <v>842</v>
      </c>
      <c r="R3274" s="31" t="s">
        <v>1454</v>
      </c>
      <c r="S3274" s="31" t="s">
        <v>844</v>
      </c>
    </row>
    <row r="3275" spans="1:19" x14ac:dyDescent="0.25">
      <c r="A3275" s="31" t="s">
        <v>10616</v>
      </c>
      <c r="B3275" s="31" t="s">
        <v>3460</v>
      </c>
      <c r="C3275" s="31">
        <v>49255813</v>
      </c>
      <c r="D3275" s="31">
        <v>49254694</v>
      </c>
      <c r="E3275" s="31" t="s">
        <v>833</v>
      </c>
      <c r="F3275" s="31" t="s">
        <v>850</v>
      </c>
      <c r="G3275" s="31" t="s">
        <v>2678</v>
      </c>
      <c r="H3275" s="31" t="s">
        <v>852</v>
      </c>
      <c r="I3275" s="31" t="s">
        <v>3380</v>
      </c>
      <c r="J3275" s="31" t="s">
        <v>10617</v>
      </c>
      <c r="K3275" s="31"/>
      <c r="N3275" s="31" t="s">
        <v>3439</v>
      </c>
      <c r="O3275" s="31" t="s">
        <v>857</v>
      </c>
      <c r="Q3275" s="31" t="s">
        <v>842</v>
      </c>
      <c r="R3275" s="31" t="s">
        <v>1454</v>
      </c>
      <c r="S3275" s="31" t="s">
        <v>844</v>
      </c>
    </row>
    <row r="3276" spans="1:19" x14ac:dyDescent="0.25">
      <c r="A3276" s="31" t="s">
        <v>10618</v>
      </c>
      <c r="B3276" s="31" t="s">
        <v>3460</v>
      </c>
      <c r="C3276" s="31">
        <v>49255821</v>
      </c>
      <c r="D3276" s="31">
        <v>49254729</v>
      </c>
      <c r="E3276" s="31" t="s">
        <v>833</v>
      </c>
      <c r="F3276" s="31" t="s">
        <v>850</v>
      </c>
      <c r="G3276" s="31" t="s">
        <v>2678</v>
      </c>
      <c r="H3276" s="31" t="s">
        <v>852</v>
      </c>
      <c r="I3276" s="31" t="s">
        <v>3380</v>
      </c>
      <c r="J3276" s="31" t="s">
        <v>10619</v>
      </c>
      <c r="K3276" s="31"/>
      <c r="N3276" s="31" t="s">
        <v>3485</v>
      </c>
      <c r="O3276" s="31" t="s">
        <v>857</v>
      </c>
      <c r="Q3276" s="31" t="s">
        <v>842</v>
      </c>
      <c r="R3276" s="31" t="s">
        <v>1454</v>
      </c>
      <c r="S3276" s="31" t="s">
        <v>844</v>
      </c>
    </row>
    <row r="3277" spans="1:19" x14ac:dyDescent="0.25">
      <c r="A3277" s="31" t="s">
        <v>10620</v>
      </c>
      <c r="B3277" s="31" t="s">
        <v>3384</v>
      </c>
      <c r="C3277" s="31">
        <v>49255869</v>
      </c>
      <c r="D3277" s="31">
        <v>49254456</v>
      </c>
      <c r="E3277" s="31" t="s">
        <v>833</v>
      </c>
      <c r="F3277" s="31" t="s">
        <v>850</v>
      </c>
      <c r="G3277" s="31" t="s">
        <v>2678</v>
      </c>
      <c r="H3277" s="31" t="s">
        <v>852</v>
      </c>
      <c r="I3277" s="31" t="s">
        <v>3380</v>
      </c>
      <c r="J3277" s="31" t="s">
        <v>6211</v>
      </c>
      <c r="K3277" s="31"/>
      <c r="N3277" s="31" t="s">
        <v>3485</v>
      </c>
      <c r="O3277" s="31" t="s">
        <v>857</v>
      </c>
      <c r="Q3277" s="31" t="s">
        <v>842</v>
      </c>
      <c r="R3277" s="31" t="s">
        <v>1454</v>
      </c>
      <c r="S3277" s="31" t="s">
        <v>844</v>
      </c>
    </row>
    <row r="3278" spans="1:19" x14ac:dyDescent="0.25">
      <c r="A3278" s="31" t="s">
        <v>10621</v>
      </c>
      <c r="B3278" s="31" t="s">
        <v>3384</v>
      </c>
      <c r="C3278" s="31">
        <v>49255913</v>
      </c>
      <c r="D3278" s="31">
        <v>49254239</v>
      </c>
      <c r="E3278" s="31" t="s">
        <v>833</v>
      </c>
      <c r="F3278" s="31" t="s">
        <v>850</v>
      </c>
      <c r="G3278" s="31" t="s">
        <v>2678</v>
      </c>
      <c r="H3278" s="31" t="s">
        <v>852</v>
      </c>
      <c r="I3278" s="31" t="s">
        <v>3380</v>
      </c>
      <c r="J3278" s="31" t="s">
        <v>10622</v>
      </c>
      <c r="K3278" s="31"/>
      <c r="N3278" s="31" t="s">
        <v>1280</v>
      </c>
      <c r="O3278" s="31" t="s">
        <v>857</v>
      </c>
      <c r="Q3278" s="31" t="s">
        <v>842</v>
      </c>
      <c r="R3278" s="31" t="s">
        <v>1454</v>
      </c>
      <c r="S3278" s="31" t="s">
        <v>844</v>
      </c>
    </row>
    <row r="3279" spans="1:19" x14ac:dyDescent="0.25">
      <c r="A3279" s="31" t="s">
        <v>10623</v>
      </c>
      <c r="B3279" s="31" t="s">
        <v>3392</v>
      </c>
      <c r="C3279" s="31">
        <v>49255945</v>
      </c>
      <c r="D3279" s="31">
        <v>49254238</v>
      </c>
      <c r="E3279" s="31" t="s">
        <v>833</v>
      </c>
      <c r="F3279" s="31" t="s">
        <v>850</v>
      </c>
      <c r="G3279" s="31" t="s">
        <v>2678</v>
      </c>
      <c r="H3279" s="31" t="s">
        <v>852</v>
      </c>
      <c r="I3279" s="31" t="s">
        <v>3380</v>
      </c>
      <c r="J3279" s="31" t="s">
        <v>10624</v>
      </c>
      <c r="K3279" s="31"/>
      <c r="N3279" s="31" t="s">
        <v>10625</v>
      </c>
      <c r="O3279" s="31" t="s">
        <v>857</v>
      </c>
      <c r="Q3279" s="31" t="s">
        <v>842</v>
      </c>
      <c r="R3279" s="31" t="s">
        <v>1454</v>
      </c>
      <c r="S3279" s="31" t="s">
        <v>844</v>
      </c>
    </row>
    <row r="3280" spans="1:19" x14ac:dyDescent="0.25">
      <c r="A3280" s="31" t="s">
        <v>10626</v>
      </c>
      <c r="B3280" s="31" t="s">
        <v>3392</v>
      </c>
      <c r="C3280" s="31">
        <v>49255961</v>
      </c>
      <c r="D3280" s="31">
        <v>49254669</v>
      </c>
      <c r="E3280" s="31" t="s">
        <v>833</v>
      </c>
      <c r="F3280" s="31" t="s">
        <v>850</v>
      </c>
      <c r="G3280" s="31" t="s">
        <v>2678</v>
      </c>
      <c r="H3280" s="31" t="s">
        <v>852</v>
      </c>
      <c r="I3280" s="31" t="s">
        <v>3380</v>
      </c>
      <c r="J3280" s="31" t="s">
        <v>10627</v>
      </c>
      <c r="K3280" s="31"/>
      <c r="N3280" s="31" t="s">
        <v>10628</v>
      </c>
      <c r="O3280" s="31" t="s">
        <v>857</v>
      </c>
      <c r="Q3280" s="31" t="s">
        <v>842</v>
      </c>
      <c r="R3280" s="31" t="s">
        <v>1454</v>
      </c>
      <c r="S3280" s="31" t="s">
        <v>844</v>
      </c>
    </row>
    <row r="3281" spans="1:19" x14ac:dyDescent="0.25">
      <c r="A3281" s="31" t="s">
        <v>10629</v>
      </c>
      <c r="B3281" s="31" t="s">
        <v>3526</v>
      </c>
      <c r="C3281" s="31">
        <v>49256105</v>
      </c>
      <c r="D3281" s="31">
        <v>49254394</v>
      </c>
      <c r="E3281" s="31" t="s">
        <v>833</v>
      </c>
      <c r="F3281" s="31" t="s">
        <v>850</v>
      </c>
      <c r="G3281" s="31" t="s">
        <v>2678</v>
      </c>
      <c r="H3281" s="31" t="s">
        <v>852</v>
      </c>
      <c r="I3281" s="31" t="s">
        <v>3380</v>
      </c>
      <c r="J3281" s="31" t="s">
        <v>5376</v>
      </c>
      <c r="K3281" s="31"/>
      <c r="N3281" s="31" t="s">
        <v>3462</v>
      </c>
      <c r="O3281" s="31" t="s">
        <v>857</v>
      </c>
      <c r="Q3281" s="31" t="s">
        <v>842</v>
      </c>
      <c r="R3281" s="31" t="s">
        <v>1454</v>
      </c>
      <c r="S3281" s="31" t="s">
        <v>844</v>
      </c>
    </row>
    <row r="3282" spans="1:19" x14ac:dyDescent="0.25">
      <c r="A3282" s="31" t="s">
        <v>10630</v>
      </c>
      <c r="B3282" s="31" t="s">
        <v>3526</v>
      </c>
      <c r="C3282" s="31">
        <v>49256129</v>
      </c>
      <c r="D3282" s="31">
        <v>49254292</v>
      </c>
      <c r="E3282" s="31" t="s">
        <v>833</v>
      </c>
      <c r="F3282" s="31" t="s">
        <v>850</v>
      </c>
      <c r="G3282" s="31" t="s">
        <v>2678</v>
      </c>
      <c r="H3282" s="31" t="s">
        <v>852</v>
      </c>
      <c r="I3282" s="31" t="s">
        <v>3380</v>
      </c>
      <c r="J3282" s="31" t="s">
        <v>10631</v>
      </c>
      <c r="K3282" s="31"/>
      <c r="N3282" s="31" t="s">
        <v>3393</v>
      </c>
      <c r="O3282" s="31" t="s">
        <v>857</v>
      </c>
      <c r="Q3282" s="31" t="s">
        <v>842</v>
      </c>
      <c r="R3282" s="31" t="s">
        <v>858</v>
      </c>
      <c r="S3282" s="31" t="s">
        <v>844</v>
      </c>
    </row>
    <row r="3283" spans="1:19" x14ac:dyDescent="0.25">
      <c r="A3283" s="31" t="s">
        <v>10632</v>
      </c>
      <c r="B3283" s="31" t="s">
        <v>10633</v>
      </c>
      <c r="C3283" s="31">
        <v>49256165</v>
      </c>
      <c r="D3283" s="31">
        <v>49254698</v>
      </c>
      <c r="E3283" s="31" t="s">
        <v>833</v>
      </c>
      <c r="F3283" s="31" t="s">
        <v>850</v>
      </c>
      <c r="G3283" s="31" t="s">
        <v>2678</v>
      </c>
      <c r="H3283" s="31" t="s">
        <v>852</v>
      </c>
      <c r="I3283" s="31" t="s">
        <v>3380</v>
      </c>
      <c r="J3283" s="31" t="s">
        <v>1349</v>
      </c>
      <c r="K3283" s="31"/>
      <c r="N3283" s="31" t="s">
        <v>10634</v>
      </c>
      <c r="O3283" s="31" t="s">
        <v>857</v>
      </c>
      <c r="Q3283" s="31" t="s">
        <v>842</v>
      </c>
      <c r="R3283" s="31" t="s">
        <v>1454</v>
      </c>
      <c r="S3283" s="31" t="s">
        <v>844</v>
      </c>
    </row>
    <row r="3284" spans="1:19" x14ac:dyDescent="0.25">
      <c r="A3284" s="31" t="s">
        <v>10635</v>
      </c>
      <c r="B3284" s="31" t="s">
        <v>10633</v>
      </c>
      <c r="C3284" s="31">
        <v>49256169</v>
      </c>
      <c r="D3284" s="31">
        <v>49254390</v>
      </c>
      <c r="E3284" s="31" t="s">
        <v>833</v>
      </c>
      <c r="F3284" s="31" t="s">
        <v>850</v>
      </c>
      <c r="G3284" s="31" t="s">
        <v>2678</v>
      </c>
      <c r="H3284" s="31" t="s">
        <v>852</v>
      </c>
      <c r="I3284" s="31" t="s">
        <v>3380</v>
      </c>
      <c r="J3284" s="31" t="s">
        <v>1613</v>
      </c>
      <c r="K3284" s="31"/>
      <c r="N3284" s="31" t="s">
        <v>10636</v>
      </c>
      <c r="O3284" s="31" t="s">
        <v>857</v>
      </c>
      <c r="Q3284" s="31" t="s">
        <v>842</v>
      </c>
      <c r="R3284" s="31" t="s">
        <v>1454</v>
      </c>
      <c r="S3284" s="31" t="s">
        <v>844</v>
      </c>
    </row>
    <row r="3285" spans="1:19" x14ac:dyDescent="0.25">
      <c r="A3285" s="31" t="s">
        <v>10637</v>
      </c>
      <c r="B3285" s="31" t="s">
        <v>10638</v>
      </c>
      <c r="C3285" s="31">
        <v>49256177</v>
      </c>
      <c r="D3285" s="31">
        <v>49254464</v>
      </c>
      <c r="E3285" s="31" t="s">
        <v>833</v>
      </c>
      <c r="F3285" s="31" t="s">
        <v>850</v>
      </c>
      <c r="G3285" s="31" t="s">
        <v>2678</v>
      </c>
      <c r="H3285" s="31" t="s">
        <v>852</v>
      </c>
      <c r="I3285" s="31" t="s">
        <v>3380</v>
      </c>
      <c r="J3285" s="31" t="s">
        <v>10639</v>
      </c>
      <c r="K3285" s="31"/>
      <c r="N3285" s="31" t="s">
        <v>10640</v>
      </c>
      <c r="O3285" s="31" t="s">
        <v>857</v>
      </c>
      <c r="Q3285" s="31" t="s">
        <v>842</v>
      </c>
      <c r="R3285" s="31" t="s">
        <v>1454</v>
      </c>
      <c r="S3285" s="31" t="s">
        <v>844</v>
      </c>
    </row>
    <row r="3286" spans="1:19" x14ac:dyDescent="0.25">
      <c r="A3286" s="31" t="s">
        <v>10641</v>
      </c>
      <c r="B3286" s="31" t="s">
        <v>3706</v>
      </c>
      <c r="C3286" s="31">
        <v>49256181</v>
      </c>
      <c r="D3286" s="31">
        <v>49254723</v>
      </c>
      <c r="E3286" s="31" t="s">
        <v>833</v>
      </c>
      <c r="F3286" s="31" t="s">
        <v>850</v>
      </c>
      <c r="G3286" s="31" t="s">
        <v>2678</v>
      </c>
      <c r="H3286" s="31" t="s">
        <v>852</v>
      </c>
      <c r="I3286" s="31" t="s">
        <v>3380</v>
      </c>
      <c r="J3286" s="31" t="s">
        <v>10642</v>
      </c>
      <c r="K3286" s="31"/>
      <c r="N3286" s="31" t="s">
        <v>3485</v>
      </c>
      <c r="O3286" s="31" t="s">
        <v>857</v>
      </c>
      <c r="Q3286" s="31" t="s">
        <v>842</v>
      </c>
      <c r="R3286" s="31" t="s">
        <v>1454</v>
      </c>
      <c r="S3286" s="31" t="s">
        <v>844</v>
      </c>
    </row>
    <row r="3287" spans="1:19" x14ac:dyDescent="0.25">
      <c r="A3287" s="31" t="s">
        <v>10643</v>
      </c>
      <c r="B3287" s="31" t="s">
        <v>3706</v>
      </c>
      <c r="C3287" s="31">
        <v>49256185</v>
      </c>
      <c r="D3287" s="31">
        <v>49254615</v>
      </c>
      <c r="E3287" s="31" t="s">
        <v>833</v>
      </c>
      <c r="F3287" s="31" t="s">
        <v>850</v>
      </c>
      <c r="G3287" s="31" t="s">
        <v>2678</v>
      </c>
      <c r="H3287" s="31" t="s">
        <v>852</v>
      </c>
      <c r="I3287" s="31" t="s">
        <v>3380</v>
      </c>
      <c r="J3287" s="31" t="s">
        <v>10644</v>
      </c>
      <c r="K3287" s="31"/>
      <c r="N3287" s="31" t="s">
        <v>3485</v>
      </c>
      <c r="O3287" s="31" t="s">
        <v>857</v>
      </c>
      <c r="Q3287" s="31" t="s">
        <v>842</v>
      </c>
      <c r="R3287" s="31" t="s">
        <v>1454</v>
      </c>
      <c r="S3287" s="31" t="s">
        <v>844</v>
      </c>
    </row>
    <row r="3288" spans="1:19" x14ac:dyDescent="0.25">
      <c r="A3288" s="31" t="s">
        <v>10645</v>
      </c>
      <c r="B3288" s="31" t="s">
        <v>4715</v>
      </c>
      <c r="C3288" s="31">
        <v>49845504</v>
      </c>
      <c r="D3288" s="31">
        <v>49845495</v>
      </c>
      <c r="E3288" s="31" t="s">
        <v>833</v>
      </c>
      <c r="F3288" s="31" t="s">
        <v>834</v>
      </c>
      <c r="G3288" s="31" t="s">
        <v>1478</v>
      </c>
      <c r="H3288" s="31" t="s">
        <v>1459</v>
      </c>
      <c r="I3288" s="31" t="s">
        <v>4710</v>
      </c>
      <c r="J3288" s="31" t="s">
        <v>9728</v>
      </c>
      <c r="K3288" s="31"/>
      <c r="N3288" s="31" t="s">
        <v>2712</v>
      </c>
      <c r="O3288" s="31" t="s">
        <v>857</v>
      </c>
      <c r="Q3288" s="31" t="s">
        <v>842</v>
      </c>
      <c r="R3288" s="31" t="s">
        <v>1454</v>
      </c>
      <c r="S3288" s="31" t="s">
        <v>844</v>
      </c>
    </row>
    <row r="3289" spans="1:19" x14ac:dyDescent="0.25">
      <c r="A3289" s="31" t="s">
        <v>10646</v>
      </c>
      <c r="B3289" s="31" t="s">
        <v>4715</v>
      </c>
      <c r="C3289" s="31">
        <v>49845522</v>
      </c>
      <c r="D3289" s="31">
        <v>49845520</v>
      </c>
      <c r="E3289" s="31" t="s">
        <v>833</v>
      </c>
      <c r="F3289" s="31" t="s">
        <v>834</v>
      </c>
      <c r="G3289" s="31" t="s">
        <v>1478</v>
      </c>
      <c r="H3289" s="31" t="s">
        <v>1459</v>
      </c>
      <c r="I3289" s="31" t="s">
        <v>4710</v>
      </c>
      <c r="J3289" s="31" t="s">
        <v>10647</v>
      </c>
      <c r="K3289" s="31"/>
      <c r="N3289" s="31" t="s">
        <v>10648</v>
      </c>
    </row>
    <row r="3290" spans="1:19" x14ac:dyDescent="0.25">
      <c r="A3290" s="31" t="s">
        <v>10649</v>
      </c>
      <c r="B3290" s="31" t="s">
        <v>4715</v>
      </c>
      <c r="C3290" s="31">
        <v>49845530</v>
      </c>
      <c r="D3290" s="31">
        <v>49845528</v>
      </c>
      <c r="E3290" s="31" t="s">
        <v>833</v>
      </c>
      <c r="F3290" s="31" t="s">
        <v>834</v>
      </c>
      <c r="G3290" s="31" t="s">
        <v>1478</v>
      </c>
      <c r="H3290" s="31" t="s">
        <v>1459</v>
      </c>
      <c r="I3290" s="31" t="s">
        <v>4710</v>
      </c>
      <c r="J3290" s="31" t="s">
        <v>10650</v>
      </c>
      <c r="K3290" s="31"/>
      <c r="N3290" s="31" t="s">
        <v>10651</v>
      </c>
    </row>
    <row r="3291" spans="1:19" x14ac:dyDescent="0.25">
      <c r="A3291" s="31" t="s">
        <v>10652</v>
      </c>
      <c r="B3291" s="31" t="s">
        <v>4715</v>
      </c>
      <c r="C3291" s="31">
        <v>49845674</v>
      </c>
      <c r="D3291" s="31">
        <v>49845666</v>
      </c>
      <c r="E3291" s="31" t="s">
        <v>833</v>
      </c>
      <c r="F3291" s="31" t="s">
        <v>834</v>
      </c>
      <c r="G3291" s="31" t="s">
        <v>1478</v>
      </c>
      <c r="H3291" s="31" t="s">
        <v>1459</v>
      </c>
      <c r="I3291" s="31" t="s">
        <v>4710</v>
      </c>
      <c r="J3291" s="31" t="s">
        <v>10653</v>
      </c>
      <c r="K3291" s="31"/>
      <c r="N3291" s="31" t="s">
        <v>5503</v>
      </c>
      <c r="O3291" s="31" t="s">
        <v>857</v>
      </c>
      <c r="Q3291" s="31" t="s">
        <v>842</v>
      </c>
      <c r="R3291" s="31" t="s">
        <v>858</v>
      </c>
      <c r="S3291" s="31" t="s">
        <v>844</v>
      </c>
    </row>
    <row r="3292" spans="1:19" x14ac:dyDescent="0.25">
      <c r="A3292" s="31" t="s">
        <v>10654</v>
      </c>
      <c r="B3292" s="31" t="s">
        <v>10655</v>
      </c>
      <c r="C3292" s="31">
        <v>49922878</v>
      </c>
      <c r="D3292" s="31">
        <v>166975</v>
      </c>
      <c r="E3292" s="31" t="s">
        <v>833</v>
      </c>
      <c r="F3292" s="31" t="s">
        <v>834</v>
      </c>
      <c r="G3292" s="31" t="s">
        <v>835</v>
      </c>
      <c r="H3292" s="31" t="s">
        <v>836</v>
      </c>
      <c r="I3292" s="31" t="s">
        <v>4190</v>
      </c>
      <c r="J3292" s="31" t="s">
        <v>10656</v>
      </c>
      <c r="K3292" s="31"/>
      <c r="N3292" s="31" t="s">
        <v>1280</v>
      </c>
      <c r="O3292" s="31" t="s">
        <v>857</v>
      </c>
      <c r="Q3292" s="31" t="s">
        <v>842</v>
      </c>
      <c r="R3292" s="31" t="s">
        <v>1454</v>
      </c>
      <c r="S3292" s="31" t="s">
        <v>844</v>
      </c>
    </row>
    <row r="3293" spans="1:19" x14ac:dyDescent="0.25">
      <c r="A3293" s="31" t="s">
        <v>10657</v>
      </c>
      <c r="B3293" s="31" t="s">
        <v>10658</v>
      </c>
      <c r="C3293" s="31">
        <v>50010642</v>
      </c>
      <c r="D3293" s="31">
        <v>50010623</v>
      </c>
      <c r="E3293" s="31" t="s">
        <v>833</v>
      </c>
      <c r="F3293" s="31" t="s">
        <v>834</v>
      </c>
      <c r="G3293" s="31" t="s">
        <v>1478</v>
      </c>
      <c r="H3293" s="31" t="s">
        <v>1459</v>
      </c>
      <c r="I3293" s="31" t="s">
        <v>2468</v>
      </c>
      <c r="J3293" s="31" t="s">
        <v>10659</v>
      </c>
      <c r="K3293" s="31"/>
      <c r="N3293" s="31" t="s">
        <v>2712</v>
      </c>
      <c r="O3293" s="31" t="s">
        <v>857</v>
      </c>
      <c r="Q3293" s="31" t="s">
        <v>842</v>
      </c>
      <c r="R3293" s="31" t="s">
        <v>1454</v>
      </c>
      <c r="S3293" s="31" t="s">
        <v>844</v>
      </c>
    </row>
    <row r="3294" spans="1:19" x14ac:dyDescent="0.25">
      <c r="A3294" s="31" t="s">
        <v>10660</v>
      </c>
      <c r="B3294" s="31" t="s">
        <v>10661</v>
      </c>
      <c r="C3294" s="31">
        <v>50012673</v>
      </c>
      <c r="D3294" s="31">
        <v>50012662</v>
      </c>
      <c r="E3294" s="31" t="s">
        <v>833</v>
      </c>
      <c r="F3294" s="31" t="s">
        <v>834</v>
      </c>
      <c r="G3294" s="31" t="s">
        <v>1478</v>
      </c>
      <c r="H3294" s="31" t="s">
        <v>1459</v>
      </c>
      <c r="I3294" s="31" t="s">
        <v>2468</v>
      </c>
      <c r="J3294" s="31" t="s">
        <v>1913</v>
      </c>
      <c r="K3294" s="31"/>
      <c r="N3294" s="31" t="s">
        <v>9316</v>
      </c>
    </row>
    <row r="3295" spans="1:19" x14ac:dyDescent="0.25">
      <c r="A3295" s="31" t="s">
        <v>10662</v>
      </c>
      <c r="B3295" s="31" t="s">
        <v>10664</v>
      </c>
      <c r="C3295" s="31">
        <v>50226195</v>
      </c>
      <c r="D3295" s="31">
        <v>2477</v>
      </c>
      <c r="E3295" s="31" t="s">
        <v>833</v>
      </c>
      <c r="F3295" s="31" t="s">
        <v>834</v>
      </c>
      <c r="G3295" s="31" t="s">
        <v>2618</v>
      </c>
      <c r="H3295" s="31" t="s">
        <v>1261</v>
      </c>
      <c r="I3295" s="31" t="s">
        <v>10663</v>
      </c>
      <c r="J3295" s="31" t="s">
        <v>10665</v>
      </c>
      <c r="K3295" s="31"/>
      <c r="N3295" s="31" t="s">
        <v>1280</v>
      </c>
      <c r="O3295" s="31" t="s">
        <v>1601</v>
      </c>
      <c r="P3295" s="31" t="s">
        <v>10666</v>
      </c>
      <c r="Q3295" s="31" t="s">
        <v>842</v>
      </c>
      <c r="R3295" s="31" t="s">
        <v>1275</v>
      </c>
      <c r="S3295" s="31" t="s">
        <v>844</v>
      </c>
    </row>
    <row r="3296" spans="1:19" x14ac:dyDescent="0.25">
      <c r="A3296" s="31" t="s">
        <v>10667</v>
      </c>
      <c r="B3296" s="31" t="s">
        <v>10664</v>
      </c>
      <c r="C3296" s="31">
        <v>50348265</v>
      </c>
      <c r="D3296" s="31">
        <v>2474</v>
      </c>
      <c r="E3296" s="31" t="s">
        <v>833</v>
      </c>
      <c r="F3296" s="31" t="s">
        <v>834</v>
      </c>
      <c r="G3296" s="31" t="s">
        <v>2618</v>
      </c>
      <c r="H3296" s="31" t="s">
        <v>1261</v>
      </c>
      <c r="I3296" s="31" t="s">
        <v>10663</v>
      </c>
      <c r="J3296" s="31" t="s">
        <v>10668</v>
      </c>
      <c r="K3296" s="31"/>
      <c r="N3296" s="31" t="s">
        <v>10669</v>
      </c>
      <c r="O3296" s="31" t="s">
        <v>857</v>
      </c>
      <c r="Q3296" s="31" t="s">
        <v>842</v>
      </c>
      <c r="R3296" s="31" t="s">
        <v>858</v>
      </c>
      <c r="S3296" s="31" t="s">
        <v>844</v>
      </c>
    </row>
    <row r="3297" spans="1:19" x14ac:dyDescent="0.25">
      <c r="A3297" s="31" t="s">
        <v>10670</v>
      </c>
      <c r="B3297" s="31" t="s">
        <v>10664</v>
      </c>
      <c r="C3297" s="31">
        <v>50349178</v>
      </c>
      <c r="D3297" s="31">
        <v>2476</v>
      </c>
      <c r="E3297" s="31" t="s">
        <v>833</v>
      </c>
      <c r="F3297" s="31" t="s">
        <v>834</v>
      </c>
      <c r="G3297" s="31" t="s">
        <v>2618</v>
      </c>
      <c r="H3297" s="31" t="s">
        <v>1261</v>
      </c>
      <c r="I3297" s="31" t="s">
        <v>10663</v>
      </c>
      <c r="J3297" s="31" t="s">
        <v>10671</v>
      </c>
      <c r="K3297" s="31"/>
      <c r="N3297" s="31" t="s">
        <v>10672</v>
      </c>
      <c r="O3297" s="31" t="s">
        <v>857</v>
      </c>
      <c r="Q3297" s="31" t="s">
        <v>842</v>
      </c>
      <c r="R3297" s="31" t="s">
        <v>858</v>
      </c>
      <c r="S3297" s="31" t="s">
        <v>844</v>
      </c>
    </row>
    <row r="3298" spans="1:19" x14ac:dyDescent="0.25">
      <c r="A3298" s="31" t="s">
        <v>10673</v>
      </c>
      <c r="B3298" s="31" t="s">
        <v>10664</v>
      </c>
      <c r="C3298" s="31">
        <v>50349982</v>
      </c>
      <c r="D3298" s="31">
        <v>2478</v>
      </c>
      <c r="E3298" s="31" t="s">
        <v>833</v>
      </c>
      <c r="F3298" s="31" t="s">
        <v>834</v>
      </c>
      <c r="G3298" s="31" t="s">
        <v>2618</v>
      </c>
      <c r="H3298" s="31" t="s">
        <v>1261</v>
      </c>
      <c r="I3298" s="31" t="s">
        <v>10663</v>
      </c>
      <c r="J3298" s="31" t="s">
        <v>10674</v>
      </c>
      <c r="K3298" s="31"/>
      <c r="N3298" s="31" t="s">
        <v>1280</v>
      </c>
      <c r="O3298" s="31" t="s">
        <v>847</v>
      </c>
      <c r="P3298" s="31" t="s">
        <v>5349</v>
      </c>
      <c r="Q3298" s="31" t="s">
        <v>842</v>
      </c>
      <c r="R3298" s="31" t="s">
        <v>1275</v>
      </c>
      <c r="S3298" s="31" t="s">
        <v>844</v>
      </c>
    </row>
    <row r="3299" spans="1:19" x14ac:dyDescent="0.25">
      <c r="A3299" s="31" t="s">
        <v>10675</v>
      </c>
      <c r="B3299" s="31" t="s">
        <v>10664</v>
      </c>
      <c r="C3299" s="31">
        <v>50350661</v>
      </c>
      <c r="D3299" s="31">
        <v>2480</v>
      </c>
      <c r="E3299" s="31" t="s">
        <v>833</v>
      </c>
      <c r="F3299" s="31" t="s">
        <v>834</v>
      </c>
      <c r="G3299" s="31" t="s">
        <v>2618</v>
      </c>
      <c r="H3299" s="31" t="s">
        <v>1261</v>
      </c>
      <c r="I3299" s="31" t="s">
        <v>10663</v>
      </c>
      <c r="J3299" s="31" t="s">
        <v>10676</v>
      </c>
      <c r="K3299" s="31"/>
      <c r="N3299" s="31" t="s">
        <v>10677</v>
      </c>
      <c r="O3299" s="31" t="s">
        <v>841</v>
      </c>
      <c r="P3299" s="31" t="s">
        <v>10678</v>
      </c>
      <c r="Q3299" s="31" t="s">
        <v>842</v>
      </c>
      <c r="R3299" s="31" t="s">
        <v>858</v>
      </c>
      <c r="S3299" s="31" t="s">
        <v>844</v>
      </c>
    </row>
    <row r="3300" spans="1:19" x14ac:dyDescent="0.25">
      <c r="A3300" s="31" t="s">
        <v>10679</v>
      </c>
      <c r="B3300" s="31" t="s">
        <v>10681</v>
      </c>
      <c r="C3300" s="31">
        <v>50354147</v>
      </c>
      <c r="D3300" s="31">
        <v>8153</v>
      </c>
      <c r="E3300" s="31" t="s">
        <v>833</v>
      </c>
      <c r="F3300" s="31" t="s">
        <v>834</v>
      </c>
      <c r="G3300" s="31" t="s">
        <v>2618</v>
      </c>
      <c r="H3300" s="31" t="s">
        <v>1261</v>
      </c>
      <c r="I3300" s="31" t="s">
        <v>10680</v>
      </c>
      <c r="J3300" s="31" t="s">
        <v>1613</v>
      </c>
      <c r="K3300" s="31"/>
      <c r="N3300" s="31" t="s">
        <v>10682</v>
      </c>
      <c r="O3300" s="31" t="s">
        <v>857</v>
      </c>
      <c r="Q3300" s="31" t="s">
        <v>842</v>
      </c>
      <c r="R3300" s="31" t="s">
        <v>858</v>
      </c>
      <c r="S3300" s="31" t="s">
        <v>844</v>
      </c>
    </row>
    <row r="3301" spans="1:19" x14ac:dyDescent="0.25">
      <c r="A3301" s="31" t="s">
        <v>10683</v>
      </c>
      <c r="B3301" s="31" t="s">
        <v>10684</v>
      </c>
      <c r="C3301" s="31">
        <v>50354433</v>
      </c>
      <c r="D3301" s="31">
        <v>8551</v>
      </c>
      <c r="E3301" s="31" t="s">
        <v>833</v>
      </c>
      <c r="F3301" s="31" t="s">
        <v>834</v>
      </c>
      <c r="G3301" s="31" t="s">
        <v>2618</v>
      </c>
      <c r="H3301" s="31" t="s">
        <v>1261</v>
      </c>
      <c r="I3301" s="31" t="s">
        <v>7435</v>
      </c>
      <c r="J3301" s="31" t="s">
        <v>8914</v>
      </c>
      <c r="K3301" s="31"/>
      <c r="N3301" s="31" t="s">
        <v>10685</v>
      </c>
      <c r="O3301" s="31" t="s">
        <v>857</v>
      </c>
      <c r="Q3301" s="31" t="s">
        <v>842</v>
      </c>
      <c r="R3301" s="31" t="s">
        <v>858</v>
      </c>
      <c r="S3301" s="31" t="s">
        <v>844</v>
      </c>
    </row>
    <row r="3302" spans="1:19" x14ac:dyDescent="0.25">
      <c r="A3302" s="31" t="s">
        <v>10686</v>
      </c>
      <c r="B3302" s="31" t="s">
        <v>10687</v>
      </c>
      <c r="C3302" s="31">
        <v>50355227</v>
      </c>
      <c r="D3302" s="31">
        <v>9249</v>
      </c>
      <c r="E3302" s="31" t="s">
        <v>833</v>
      </c>
      <c r="F3302" s="31" t="s">
        <v>834</v>
      </c>
      <c r="G3302" s="31" t="s">
        <v>2618</v>
      </c>
      <c r="H3302" s="31" t="s">
        <v>1261</v>
      </c>
      <c r="I3302" s="31" t="s">
        <v>7435</v>
      </c>
      <c r="J3302" s="31" t="s">
        <v>10688</v>
      </c>
      <c r="K3302" s="31"/>
      <c r="N3302" s="31" t="s">
        <v>10689</v>
      </c>
      <c r="O3302" s="31" t="s">
        <v>857</v>
      </c>
      <c r="Q3302" s="31" t="s">
        <v>842</v>
      </c>
      <c r="R3302" s="31" t="s">
        <v>858</v>
      </c>
      <c r="S3302" s="31" t="s">
        <v>844</v>
      </c>
    </row>
    <row r="3303" spans="1:19" x14ac:dyDescent="0.25">
      <c r="A3303" s="31" t="s">
        <v>10690</v>
      </c>
      <c r="B3303" s="31" t="s">
        <v>10687</v>
      </c>
      <c r="C3303" s="31">
        <v>50356171</v>
      </c>
      <c r="D3303" s="31">
        <v>9250</v>
      </c>
      <c r="E3303" s="31" t="s">
        <v>833</v>
      </c>
      <c r="F3303" s="31" t="s">
        <v>834</v>
      </c>
      <c r="G3303" s="31" t="s">
        <v>2618</v>
      </c>
      <c r="H3303" s="31" t="s">
        <v>1261</v>
      </c>
      <c r="I3303" s="31" t="s">
        <v>7435</v>
      </c>
      <c r="J3303" s="31" t="s">
        <v>10691</v>
      </c>
      <c r="K3303" s="31"/>
      <c r="N3303" s="31" t="s">
        <v>10692</v>
      </c>
      <c r="O3303" s="31" t="s">
        <v>857</v>
      </c>
      <c r="Q3303" s="31" t="s">
        <v>842</v>
      </c>
      <c r="R3303" s="31" t="s">
        <v>858</v>
      </c>
      <c r="S3303" s="31" t="s">
        <v>844</v>
      </c>
    </row>
    <row r="3304" spans="1:19" x14ac:dyDescent="0.25">
      <c r="A3304" s="31" t="s">
        <v>10693</v>
      </c>
      <c r="B3304" s="31" t="s">
        <v>10694</v>
      </c>
      <c r="C3304" s="31">
        <v>50356660</v>
      </c>
      <c r="D3304" s="31">
        <v>9461</v>
      </c>
      <c r="E3304" s="31" t="s">
        <v>833</v>
      </c>
      <c r="F3304" s="31" t="s">
        <v>834</v>
      </c>
      <c r="G3304" s="31" t="s">
        <v>2618</v>
      </c>
      <c r="H3304" s="31" t="s">
        <v>1261</v>
      </c>
      <c r="I3304" s="31" t="s">
        <v>7435</v>
      </c>
      <c r="J3304" s="31" t="s">
        <v>10549</v>
      </c>
      <c r="K3304" s="31"/>
      <c r="N3304" s="31" t="s">
        <v>10695</v>
      </c>
      <c r="O3304" s="31" t="s">
        <v>857</v>
      </c>
      <c r="Q3304" s="31" t="s">
        <v>842</v>
      </c>
      <c r="R3304" s="31" t="s">
        <v>858</v>
      </c>
      <c r="S3304" s="31" t="s">
        <v>844</v>
      </c>
    </row>
    <row r="3305" spans="1:19" x14ac:dyDescent="0.25">
      <c r="A3305" s="31" t="s">
        <v>10696</v>
      </c>
      <c r="B3305" s="31" t="s">
        <v>10698</v>
      </c>
      <c r="C3305" s="31">
        <v>50358152</v>
      </c>
      <c r="D3305" s="31">
        <v>10831</v>
      </c>
      <c r="E3305" s="31" t="s">
        <v>833</v>
      </c>
      <c r="F3305" s="31" t="s">
        <v>834</v>
      </c>
      <c r="G3305" s="31" t="s">
        <v>2618</v>
      </c>
      <c r="H3305" s="31" t="s">
        <v>1261</v>
      </c>
      <c r="I3305" s="31" t="s">
        <v>10697</v>
      </c>
      <c r="J3305" s="31" t="s">
        <v>10699</v>
      </c>
      <c r="K3305" s="31"/>
      <c r="N3305" s="31" t="s">
        <v>2717</v>
      </c>
      <c r="O3305" s="31" t="s">
        <v>1601</v>
      </c>
      <c r="P3305" s="31" t="s">
        <v>10700</v>
      </c>
      <c r="Q3305" s="31" t="s">
        <v>842</v>
      </c>
      <c r="R3305" s="31" t="s">
        <v>843</v>
      </c>
      <c r="S3305" s="31" t="s">
        <v>844</v>
      </c>
    </row>
    <row r="3306" spans="1:19" x14ac:dyDescent="0.25">
      <c r="A3306" s="31" t="s">
        <v>10701</v>
      </c>
      <c r="B3306" s="31" t="s">
        <v>10702</v>
      </c>
      <c r="C3306" s="31">
        <v>50360282</v>
      </c>
      <c r="D3306" s="31">
        <v>11140</v>
      </c>
      <c r="E3306" s="31" t="s">
        <v>833</v>
      </c>
      <c r="F3306" s="31" t="s">
        <v>834</v>
      </c>
      <c r="G3306" s="31" t="s">
        <v>2618</v>
      </c>
      <c r="H3306" s="31" t="s">
        <v>1261</v>
      </c>
      <c r="I3306" s="31" t="s">
        <v>7435</v>
      </c>
      <c r="J3306" s="31" t="s">
        <v>10703</v>
      </c>
      <c r="K3306" s="31"/>
      <c r="N3306" s="31" t="s">
        <v>10704</v>
      </c>
      <c r="O3306" s="31" t="s">
        <v>857</v>
      </c>
      <c r="Q3306" s="31" t="s">
        <v>842</v>
      </c>
      <c r="R3306" s="31" t="s">
        <v>858</v>
      </c>
      <c r="S3306" s="31" t="s">
        <v>844</v>
      </c>
    </row>
    <row r="3307" spans="1:19" x14ac:dyDescent="0.25">
      <c r="A3307" s="31" t="s">
        <v>10705</v>
      </c>
      <c r="B3307" s="31" t="s">
        <v>10706</v>
      </c>
      <c r="C3307" s="31">
        <v>50362558</v>
      </c>
      <c r="D3307" s="31">
        <v>12126</v>
      </c>
      <c r="E3307" s="31" t="s">
        <v>833</v>
      </c>
      <c r="F3307" s="31" t="s">
        <v>834</v>
      </c>
      <c r="G3307" s="31" t="s">
        <v>2618</v>
      </c>
      <c r="H3307" s="31" t="s">
        <v>1261</v>
      </c>
      <c r="I3307" s="31" t="s">
        <v>7435</v>
      </c>
      <c r="J3307" s="31" t="s">
        <v>10707</v>
      </c>
      <c r="K3307" s="31"/>
      <c r="N3307" s="31" t="s">
        <v>10708</v>
      </c>
      <c r="O3307" s="31" t="s">
        <v>857</v>
      </c>
      <c r="Q3307" s="31" t="s">
        <v>842</v>
      </c>
      <c r="R3307" s="31" t="s">
        <v>858</v>
      </c>
      <c r="S3307" s="31" t="s">
        <v>844</v>
      </c>
    </row>
    <row r="3308" spans="1:19" x14ac:dyDescent="0.25">
      <c r="A3308" s="31" t="s">
        <v>10709</v>
      </c>
      <c r="B3308" s="31" t="s">
        <v>10710</v>
      </c>
      <c r="C3308" s="31">
        <v>50362794</v>
      </c>
      <c r="D3308" s="31">
        <v>13006</v>
      </c>
      <c r="E3308" s="31" t="s">
        <v>833</v>
      </c>
      <c r="F3308" s="31" t="s">
        <v>834</v>
      </c>
      <c r="G3308" s="31" t="s">
        <v>2618</v>
      </c>
      <c r="H3308" s="31" t="s">
        <v>1261</v>
      </c>
      <c r="I3308" s="31" t="s">
        <v>10663</v>
      </c>
      <c r="J3308" s="31" t="s">
        <v>10711</v>
      </c>
      <c r="K3308" s="31"/>
      <c r="N3308" s="31" t="s">
        <v>10712</v>
      </c>
      <c r="O3308" s="31" t="s">
        <v>857</v>
      </c>
      <c r="Q3308" s="31" t="s">
        <v>842</v>
      </c>
      <c r="R3308" s="31" t="s">
        <v>1275</v>
      </c>
      <c r="S3308" s="31" t="s">
        <v>844</v>
      </c>
    </row>
    <row r="3309" spans="1:19" x14ac:dyDescent="0.25">
      <c r="A3309" s="31" t="s">
        <v>10713</v>
      </c>
      <c r="B3309" s="31" t="s">
        <v>10714</v>
      </c>
      <c r="C3309" s="31">
        <v>50368125</v>
      </c>
      <c r="D3309" s="31">
        <v>15421</v>
      </c>
      <c r="E3309" s="31" t="s">
        <v>833</v>
      </c>
      <c r="F3309" s="31" t="s">
        <v>834</v>
      </c>
      <c r="G3309" s="31" t="s">
        <v>2618</v>
      </c>
      <c r="H3309" s="31" t="s">
        <v>1261</v>
      </c>
      <c r="I3309" s="31" t="s">
        <v>7435</v>
      </c>
      <c r="J3309" s="31" t="s">
        <v>10715</v>
      </c>
      <c r="K3309" s="31"/>
      <c r="N3309" s="31" t="s">
        <v>1280</v>
      </c>
      <c r="O3309" s="31" t="s">
        <v>871</v>
      </c>
      <c r="Q3309" s="31" t="s">
        <v>842</v>
      </c>
      <c r="R3309" s="31" t="s">
        <v>858</v>
      </c>
      <c r="S3309" s="31" t="s">
        <v>844</v>
      </c>
    </row>
    <row r="3310" spans="1:19" x14ac:dyDescent="0.25">
      <c r="A3310" s="31" t="s">
        <v>10716</v>
      </c>
      <c r="B3310" s="31" t="s">
        <v>10717</v>
      </c>
      <c r="C3310" s="31">
        <v>50369125</v>
      </c>
      <c r="D3310" s="31">
        <v>16564</v>
      </c>
      <c r="E3310" s="31" t="s">
        <v>833</v>
      </c>
      <c r="F3310" s="31" t="s">
        <v>834</v>
      </c>
      <c r="G3310" s="31" t="s">
        <v>2618</v>
      </c>
      <c r="H3310" s="31" t="s">
        <v>1261</v>
      </c>
      <c r="I3310" s="31" t="s">
        <v>7435</v>
      </c>
      <c r="J3310" s="31" t="s">
        <v>3838</v>
      </c>
      <c r="K3310" s="31"/>
      <c r="N3310" s="31" t="s">
        <v>10718</v>
      </c>
      <c r="O3310" s="31" t="s">
        <v>857</v>
      </c>
      <c r="Q3310" s="31" t="s">
        <v>842</v>
      </c>
      <c r="R3310" s="31" t="s">
        <v>858</v>
      </c>
      <c r="S3310" s="31" t="s">
        <v>844</v>
      </c>
    </row>
    <row r="3311" spans="1:19" x14ac:dyDescent="0.25">
      <c r="A3311" s="31" t="s">
        <v>10719</v>
      </c>
      <c r="B3311" s="31" t="s">
        <v>10721</v>
      </c>
      <c r="C3311" s="31">
        <v>50370481</v>
      </c>
      <c r="D3311" s="31">
        <v>17029</v>
      </c>
      <c r="E3311" s="31" t="s">
        <v>833</v>
      </c>
      <c r="F3311" s="31" t="s">
        <v>834</v>
      </c>
      <c r="G3311" s="31" t="s">
        <v>2618</v>
      </c>
      <c r="H3311" s="31" t="s">
        <v>1261</v>
      </c>
      <c r="I3311" s="31" t="s">
        <v>10720</v>
      </c>
      <c r="J3311" s="31" t="s">
        <v>10722</v>
      </c>
      <c r="K3311" s="31"/>
      <c r="N3311" s="31" t="s">
        <v>10723</v>
      </c>
      <c r="O3311" s="31" t="s">
        <v>841</v>
      </c>
      <c r="P3311" s="31" t="s">
        <v>10724</v>
      </c>
      <c r="Q3311" s="31" t="s">
        <v>842</v>
      </c>
      <c r="R3311" s="31" t="s">
        <v>858</v>
      </c>
      <c r="S3311" s="31" t="s">
        <v>844</v>
      </c>
    </row>
    <row r="3312" spans="1:19" x14ac:dyDescent="0.25">
      <c r="A3312" s="31" t="s">
        <v>10725</v>
      </c>
      <c r="B3312" s="31" t="s">
        <v>10726</v>
      </c>
      <c r="C3312" s="31">
        <v>50373009</v>
      </c>
      <c r="D3312" s="31">
        <v>20729</v>
      </c>
      <c r="E3312" s="31" t="s">
        <v>833</v>
      </c>
      <c r="F3312" s="31" t="s">
        <v>834</v>
      </c>
      <c r="G3312" s="31" t="s">
        <v>2618</v>
      </c>
      <c r="H3312" s="31" t="s">
        <v>1261</v>
      </c>
      <c r="I3312" s="31" t="s">
        <v>7435</v>
      </c>
      <c r="J3312" s="31" t="s">
        <v>8914</v>
      </c>
      <c r="K3312" s="31"/>
      <c r="N3312" s="31" t="s">
        <v>10718</v>
      </c>
      <c r="O3312" s="31" t="s">
        <v>857</v>
      </c>
      <c r="Q3312" s="31" t="s">
        <v>842</v>
      </c>
      <c r="R3312" s="31" t="s">
        <v>858</v>
      </c>
      <c r="S3312" s="31" t="s">
        <v>844</v>
      </c>
    </row>
    <row r="3313" spans="1:19" x14ac:dyDescent="0.25">
      <c r="A3313" s="31" t="s">
        <v>10727</v>
      </c>
      <c r="B3313" s="31" t="s">
        <v>10726</v>
      </c>
      <c r="C3313" s="31">
        <v>50373865</v>
      </c>
      <c r="D3313" s="31">
        <v>20730</v>
      </c>
      <c r="E3313" s="31" t="s">
        <v>833</v>
      </c>
      <c r="F3313" s="31" t="s">
        <v>834</v>
      </c>
      <c r="G3313" s="31" t="s">
        <v>2618</v>
      </c>
      <c r="H3313" s="31" t="s">
        <v>1261</v>
      </c>
      <c r="I3313" s="31" t="s">
        <v>7435</v>
      </c>
      <c r="J3313" s="31" t="s">
        <v>10728</v>
      </c>
      <c r="K3313" s="31"/>
      <c r="N3313" s="31" t="s">
        <v>10718</v>
      </c>
      <c r="O3313" s="31" t="s">
        <v>857</v>
      </c>
      <c r="Q3313" s="31" t="s">
        <v>842</v>
      </c>
      <c r="R3313" s="31" t="s">
        <v>858</v>
      </c>
      <c r="S3313" s="31" t="s">
        <v>844</v>
      </c>
    </row>
    <row r="3314" spans="1:19" x14ac:dyDescent="0.25">
      <c r="A3314" s="31" t="s">
        <v>10729</v>
      </c>
      <c r="B3314" s="31" t="s">
        <v>10726</v>
      </c>
      <c r="C3314" s="31">
        <v>50374282</v>
      </c>
      <c r="D3314" s="31">
        <v>20731</v>
      </c>
      <c r="E3314" s="31" t="s">
        <v>833</v>
      </c>
      <c r="F3314" s="31" t="s">
        <v>834</v>
      </c>
      <c r="G3314" s="31" t="s">
        <v>2618</v>
      </c>
      <c r="H3314" s="31" t="s">
        <v>1261</v>
      </c>
      <c r="I3314" s="31" t="s">
        <v>7435</v>
      </c>
      <c r="J3314" s="31" t="s">
        <v>10730</v>
      </c>
      <c r="K3314" s="31"/>
      <c r="N3314" s="31" t="s">
        <v>10731</v>
      </c>
      <c r="O3314" s="31" t="s">
        <v>857</v>
      </c>
      <c r="Q3314" s="31" t="s">
        <v>842</v>
      </c>
      <c r="R3314" s="31" t="s">
        <v>858</v>
      </c>
      <c r="S3314" s="31" t="s">
        <v>844</v>
      </c>
    </row>
    <row r="3315" spans="1:19" x14ac:dyDescent="0.25">
      <c r="A3315" s="31" t="s">
        <v>10732</v>
      </c>
      <c r="B3315" s="31" t="s">
        <v>10726</v>
      </c>
      <c r="C3315" s="31">
        <v>50375312</v>
      </c>
      <c r="D3315" s="31">
        <v>20732</v>
      </c>
      <c r="E3315" s="31" t="s">
        <v>833</v>
      </c>
      <c r="F3315" s="31" t="s">
        <v>834</v>
      </c>
      <c r="G3315" s="31" t="s">
        <v>2618</v>
      </c>
      <c r="H3315" s="31" t="s">
        <v>1261</v>
      </c>
      <c r="I3315" s="31" t="s">
        <v>7435</v>
      </c>
      <c r="J3315" s="31" t="s">
        <v>10733</v>
      </c>
      <c r="K3315" s="31"/>
      <c r="N3315" s="31" t="s">
        <v>10734</v>
      </c>
      <c r="O3315" s="31" t="s">
        <v>857</v>
      </c>
      <c r="Q3315" s="31" t="s">
        <v>842</v>
      </c>
      <c r="R3315" s="31" t="s">
        <v>858</v>
      </c>
      <c r="S3315" s="31" t="s">
        <v>844</v>
      </c>
    </row>
    <row r="3316" spans="1:19" x14ac:dyDescent="0.25">
      <c r="A3316" s="31" t="s">
        <v>10735</v>
      </c>
      <c r="B3316" s="31" t="s">
        <v>10726</v>
      </c>
      <c r="C3316" s="31">
        <v>50375784</v>
      </c>
      <c r="D3316" s="31">
        <v>20733</v>
      </c>
      <c r="E3316" s="31" t="s">
        <v>833</v>
      </c>
      <c r="F3316" s="31" t="s">
        <v>834</v>
      </c>
      <c r="G3316" s="31" t="s">
        <v>2618</v>
      </c>
      <c r="H3316" s="31" t="s">
        <v>1261</v>
      </c>
      <c r="I3316" s="31" t="s">
        <v>7435</v>
      </c>
      <c r="J3316" s="31" t="s">
        <v>4229</v>
      </c>
      <c r="K3316" s="31"/>
      <c r="N3316" s="31" t="s">
        <v>10736</v>
      </c>
      <c r="O3316" s="31" t="s">
        <v>857</v>
      </c>
      <c r="Q3316" s="31" t="s">
        <v>842</v>
      </c>
      <c r="R3316" s="31" t="s">
        <v>858</v>
      </c>
      <c r="S3316" s="31" t="s">
        <v>844</v>
      </c>
    </row>
    <row r="3317" spans="1:19" x14ac:dyDescent="0.25">
      <c r="A3317" s="31" t="s">
        <v>10737</v>
      </c>
      <c r="B3317" s="31" t="s">
        <v>10738</v>
      </c>
      <c r="C3317" s="31">
        <v>50376703</v>
      </c>
      <c r="D3317" s="31">
        <v>20738</v>
      </c>
      <c r="E3317" s="31" t="s">
        <v>833</v>
      </c>
      <c r="F3317" s="31" t="s">
        <v>834</v>
      </c>
      <c r="G3317" s="31" t="s">
        <v>2618</v>
      </c>
      <c r="H3317" s="31" t="s">
        <v>1261</v>
      </c>
      <c r="I3317" s="31" t="s">
        <v>7435</v>
      </c>
      <c r="J3317" s="31" t="s">
        <v>10739</v>
      </c>
      <c r="K3317" s="31"/>
      <c r="N3317" s="31" t="s">
        <v>10740</v>
      </c>
      <c r="O3317" s="31" t="s">
        <v>857</v>
      </c>
      <c r="Q3317" s="31" t="s">
        <v>842</v>
      </c>
      <c r="R3317" s="31" t="s">
        <v>858</v>
      </c>
      <c r="S3317" s="31" t="s">
        <v>844</v>
      </c>
    </row>
    <row r="3318" spans="1:19" x14ac:dyDescent="0.25">
      <c r="A3318" s="31" t="s">
        <v>10741</v>
      </c>
      <c r="B3318" s="31" t="s">
        <v>10742</v>
      </c>
      <c r="C3318" s="31">
        <v>50377908</v>
      </c>
      <c r="D3318" s="31">
        <v>22563</v>
      </c>
      <c r="E3318" s="31" t="s">
        <v>833</v>
      </c>
      <c r="F3318" s="31" t="s">
        <v>834</v>
      </c>
      <c r="G3318" s="31" t="s">
        <v>2618</v>
      </c>
      <c r="H3318" s="31" t="s">
        <v>1261</v>
      </c>
      <c r="I3318" s="31" t="s">
        <v>7435</v>
      </c>
      <c r="J3318" s="31" t="s">
        <v>4465</v>
      </c>
      <c r="K3318" s="31"/>
      <c r="N3318" s="31" t="s">
        <v>10743</v>
      </c>
      <c r="O3318" s="31" t="s">
        <v>857</v>
      </c>
      <c r="Q3318" s="31" t="s">
        <v>842</v>
      </c>
      <c r="R3318" s="31" t="s">
        <v>858</v>
      </c>
      <c r="S3318" s="31" t="s">
        <v>844</v>
      </c>
    </row>
    <row r="3319" spans="1:19" x14ac:dyDescent="0.25">
      <c r="A3319" s="31" t="s">
        <v>10744</v>
      </c>
      <c r="B3319" s="31" t="s">
        <v>10721</v>
      </c>
      <c r="C3319" s="31">
        <v>50381544</v>
      </c>
      <c r="D3319" s="31">
        <v>41715</v>
      </c>
      <c r="E3319" s="31" t="s">
        <v>833</v>
      </c>
      <c r="F3319" s="31" t="s">
        <v>834</v>
      </c>
      <c r="G3319" s="31" t="s">
        <v>2618</v>
      </c>
      <c r="H3319" s="31" t="s">
        <v>1261</v>
      </c>
      <c r="I3319" s="31" t="s">
        <v>10720</v>
      </c>
      <c r="J3319" s="31" t="s">
        <v>10745</v>
      </c>
      <c r="K3319" s="31"/>
      <c r="N3319" s="31" t="s">
        <v>10746</v>
      </c>
      <c r="O3319" s="31" t="s">
        <v>857</v>
      </c>
      <c r="Q3319" s="31" t="s">
        <v>842</v>
      </c>
      <c r="R3319" s="31" t="s">
        <v>858</v>
      </c>
      <c r="S3319" s="31" t="s">
        <v>844</v>
      </c>
    </row>
    <row r="3320" spans="1:19" x14ac:dyDescent="0.25">
      <c r="A3320" s="31" t="s">
        <v>10747</v>
      </c>
      <c r="B3320" s="31" t="s">
        <v>10749</v>
      </c>
      <c r="C3320" s="31">
        <v>50653167</v>
      </c>
      <c r="D3320" s="31">
        <v>9948</v>
      </c>
      <c r="E3320" s="31" t="s">
        <v>833</v>
      </c>
      <c r="F3320" s="31" t="s">
        <v>834</v>
      </c>
      <c r="G3320" s="31" t="s">
        <v>5036</v>
      </c>
      <c r="H3320" s="31" t="s">
        <v>1261</v>
      </c>
      <c r="I3320" s="31" t="s">
        <v>10748</v>
      </c>
      <c r="J3320" s="31" t="s">
        <v>10750</v>
      </c>
      <c r="K3320" s="31"/>
      <c r="N3320" s="31" t="s">
        <v>10751</v>
      </c>
      <c r="O3320" s="31" t="s">
        <v>857</v>
      </c>
      <c r="Q3320" s="31" t="s">
        <v>842</v>
      </c>
      <c r="R3320" s="31" t="s">
        <v>843</v>
      </c>
      <c r="S3320" s="31" t="s">
        <v>844</v>
      </c>
    </row>
    <row r="3321" spans="1:19" x14ac:dyDescent="0.25">
      <c r="A3321" s="31" t="s">
        <v>10752</v>
      </c>
      <c r="B3321" s="31" t="s">
        <v>165</v>
      </c>
      <c r="C3321" s="31">
        <v>50653881</v>
      </c>
      <c r="D3321" s="31">
        <v>54012637</v>
      </c>
      <c r="E3321" s="31" t="s">
        <v>833</v>
      </c>
      <c r="F3321" s="31" t="s">
        <v>834</v>
      </c>
      <c r="G3321" s="31" t="s">
        <v>5036</v>
      </c>
      <c r="H3321" s="31" t="s">
        <v>1261</v>
      </c>
      <c r="I3321" s="31" t="s">
        <v>10748</v>
      </c>
      <c r="J3321" s="31" t="s">
        <v>4972</v>
      </c>
      <c r="K3321" s="31"/>
      <c r="N3321" s="31" t="s">
        <v>10753</v>
      </c>
      <c r="O3321" s="31" t="s">
        <v>847</v>
      </c>
      <c r="P3321" s="31" t="s">
        <v>4278</v>
      </c>
      <c r="Q3321" s="31" t="s">
        <v>842</v>
      </c>
      <c r="R3321" s="31" t="s">
        <v>843</v>
      </c>
      <c r="S3321" s="31" t="s">
        <v>844</v>
      </c>
    </row>
    <row r="3322" spans="1:19" x14ac:dyDescent="0.25">
      <c r="A3322" s="31" t="s">
        <v>10754</v>
      </c>
      <c r="B3322" s="31" t="s">
        <v>165</v>
      </c>
      <c r="C3322" s="31">
        <v>50654216</v>
      </c>
      <c r="D3322" s="31">
        <v>11511</v>
      </c>
      <c r="E3322" s="31" t="s">
        <v>833</v>
      </c>
      <c r="F3322" s="31" t="s">
        <v>834</v>
      </c>
      <c r="G3322" s="31" t="s">
        <v>5036</v>
      </c>
      <c r="H3322" s="31" t="s">
        <v>1261</v>
      </c>
      <c r="I3322" s="31" t="s">
        <v>10748</v>
      </c>
      <c r="J3322" s="31" t="s">
        <v>10755</v>
      </c>
      <c r="K3322" s="31"/>
      <c r="N3322" s="31" t="s">
        <v>9127</v>
      </c>
      <c r="O3322" s="31" t="s">
        <v>841</v>
      </c>
      <c r="Q3322" s="31" t="s">
        <v>842</v>
      </c>
      <c r="R3322" s="31" t="s">
        <v>843</v>
      </c>
      <c r="S3322" s="31" t="s">
        <v>844</v>
      </c>
    </row>
    <row r="3323" spans="1:19" x14ac:dyDescent="0.25">
      <c r="A3323" s="31" t="s">
        <v>10756</v>
      </c>
      <c r="B3323" s="31" t="s">
        <v>165</v>
      </c>
      <c r="C3323" s="31">
        <v>50657011</v>
      </c>
      <c r="D3323" s="31">
        <v>15310</v>
      </c>
      <c r="E3323" s="31" t="s">
        <v>833</v>
      </c>
      <c r="F3323" s="31" t="s">
        <v>834</v>
      </c>
      <c r="G3323" s="31" t="s">
        <v>5036</v>
      </c>
      <c r="H3323" s="31" t="s">
        <v>1261</v>
      </c>
      <c r="I3323" s="31" t="s">
        <v>10748</v>
      </c>
      <c r="J3323" s="31" t="s">
        <v>101</v>
      </c>
      <c r="K3323" s="31"/>
      <c r="N3323" s="31" t="s">
        <v>10757</v>
      </c>
    </row>
    <row r="3324" spans="1:19" x14ac:dyDescent="0.25">
      <c r="A3324" s="31" t="s">
        <v>10758</v>
      </c>
      <c r="B3324" s="31" t="s">
        <v>5109</v>
      </c>
      <c r="C3324" s="31">
        <v>50950764</v>
      </c>
      <c r="D3324" s="31">
        <v>50950758</v>
      </c>
      <c r="E3324" s="31" t="s">
        <v>833</v>
      </c>
      <c r="F3324" s="31" t="s">
        <v>834</v>
      </c>
      <c r="G3324" s="31" t="s">
        <v>1478</v>
      </c>
      <c r="H3324" s="31" t="s">
        <v>1459</v>
      </c>
      <c r="I3324" s="31" t="s">
        <v>4710</v>
      </c>
      <c r="J3324" s="31" t="s">
        <v>10759</v>
      </c>
      <c r="K3324" s="31"/>
      <c r="N3324" s="31" t="s">
        <v>5503</v>
      </c>
      <c r="O3324" s="31" t="s">
        <v>857</v>
      </c>
      <c r="Q3324" s="31" t="s">
        <v>842</v>
      </c>
      <c r="R3324" s="31" t="s">
        <v>1454</v>
      </c>
      <c r="S3324" s="31" t="s">
        <v>844</v>
      </c>
    </row>
    <row r="3325" spans="1:19" x14ac:dyDescent="0.25">
      <c r="A3325" s="31" t="s">
        <v>10760</v>
      </c>
      <c r="B3325" s="31" t="s">
        <v>2424</v>
      </c>
      <c r="C3325" s="31">
        <v>50956368</v>
      </c>
      <c r="D3325" s="31">
        <v>50956365</v>
      </c>
      <c r="E3325" s="31" t="s">
        <v>833</v>
      </c>
      <c r="F3325" s="31" t="s">
        <v>834</v>
      </c>
      <c r="G3325" s="31" t="s">
        <v>1478</v>
      </c>
      <c r="H3325" s="31" t="s">
        <v>1459</v>
      </c>
      <c r="I3325" s="31" t="s">
        <v>2423</v>
      </c>
      <c r="J3325" s="31" t="s">
        <v>1563</v>
      </c>
      <c r="K3325" s="31"/>
      <c r="N3325" s="31" t="s">
        <v>10761</v>
      </c>
      <c r="O3325" s="31" t="s">
        <v>857</v>
      </c>
      <c r="Q3325" s="31" t="s">
        <v>842</v>
      </c>
      <c r="R3325" s="31" t="s">
        <v>1454</v>
      </c>
      <c r="S3325" s="31" t="s">
        <v>844</v>
      </c>
    </row>
    <row r="3326" spans="1:19" x14ac:dyDescent="0.25">
      <c r="A3326" s="31" t="s">
        <v>10762</v>
      </c>
      <c r="B3326" s="31" t="s">
        <v>10764</v>
      </c>
      <c r="C3326" s="31">
        <v>50956394</v>
      </c>
      <c r="D3326" s="31">
        <v>50956385</v>
      </c>
      <c r="E3326" s="31" t="s">
        <v>833</v>
      </c>
      <c r="F3326" s="31" t="s">
        <v>834</v>
      </c>
      <c r="G3326" s="31" t="s">
        <v>1478</v>
      </c>
      <c r="H3326" s="31" t="s">
        <v>1459</v>
      </c>
      <c r="I3326" s="31" t="s">
        <v>10763</v>
      </c>
      <c r="J3326" s="31" t="s">
        <v>5381</v>
      </c>
      <c r="K3326" s="31"/>
      <c r="N3326" s="31" t="s">
        <v>10765</v>
      </c>
      <c r="O3326" s="31" t="s">
        <v>857</v>
      </c>
      <c r="Q3326" s="31" t="s">
        <v>842</v>
      </c>
      <c r="R3326" s="31" t="s">
        <v>858</v>
      </c>
      <c r="S3326" s="31" t="s">
        <v>844</v>
      </c>
    </row>
    <row r="3327" spans="1:19" x14ac:dyDescent="0.25">
      <c r="A3327" s="31" t="s">
        <v>10766</v>
      </c>
      <c r="B3327" s="31" t="s">
        <v>4642</v>
      </c>
      <c r="C3327" s="31">
        <v>50956413</v>
      </c>
      <c r="D3327" s="31">
        <v>50956409</v>
      </c>
      <c r="E3327" s="31" t="s">
        <v>833</v>
      </c>
      <c r="F3327" s="31" t="s">
        <v>834</v>
      </c>
      <c r="G3327" s="31" t="s">
        <v>1478</v>
      </c>
      <c r="H3327" s="31" t="s">
        <v>1459</v>
      </c>
      <c r="I3327" s="31" t="s">
        <v>2243</v>
      </c>
      <c r="J3327" s="31" t="s">
        <v>10767</v>
      </c>
      <c r="K3327" s="31"/>
      <c r="N3327" s="31" t="s">
        <v>10768</v>
      </c>
    </row>
    <row r="3328" spans="1:19" x14ac:dyDescent="0.25">
      <c r="A3328" s="31" t="s">
        <v>10769</v>
      </c>
      <c r="B3328" s="31" t="s">
        <v>4055</v>
      </c>
      <c r="C3328" s="31">
        <v>53817493</v>
      </c>
      <c r="D3328" s="31">
        <v>49829833</v>
      </c>
      <c r="E3328" s="31" t="s">
        <v>833</v>
      </c>
      <c r="F3328" s="31" t="s">
        <v>834</v>
      </c>
      <c r="G3328" s="31" t="s">
        <v>1243</v>
      </c>
      <c r="H3328" s="31" t="s">
        <v>836</v>
      </c>
      <c r="I3328" s="31" t="s">
        <v>4054</v>
      </c>
      <c r="J3328" s="31" t="s">
        <v>10770</v>
      </c>
      <c r="K3328" s="31"/>
      <c r="N3328" s="31" t="s">
        <v>10771</v>
      </c>
      <c r="O3328" s="31" t="s">
        <v>871</v>
      </c>
      <c r="Q3328" s="31" t="s">
        <v>842</v>
      </c>
      <c r="R3328" s="31" t="s">
        <v>858</v>
      </c>
      <c r="S3328" s="31" t="s">
        <v>844</v>
      </c>
    </row>
    <row r="3329" spans="1:19" x14ac:dyDescent="0.25">
      <c r="A3329" s="31" t="s">
        <v>10772</v>
      </c>
      <c r="B3329" s="31" t="s">
        <v>4055</v>
      </c>
      <c r="C3329" s="31">
        <v>53818113</v>
      </c>
      <c r="D3329" s="31">
        <v>49830270</v>
      </c>
      <c r="E3329" s="31" t="s">
        <v>833</v>
      </c>
      <c r="F3329" s="31" t="s">
        <v>834</v>
      </c>
      <c r="G3329" s="31" t="s">
        <v>1243</v>
      </c>
      <c r="H3329" s="31" t="s">
        <v>836</v>
      </c>
      <c r="I3329" s="31" t="s">
        <v>4054</v>
      </c>
      <c r="J3329" s="31" t="s">
        <v>5671</v>
      </c>
      <c r="K3329" s="31"/>
      <c r="N3329" s="31" t="s">
        <v>10773</v>
      </c>
      <c r="O3329" s="31" t="s">
        <v>857</v>
      </c>
      <c r="Q3329" s="31" t="s">
        <v>842</v>
      </c>
      <c r="R3329" s="31" t="s">
        <v>858</v>
      </c>
      <c r="S3329" s="31" t="s">
        <v>844</v>
      </c>
    </row>
    <row r="3330" spans="1:19" x14ac:dyDescent="0.25">
      <c r="A3330" s="31" t="s">
        <v>10774</v>
      </c>
      <c r="B3330" s="31" t="s">
        <v>10775</v>
      </c>
      <c r="C3330" s="31">
        <v>53818143</v>
      </c>
      <c r="D3330" s="31">
        <v>49830284</v>
      </c>
      <c r="E3330" s="31" t="s">
        <v>833</v>
      </c>
      <c r="F3330" s="31" t="s">
        <v>834</v>
      </c>
      <c r="G3330" s="31" t="s">
        <v>1243</v>
      </c>
      <c r="H3330" s="31" t="s">
        <v>836</v>
      </c>
      <c r="I3330" s="31" t="s">
        <v>4063</v>
      </c>
      <c r="J3330" s="31" t="s">
        <v>10776</v>
      </c>
      <c r="K3330" s="31"/>
      <c r="N3330" s="31" t="s">
        <v>10777</v>
      </c>
      <c r="O3330" s="31" t="s">
        <v>857</v>
      </c>
      <c r="Q3330" s="31" t="s">
        <v>842</v>
      </c>
      <c r="R3330" s="31" t="s">
        <v>858</v>
      </c>
      <c r="S3330" s="31" t="s">
        <v>844</v>
      </c>
    </row>
    <row r="3331" spans="1:19" x14ac:dyDescent="0.25">
      <c r="A3331" s="31" t="s">
        <v>10778</v>
      </c>
      <c r="B3331" s="31" t="s">
        <v>4288</v>
      </c>
      <c r="C3331" s="31">
        <v>53818373</v>
      </c>
      <c r="D3331" s="31">
        <v>49830455</v>
      </c>
      <c r="E3331" s="31" t="s">
        <v>833</v>
      </c>
      <c r="F3331" s="31" t="s">
        <v>834</v>
      </c>
      <c r="G3331" s="31" t="s">
        <v>1243</v>
      </c>
      <c r="H3331" s="31" t="s">
        <v>836</v>
      </c>
      <c r="I3331" s="31" t="s">
        <v>1764</v>
      </c>
      <c r="J3331" s="31" t="s">
        <v>3762</v>
      </c>
      <c r="K3331" s="31"/>
      <c r="N3331" s="31" t="s">
        <v>5811</v>
      </c>
      <c r="O3331" s="31" t="s">
        <v>871</v>
      </c>
      <c r="Q3331" s="31" t="s">
        <v>842</v>
      </c>
      <c r="R3331" s="31" t="s">
        <v>858</v>
      </c>
      <c r="S3331" s="31" t="s">
        <v>844</v>
      </c>
    </row>
    <row r="3332" spans="1:19" x14ac:dyDescent="0.25">
      <c r="A3332" s="31" t="s">
        <v>10779</v>
      </c>
      <c r="B3332" s="31" t="s">
        <v>4169</v>
      </c>
      <c r="C3332" s="31">
        <v>53822474</v>
      </c>
      <c r="D3332" s="31">
        <v>167811</v>
      </c>
      <c r="E3332" s="31" t="s">
        <v>833</v>
      </c>
      <c r="F3332" s="31" t="s">
        <v>834</v>
      </c>
      <c r="G3332" s="31" t="s">
        <v>4031</v>
      </c>
      <c r="H3332" s="31" t="s">
        <v>836</v>
      </c>
      <c r="I3332" s="31" t="s">
        <v>4036</v>
      </c>
      <c r="J3332" s="31" t="s">
        <v>7568</v>
      </c>
      <c r="K3332" s="31"/>
      <c r="N3332" s="31" t="s">
        <v>10780</v>
      </c>
      <c r="O3332" s="31" t="s">
        <v>857</v>
      </c>
      <c r="Q3332" s="31" t="s">
        <v>842</v>
      </c>
      <c r="R3332" s="31" t="s">
        <v>1454</v>
      </c>
      <c r="S3332" s="31" t="s">
        <v>844</v>
      </c>
    </row>
    <row r="3333" spans="1:19" x14ac:dyDescent="0.25">
      <c r="A3333" s="31" t="s">
        <v>10781</v>
      </c>
      <c r="B3333" s="31" t="s">
        <v>10782</v>
      </c>
      <c r="C3333" s="31">
        <v>53822966</v>
      </c>
      <c r="D3333" s="31">
        <v>167761</v>
      </c>
      <c r="E3333" s="31" t="s">
        <v>833</v>
      </c>
      <c r="F3333" s="31" t="s">
        <v>834</v>
      </c>
      <c r="G3333" s="31" t="s">
        <v>1773</v>
      </c>
      <c r="H3333" s="31" t="s">
        <v>836</v>
      </c>
      <c r="I3333" s="31" t="s">
        <v>10295</v>
      </c>
      <c r="J3333" s="31" t="s">
        <v>1131</v>
      </c>
      <c r="K3333" s="31"/>
      <c r="N3333" s="31" t="s">
        <v>10783</v>
      </c>
      <c r="O3333" s="31" t="s">
        <v>857</v>
      </c>
      <c r="Q3333" s="31" t="s">
        <v>842</v>
      </c>
      <c r="R3333" s="31" t="s">
        <v>858</v>
      </c>
      <c r="S3333" s="31" t="s">
        <v>844</v>
      </c>
    </row>
    <row r="3334" spans="1:19" x14ac:dyDescent="0.25">
      <c r="A3334" s="31" t="s">
        <v>10784</v>
      </c>
      <c r="B3334" s="31" t="s">
        <v>4363</v>
      </c>
      <c r="C3334" s="31">
        <v>53825293</v>
      </c>
      <c r="D3334" s="31">
        <v>167694</v>
      </c>
      <c r="E3334" s="31" t="s">
        <v>833</v>
      </c>
      <c r="F3334" s="31" t="s">
        <v>834</v>
      </c>
      <c r="G3334" s="31" t="s">
        <v>835</v>
      </c>
      <c r="H3334" s="31" t="s">
        <v>836</v>
      </c>
      <c r="I3334" s="31" t="s">
        <v>4190</v>
      </c>
      <c r="J3334" s="31" t="s">
        <v>10785</v>
      </c>
      <c r="K3334" s="31"/>
      <c r="N3334" s="31" t="s">
        <v>10786</v>
      </c>
      <c r="O3334" s="31" t="s">
        <v>857</v>
      </c>
      <c r="Q3334" s="31" t="s">
        <v>842</v>
      </c>
      <c r="R3334" s="31" t="s">
        <v>1454</v>
      </c>
      <c r="S3334" s="31" t="s">
        <v>844</v>
      </c>
    </row>
    <row r="3335" spans="1:19" x14ac:dyDescent="0.25">
      <c r="A3335" s="31" t="s">
        <v>10787</v>
      </c>
      <c r="B3335" s="31" t="s">
        <v>7146</v>
      </c>
      <c r="C3335" s="31">
        <v>53969770</v>
      </c>
      <c r="D3335" s="31">
        <v>58565</v>
      </c>
      <c r="E3335" s="31" t="s">
        <v>833</v>
      </c>
      <c r="F3335" s="31" t="s">
        <v>834</v>
      </c>
      <c r="G3335" s="31" t="s">
        <v>1987</v>
      </c>
      <c r="H3335" s="31" t="s">
        <v>1988</v>
      </c>
      <c r="I3335" s="31" t="s">
        <v>7145</v>
      </c>
      <c r="J3335" s="31" t="s">
        <v>10788</v>
      </c>
      <c r="K3335" s="31"/>
      <c r="N3335" s="31" t="s">
        <v>10789</v>
      </c>
      <c r="O3335" s="31" t="s">
        <v>857</v>
      </c>
      <c r="Q3335" s="31" t="s">
        <v>842</v>
      </c>
      <c r="R3335" s="31" t="s">
        <v>1275</v>
      </c>
      <c r="S3335" s="31" t="s">
        <v>844</v>
      </c>
    </row>
    <row r="3336" spans="1:19" x14ac:dyDescent="0.25">
      <c r="A3336" s="31" t="s">
        <v>10790</v>
      </c>
      <c r="B3336" s="31" t="s">
        <v>165</v>
      </c>
      <c r="C3336" s="31">
        <v>54010576</v>
      </c>
      <c r="D3336" s="31">
        <v>54010476</v>
      </c>
      <c r="E3336" s="31" t="s">
        <v>833</v>
      </c>
      <c r="F3336" s="31" t="s">
        <v>834</v>
      </c>
      <c r="G3336" s="31" t="s">
        <v>5036</v>
      </c>
      <c r="H3336" s="31" t="s">
        <v>1261</v>
      </c>
      <c r="I3336" s="31" t="s">
        <v>10748</v>
      </c>
      <c r="J3336" s="31" t="s">
        <v>10791</v>
      </c>
      <c r="K3336" s="31"/>
      <c r="N3336" s="31" t="s">
        <v>9663</v>
      </c>
      <c r="O3336" s="31" t="s">
        <v>847</v>
      </c>
      <c r="P3336" s="31" t="s">
        <v>5072</v>
      </c>
      <c r="Q3336" s="31" t="s">
        <v>842</v>
      </c>
      <c r="R3336" s="31" t="s">
        <v>843</v>
      </c>
      <c r="S3336" s="31" t="s">
        <v>844</v>
      </c>
    </row>
    <row r="3337" spans="1:19" x14ac:dyDescent="0.25">
      <c r="A3337" s="31" t="s">
        <v>10792</v>
      </c>
      <c r="B3337" s="31" t="s">
        <v>10794</v>
      </c>
      <c r="C3337" s="31">
        <v>54160045</v>
      </c>
      <c r="D3337" s="31">
        <v>132915</v>
      </c>
      <c r="E3337" s="31" t="s">
        <v>833</v>
      </c>
      <c r="F3337" s="31" t="s">
        <v>2740</v>
      </c>
      <c r="G3337" s="31" t="s">
        <v>2741</v>
      </c>
      <c r="H3337" s="31" t="s">
        <v>2742</v>
      </c>
      <c r="I3337" s="31" t="s">
        <v>10793</v>
      </c>
      <c r="J3337" s="31" t="s">
        <v>10795</v>
      </c>
      <c r="K3337" s="31"/>
      <c r="N3337" s="31" t="s">
        <v>2753</v>
      </c>
      <c r="O3337" s="31" t="s">
        <v>871</v>
      </c>
      <c r="Q3337" s="31" t="s">
        <v>842</v>
      </c>
      <c r="R3337" s="31" t="s">
        <v>858</v>
      </c>
      <c r="S3337" s="31" t="s">
        <v>844</v>
      </c>
    </row>
    <row r="3338" spans="1:19" x14ac:dyDescent="0.25">
      <c r="A3338" s="31" t="s">
        <v>10796</v>
      </c>
      <c r="B3338" s="31" t="s">
        <v>2981</v>
      </c>
      <c r="C3338" s="31">
        <v>54341367</v>
      </c>
      <c r="D3338" s="31">
        <v>54565</v>
      </c>
      <c r="E3338" s="31" t="s">
        <v>833</v>
      </c>
      <c r="F3338" s="31" t="s">
        <v>834</v>
      </c>
      <c r="G3338" s="31" t="s">
        <v>1987</v>
      </c>
      <c r="H3338" s="31" t="s">
        <v>1988</v>
      </c>
      <c r="I3338" s="31" t="s">
        <v>2980</v>
      </c>
      <c r="J3338" s="31" t="s">
        <v>2456</v>
      </c>
      <c r="K3338" s="31"/>
      <c r="N3338" s="31" t="s">
        <v>5476</v>
      </c>
      <c r="O3338" s="31" t="s">
        <v>857</v>
      </c>
      <c r="Q3338" s="31" t="s">
        <v>842</v>
      </c>
      <c r="R3338" s="31" t="s">
        <v>858</v>
      </c>
      <c r="S3338" s="31" t="s">
        <v>844</v>
      </c>
    </row>
    <row r="3339" spans="1:19" x14ac:dyDescent="0.25">
      <c r="A3339" s="31" t="s">
        <v>10797</v>
      </c>
      <c r="B3339" s="31" t="s">
        <v>10798</v>
      </c>
      <c r="C3339" s="31">
        <v>54586748</v>
      </c>
      <c r="D3339" s="31">
        <v>54586746</v>
      </c>
      <c r="E3339" s="31" t="s">
        <v>833</v>
      </c>
      <c r="F3339" s="31" t="s">
        <v>834</v>
      </c>
      <c r="G3339" s="31" t="s">
        <v>1478</v>
      </c>
      <c r="H3339" s="31" t="s">
        <v>1459</v>
      </c>
      <c r="I3339" s="31" t="s">
        <v>8540</v>
      </c>
      <c r="J3339" s="31" t="s">
        <v>10799</v>
      </c>
      <c r="K3339" s="31"/>
      <c r="N3339" s="31" t="s">
        <v>10800</v>
      </c>
      <c r="O3339" s="31" t="s">
        <v>857</v>
      </c>
      <c r="Q3339" s="31" t="s">
        <v>842</v>
      </c>
      <c r="R3339" s="31" t="s">
        <v>1454</v>
      </c>
      <c r="S3339" s="31" t="s">
        <v>844</v>
      </c>
    </row>
    <row r="3340" spans="1:19" x14ac:dyDescent="0.25">
      <c r="A3340" s="31" t="s">
        <v>10801</v>
      </c>
      <c r="B3340" s="31" t="s">
        <v>10798</v>
      </c>
      <c r="C3340" s="31">
        <v>54586780</v>
      </c>
      <c r="D3340" s="31">
        <v>54586776</v>
      </c>
      <c r="E3340" s="31" t="s">
        <v>833</v>
      </c>
      <c r="F3340" s="31" t="s">
        <v>834</v>
      </c>
      <c r="G3340" s="31" t="s">
        <v>1478</v>
      </c>
      <c r="H3340" s="31" t="s">
        <v>1459</v>
      </c>
      <c r="I3340" s="31" t="s">
        <v>8540</v>
      </c>
      <c r="J3340" s="31" t="s">
        <v>8001</v>
      </c>
      <c r="K3340" s="31"/>
      <c r="N3340" s="31" t="s">
        <v>10802</v>
      </c>
      <c r="O3340" s="31" t="s">
        <v>857</v>
      </c>
      <c r="Q3340" s="31" t="s">
        <v>842</v>
      </c>
      <c r="R3340" s="31" t="s">
        <v>858</v>
      </c>
      <c r="S3340" s="31" t="s">
        <v>844</v>
      </c>
    </row>
    <row r="3341" spans="1:19" x14ac:dyDescent="0.25">
      <c r="A3341" s="31" t="s">
        <v>10803</v>
      </c>
      <c r="B3341" s="31" t="s">
        <v>10798</v>
      </c>
      <c r="C3341" s="31">
        <v>54586828</v>
      </c>
      <c r="D3341" s="31">
        <v>54586817</v>
      </c>
      <c r="E3341" s="31" t="s">
        <v>833</v>
      </c>
      <c r="F3341" s="31" t="s">
        <v>834</v>
      </c>
      <c r="G3341" s="31" t="s">
        <v>1478</v>
      </c>
      <c r="H3341" s="31" t="s">
        <v>1459</v>
      </c>
      <c r="I3341" s="31" t="s">
        <v>8540</v>
      </c>
      <c r="J3341" s="31" t="s">
        <v>10804</v>
      </c>
      <c r="K3341" s="31"/>
      <c r="N3341" s="31" t="s">
        <v>2457</v>
      </c>
      <c r="O3341" s="31" t="s">
        <v>857</v>
      </c>
      <c r="Q3341" s="31" t="s">
        <v>842</v>
      </c>
      <c r="R3341" s="31" t="s">
        <v>858</v>
      </c>
      <c r="S3341" s="31" t="s">
        <v>844</v>
      </c>
    </row>
    <row r="3342" spans="1:19" x14ac:dyDescent="0.25">
      <c r="A3342" s="31" t="s">
        <v>10805</v>
      </c>
      <c r="B3342" s="31" t="s">
        <v>10798</v>
      </c>
      <c r="C3342" s="31">
        <v>54586875</v>
      </c>
      <c r="D3342" s="31">
        <v>54586865</v>
      </c>
      <c r="E3342" s="31" t="s">
        <v>833</v>
      </c>
      <c r="F3342" s="31" t="s">
        <v>834</v>
      </c>
      <c r="G3342" s="31" t="s">
        <v>1478</v>
      </c>
      <c r="H3342" s="31" t="s">
        <v>1459</v>
      </c>
      <c r="I3342" s="31" t="s">
        <v>8540</v>
      </c>
      <c r="J3342" s="31" t="s">
        <v>10806</v>
      </c>
      <c r="K3342" s="31"/>
      <c r="N3342" s="31" t="s">
        <v>10807</v>
      </c>
      <c r="O3342" s="31" t="s">
        <v>857</v>
      </c>
      <c r="Q3342" s="31" t="s">
        <v>842</v>
      </c>
      <c r="R3342" s="31" t="s">
        <v>858</v>
      </c>
      <c r="S3342" s="31" t="s">
        <v>844</v>
      </c>
    </row>
    <row r="3343" spans="1:19" x14ac:dyDescent="0.25">
      <c r="A3343" s="31" t="s">
        <v>10808</v>
      </c>
      <c r="B3343" s="31" t="s">
        <v>8382</v>
      </c>
      <c r="C3343" s="31">
        <v>54909767</v>
      </c>
      <c r="D3343" s="31">
        <v>195100</v>
      </c>
      <c r="E3343" s="31" t="s">
        <v>833</v>
      </c>
      <c r="F3343" s="31" t="s">
        <v>834</v>
      </c>
      <c r="G3343" s="31" t="s">
        <v>3271</v>
      </c>
      <c r="H3343" s="31" t="s">
        <v>836</v>
      </c>
      <c r="I3343" s="31" t="s">
        <v>8381</v>
      </c>
      <c r="J3343" s="31" t="s">
        <v>9199</v>
      </c>
      <c r="K3343" s="31"/>
      <c r="N3343" s="31" t="s">
        <v>10809</v>
      </c>
    </row>
    <row r="3344" spans="1:19" x14ac:dyDescent="0.25">
      <c r="A3344" s="31" t="s">
        <v>10810</v>
      </c>
      <c r="B3344" s="31" t="s">
        <v>4692</v>
      </c>
      <c r="C3344" s="31">
        <v>55929242</v>
      </c>
      <c r="D3344" s="31">
        <v>178720</v>
      </c>
      <c r="E3344" s="31" t="s">
        <v>833</v>
      </c>
      <c r="F3344" s="31" t="s">
        <v>834</v>
      </c>
      <c r="G3344" s="31" t="s">
        <v>1478</v>
      </c>
      <c r="H3344" s="31" t="s">
        <v>1459</v>
      </c>
      <c r="I3344" s="31" t="s">
        <v>4691</v>
      </c>
      <c r="J3344" s="31" t="s">
        <v>10811</v>
      </c>
      <c r="K3344" s="31"/>
      <c r="N3344" s="31" t="s">
        <v>10812</v>
      </c>
      <c r="O3344" s="31" t="s">
        <v>857</v>
      </c>
      <c r="Q3344" s="31" t="s">
        <v>842</v>
      </c>
      <c r="R3344" s="31" t="s">
        <v>858</v>
      </c>
      <c r="S3344" s="31" t="s">
        <v>844</v>
      </c>
    </row>
    <row r="3345" spans="1:19" x14ac:dyDescent="0.25">
      <c r="A3345" s="31" t="s">
        <v>10813</v>
      </c>
      <c r="B3345" s="31" t="s">
        <v>2424</v>
      </c>
      <c r="C3345" s="31">
        <v>56039199</v>
      </c>
      <c r="D3345" s="31">
        <v>56039194</v>
      </c>
      <c r="E3345" s="31" t="s">
        <v>833</v>
      </c>
      <c r="F3345" s="31" t="s">
        <v>834</v>
      </c>
      <c r="G3345" s="31" t="s">
        <v>1478</v>
      </c>
      <c r="H3345" s="31" t="s">
        <v>1459</v>
      </c>
      <c r="I3345" s="31" t="s">
        <v>2423</v>
      </c>
      <c r="J3345" s="31" t="s">
        <v>10814</v>
      </c>
      <c r="K3345" s="31"/>
      <c r="N3345" s="31" t="s">
        <v>10761</v>
      </c>
      <c r="O3345" s="31" t="s">
        <v>857</v>
      </c>
      <c r="Q3345" s="31" t="s">
        <v>842</v>
      </c>
      <c r="R3345" s="31" t="s">
        <v>858</v>
      </c>
      <c r="S3345" s="31" t="s">
        <v>844</v>
      </c>
    </row>
    <row r="3346" spans="1:19" x14ac:dyDescent="0.25">
      <c r="A3346" s="31" t="s">
        <v>10815</v>
      </c>
      <c r="B3346" s="31" t="s">
        <v>10816</v>
      </c>
      <c r="C3346" s="31">
        <v>56039296</v>
      </c>
      <c r="D3346" s="31">
        <v>56039288</v>
      </c>
      <c r="E3346" s="31" t="s">
        <v>833</v>
      </c>
      <c r="F3346" s="31" t="s">
        <v>834</v>
      </c>
      <c r="G3346" s="31" t="s">
        <v>1478</v>
      </c>
      <c r="H3346" s="31" t="s">
        <v>1459</v>
      </c>
      <c r="I3346" s="31" t="s">
        <v>10763</v>
      </c>
      <c r="J3346" s="31" t="s">
        <v>4004</v>
      </c>
      <c r="K3346" s="31"/>
      <c r="N3346" s="31" t="s">
        <v>5476</v>
      </c>
      <c r="O3346" s="31" t="s">
        <v>857</v>
      </c>
      <c r="Q3346" s="31" t="s">
        <v>842</v>
      </c>
      <c r="R3346" s="31" t="s">
        <v>858</v>
      </c>
      <c r="S3346" s="31" t="s">
        <v>844</v>
      </c>
    </row>
    <row r="3347" spans="1:19" x14ac:dyDescent="0.25">
      <c r="A3347" s="31" t="s">
        <v>10817</v>
      </c>
      <c r="B3347" s="31" t="s">
        <v>10818</v>
      </c>
      <c r="C3347" s="31">
        <v>56041312</v>
      </c>
      <c r="D3347" s="31">
        <v>56041302</v>
      </c>
      <c r="E3347" s="31" t="s">
        <v>833</v>
      </c>
      <c r="F3347" s="31" t="s">
        <v>834</v>
      </c>
      <c r="G3347" s="31" t="s">
        <v>1478</v>
      </c>
      <c r="H3347" s="31" t="s">
        <v>1459</v>
      </c>
      <c r="I3347" s="31" t="s">
        <v>2427</v>
      </c>
      <c r="J3347" s="31" t="s">
        <v>3847</v>
      </c>
      <c r="K3347" s="31"/>
      <c r="N3347" s="31" t="s">
        <v>6584</v>
      </c>
      <c r="O3347" s="31" t="s">
        <v>857</v>
      </c>
      <c r="Q3347" s="31" t="s">
        <v>842</v>
      </c>
      <c r="R3347" s="31" t="s">
        <v>858</v>
      </c>
      <c r="S3347" s="31" t="s">
        <v>844</v>
      </c>
    </row>
    <row r="3348" spans="1:19" x14ac:dyDescent="0.25">
      <c r="A3348" s="31" t="s">
        <v>10819</v>
      </c>
      <c r="B3348" s="31" t="s">
        <v>4715</v>
      </c>
      <c r="C3348" s="31">
        <v>56257328</v>
      </c>
      <c r="D3348" s="31">
        <v>178351</v>
      </c>
      <c r="E3348" s="31" t="s">
        <v>833</v>
      </c>
      <c r="F3348" s="31" t="s">
        <v>834</v>
      </c>
      <c r="G3348" s="31" t="s">
        <v>1478</v>
      </c>
      <c r="H3348" s="31" t="s">
        <v>1459</v>
      </c>
      <c r="I3348" s="31" t="s">
        <v>4710</v>
      </c>
      <c r="J3348" s="31" t="s">
        <v>10820</v>
      </c>
      <c r="K3348" s="31"/>
      <c r="N3348" s="31" t="s">
        <v>10648</v>
      </c>
    </row>
    <row r="3349" spans="1:19" x14ac:dyDescent="0.25">
      <c r="A3349" s="31" t="s">
        <v>10821</v>
      </c>
      <c r="B3349" s="31" t="s">
        <v>10823</v>
      </c>
      <c r="C3349" s="31">
        <v>56405082</v>
      </c>
      <c r="D3349" s="31">
        <v>158805</v>
      </c>
      <c r="E3349" s="31" t="s">
        <v>833</v>
      </c>
      <c r="F3349" s="31" t="s">
        <v>850</v>
      </c>
      <c r="G3349" s="31" t="s">
        <v>2678</v>
      </c>
      <c r="H3349" s="31" t="s">
        <v>852</v>
      </c>
      <c r="I3349" s="31" t="s">
        <v>10822</v>
      </c>
      <c r="J3349" s="31" t="s">
        <v>10824</v>
      </c>
      <c r="K3349" s="31"/>
      <c r="N3349" s="31" t="s">
        <v>10825</v>
      </c>
      <c r="O3349" s="31" t="s">
        <v>857</v>
      </c>
      <c r="Q3349" s="31" t="s">
        <v>842</v>
      </c>
      <c r="R3349" s="31" t="s">
        <v>858</v>
      </c>
      <c r="S3349" s="31" t="s">
        <v>844</v>
      </c>
    </row>
    <row r="3350" spans="1:19" x14ac:dyDescent="0.25">
      <c r="A3350" s="31" t="s">
        <v>10826</v>
      </c>
      <c r="B3350" s="31" t="s">
        <v>3681</v>
      </c>
      <c r="C3350" s="31">
        <v>56405606</v>
      </c>
      <c r="D3350" s="31">
        <v>158882</v>
      </c>
      <c r="E3350" s="31" t="s">
        <v>833</v>
      </c>
      <c r="F3350" s="31" t="s">
        <v>850</v>
      </c>
      <c r="G3350" s="31" t="s">
        <v>2678</v>
      </c>
      <c r="H3350" s="31" t="s">
        <v>852</v>
      </c>
      <c r="I3350" s="31" t="s">
        <v>3608</v>
      </c>
      <c r="J3350" s="31" t="s">
        <v>10827</v>
      </c>
      <c r="K3350" s="31"/>
      <c r="N3350" s="31" t="s">
        <v>3375</v>
      </c>
      <c r="O3350" s="31" t="s">
        <v>871</v>
      </c>
      <c r="Q3350" s="31" t="s">
        <v>842</v>
      </c>
      <c r="R3350" s="31" t="s">
        <v>858</v>
      </c>
      <c r="S3350" s="31" t="s">
        <v>844</v>
      </c>
    </row>
    <row r="3351" spans="1:19" x14ac:dyDescent="0.25">
      <c r="A3351" s="31" t="s">
        <v>10828</v>
      </c>
      <c r="B3351" s="31" t="s">
        <v>10830</v>
      </c>
      <c r="C3351" s="31">
        <v>58309944</v>
      </c>
      <c r="D3351" s="31">
        <v>61260</v>
      </c>
      <c r="E3351" s="31" t="s">
        <v>833</v>
      </c>
      <c r="F3351" s="31" t="s">
        <v>834</v>
      </c>
      <c r="G3351" s="31" t="s">
        <v>835</v>
      </c>
      <c r="H3351" s="31" t="s">
        <v>836</v>
      </c>
      <c r="I3351" s="31" t="s">
        <v>10829</v>
      </c>
      <c r="J3351" s="31" t="s">
        <v>10831</v>
      </c>
      <c r="K3351" s="31"/>
      <c r="N3351" s="31" t="s">
        <v>10832</v>
      </c>
      <c r="O3351" s="31" t="s">
        <v>857</v>
      </c>
      <c r="Q3351" s="31" t="s">
        <v>842</v>
      </c>
      <c r="R3351" s="31" t="s">
        <v>1454</v>
      </c>
      <c r="S3351" s="31" t="s">
        <v>844</v>
      </c>
    </row>
    <row r="3352" spans="1:19" x14ac:dyDescent="0.25">
      <c r="A3352" s="31" t="s">
        <v>10833</v>
      </c>
      <c r="B3352" s="31" t="s">
        <v>10834</v>
      </c>
      <c r="C3352" s="31">
        <v>58383349</v>
      </c>
      <c r="D3352" s="31">
        <v>58383346</v>
      </c>
      <c r="E3352" s="31" t="s">
        <v>833</v>
      </c>
      <c r="F3352" s="31" t="s">
        <v>834</v>
      </c>
      <c r="G3352" s="31" t="s">
        <v>4031</v>
      </c>
      <c r="H3352" s="31" t="s">
        <v>836</v>
      </c>
      <c r="I3352" s="31" t="s">
        <v>4322</v>
      </c>
      <c r="J3352" s="31" t="s">
        <v>10835</v>
      </c>
      <c r="K3352" s="31"/>
      <c r="N3352" s="31" t="s">
        <v>10836</v>
      </c>
      <c r="O3352" s="31" t="s">
        <v>871</v>
      </c>
      <c r="Q3352" s="31" t="s">
        <v>842</v>
      </c>
      <c r="R3352" s="31" t="s">
        <v>858</v>
      </c>
      <c r="S3352" s="31" t="s">
        <v>844</v>
      </c>
    </row>
    <row r="3353" spans="1:19" x14ac:dyDescent="0.25">
      <c r="A3353" s="31" t="s">
        <v>10837</v>
      </c>
      <c r="B3353" s="31" t="s">
        <v>10818</v>
      </c>
      <c r="C3353" s="31">
        <v>59092527</v>
      </c>
      <c r="D3353" s="31">
        <v>59092521</v>
      </c>
      <c r="E3353" s="31" t="s">
        <v>833</v>
      </c>
      <c r="F3353" s="31" t="s">
        <v>834</v>
      </c>
      <c r="G3353" s="31" t="s">
        <v>1478</v>
      </c>
      <c r="H3353" s="31" t="s">
        <v>1459</v>
      </c>
      <c r="I3353" s="31" t="s">
        <v>2427</v>
      </c>
      <c r="J3353" s="31" t="s">
        <v>10838</v>
      </c>
      <c r="K3353" s="31"/>
      <c r="N3353" s="31" t="s">
        <v>10839</v>
      </c>
      <c r="O3353" s="31" t="s">
        <v>857</v>
      </c>
      <c r="Q3353" s="31" t="s">
        <v>842</v>
      </c>
      <c r="R3353" s="31" t="s">
        <v>858</v>
      </c>
      <c r="S3353" s="31" t="s">
        <v>844</v>
      </c>
    </row>
    <row r="3354" spans="1:19" x14ac:dyDescent="0.25">
      <c r="A3354" s="31" t="s">
        <v>10840</v>
      </c>
      <c r="B3354" s="31" t="s">
        <v>10818</v>
      </c>
      <c r="C3354" s="31">
        <v>59092545</v>
      </c>
      <c r="D3354" s="31">
        <v>59092533</v>
      </c>
      <c r="E3354" s="31" t="s">
        <v>833</v>
      </c>
      <c r="F3354" s="31" t="s">
        <v>834</v>
      </c>
      <c r="G3354" s="31" t="s">
        <v>1478</v>
      </c>
      <c r="H3354" s="31" t="s">
        <v>1459</v>
      </c>
      <c r="I3354" s="31" t="s">
        <v>2427</v>
      </c>
      <c r="J3354" s="31" t="s">
        <v>10841</v>
      </c>
      <c r="K3354" s="31"/>
      <c r="N3354" s="31" t="s">
        <v>10842</v>
      </c>
    </row>
    <row r="3355" spans="1:19" x14ac:dyDescent="0.25">
      <c r="A3355" s="31" t="s">
        <v>10843</v>
      </c>
      <c r="B3355" s="31" t="s">
        <v>10845</v>
      </c>
      <c r="C3355" s="31">
        <v>60413587</v>
      </c>
      <c r="D3355" s="31">
        <v>18123632</v>
      </c>
      <c r="E3355" s="31" t="s">
        <v>833</v>
      </c>
      <c r="F3355" s="31" t="s">
        <v>834</v>
      </c>
      <c r="G3355" s="31" t="s">
        <v>3211</v>
      </c>
      <c r="H3355" s="31" t="s">
        <v>836</v>
      </c>
      <c r="I3355" s="31" t="s">
        <v>10844</v>
      </c>
      <c r="J3355" s="31" t="s">
        <v>10846</v>
      </c>
      <c r="K3355" s="31"/>
      <c r="N3355" s="31" t="s">
        <v>7801</v>
      </c>
      <c r="O3355" s="31" t="s">
        <v>857</v>
      </c>
      <c r="Q3355" s="31" t="s">
        <v>842</v>
      </c>
      <c r="R3355" s="31" t="s">
        <v>858</v>
      </c>
      <c r="S3355" s="31" t="s">
        <v>844</v>
      </c>
    </row>
    <row r="3356" spans="1:19" x14ac:dyDescent="0.25">
      <c r="A3356" s="31" t="s">
        <v>10847</v>
      </c>
      <c r="B3356" s="31" t="s">
        <v>10849</v>
      </c>
      <c r="C3356" s="31">
        <v>60458538</v>
      </c>
      <c r="D3356" s="31">
        <v>190447</v>
      </c>
      <c r="E3356" s="31" t="s">
        <v>833</v>
      </c>
      <c r="F3356" s="31" t="s">
        <v>834</v>
      </c>
      <c r="G3356" s="31" t="s">
        <v>3225</v>
      </c>
      <c r="H3356" s="31" t="s">
        <v>836</v>
      </c>
      <c r="I3356" s="31" t="s">
        <v>10848</v>
      </c>
      <c r="J3356" s="31" t="s">
        <v>10850</v>
      </c>
      <c r="K3356" s="31"/>
      <c r="N3356" s="31" t="s">
        <v>1985</v>
      </c>
    </row>
    <row r="3357" spans="1:19" x14ac:dyDescent="0.25">
      <c r="A3357" s="31" t="s">
        <v>10851</v>
      </c>
      <c r="B3357" s="31" t="s">
        <v>3213</v>
      </c>
      <c r="C3357" s="31">
        <v>60780091</v>
      </c>
      <c r="D3357" s="31">
        <v>60469186</v>
      </c>
      <c r="E3357" s="31" t="s">
        <v>833</v>
      </c>
      <c r="F3357" s="31" t="s">
        <v>834</v>
      </c>
      <c r="G3357" s="31" t="s">
        <v>3211</v>
      </c>
      <c r="H3357" s="31" t="s">
        <v>836</v>
      </c>
      <c r="I3357" s="31" t="s">
        <v>3212</v>
      </c>
      <c r="J3357" s="31" t="s">
        <v>3312</v>
      </c>
      <c r="K3357" s="31"/>
      <c r="N3357" s="31" t="s">
        <v>10852</v>
      </c>
      <c r="O3357" s="31" t="s">
        <v>857</v>
      </c>
      <c r="Q3357" s="31" t="s">
        <v>842</v>
      </c>
      <c r="R3357" s="31" t="s">
        <v>858</v>
      </c>
      <c r="S3357" s="31" t="s">
        <v>844</v>
      </c>
    </row>
    <row r="3358" spans="1:19" x14ac:dyDescent="0.25">
      <c r="A3358" s="31" t="s">
        <v>10853</v>
      </c>
      <c r="B3358" s="31" t="s">
        <v>7508</v>
      </c>
      <c r="C3358" s="31">
        <v>60780445</v>
      </c>
      <c r="D3358" s="31">
        <v>190282</v>
      </c>
      <c r="E3358" s="31" t="s">
        <v>833</v>
      </c>
      <c r="F3358" s="31" t="s">
        <v>834</v>
      </c>
      <c r="G3358" s="31" t="s">
        <v>7497</v>
      </c>
      <c r="H3358" s="31" t="s">
        <v>836</v>
      </c>
      <c r="I3358" s="31" t="s">
        <v>7498</v>
      </c>
      <c r="J3358" s="31" t="s">
        <v>4274</v>
      </c>
      <c r="K3358" s="31"/>
      <c r="N3358" s="31" t="s">
        <v>7783</v>
      </c>
      <c r="O3358" s="31" t="s">
        <v>857</v>
      </c>
      <c r="Q3358" s="31" t="s">
        <v>842</v>
      </c>
      <c r="R3358" s="31" t="s">
        <v>858</v>
      </c>
      <c r="S3358" s="31" t="s">
        <v>844</v>
      </c>
    </row>
    <row r="3359" spans="1:19" x14ac:dyDescent="0.25">
      <c r="A3359" s="31" t="s">
        <v>10854</v>
      </c>
      <c r="B3359" s="31" t="s">
        <v>10855</v>
      </c>
      <c r="C3359" s="31">
        <v>60780807</v>
      </c>
      <c r="D3359" s="31">
        <v>18140291</v>
      </c>
      <c r="E3359" s="31" t="s">
        <v>833</v>
      </c>
      <c r="F3359" s="31" t="s">
        <v>834</v>
      </c>
      <c r="G3359" s="31" t="s">
        <v>7497</v>
      </c>
      <c r="H3359" s="31" t="s">
        <v>836</v>
      </c>
      <c r="I3359" s="31" t="s">
        <v>7498</v>
      </c>
      <c r="J3359" s="31" t="s">
        <v>10856</v>
      </c>
      <c r="K3359" s="31"/>
      <c r="N3359" s="31" t="s">
        <v>10857</v>
      </c>
      <c r="O3359" s="31" t="s">
        <v>857</v>
      </c>
      <c r="Q3359" s="31" t="s">
        <v>842</v>
      </c>
      <c r="R3359" s="31" t="s">
        <v>1454</v>
      </c>
      <c r="S3359" s="31" t="s">
        <v>844</v>
      </c>
    </row>
    <row r="3360" spans="1:19" x14ac:dyDescent="0.25">
      <c r="A3360" s="31" t="s">
        <v>10858</v>
      </c>
      <c r="B3360" s="31" t="s">
        <v>10860</v>
      </c>
      <c r="C3360" s="31">
        <v>60782748</v>
      </c>
      <c r="D3360" s="31">
        <v>18140736</v>
      </c>
      <c r="E3360" s="31" t="s">
        <v>833</v>
      </c>
      <c r="F3360" s="31" t="s">
        <v>834</v>
      </c>
      <c r="G3360" s="31" t="s">
        <v>7497</v>
      </c>
      <c r="H3360" s="31" t="s">
        <v>836</v>
      </c>
      <c r="I3360" s="31" t="s">
        <v>10859</v>
      </c>
      <c r="J3360" s="31" t="s">
        <v>4229</v>
      </c>
      <c r="K3360" s="31"/>
      <c r="N3360" s="31" t="s">
        <v>10861</v>
      </c>
      <c r="O3360" s="31" t="s">
        <v>857</v>
      </c>
      <c r="Q3360" s="31" t="s">
        <v>842</v>
      </c>
      <c r="R3360" s="31" t="s">
        <v>858</v>
      </c>
      <c r="S3360" s="31" t="s">
        <v>844</v>
      </c>
    </row>
    <row r="3361" spans="1:19" x14ac:dyDescent="0.25">
      <c r="A3361" s="31" t="s">
        <v>10862</v>
      </c>
      <c r="B3361" s="31" t="s">
        <v>10863</v>
      </c>
      <c r="C3361" s="31">
        <v>60782869</v>
      </c>
      <c r="D3361" s="31">
        <v>190485</v>
      </c>
      <c r="E3361" s="31" t="s">
        <v>833</v>
      </c>
      <c r="F3361" s="31" t="s">
        <v>834</v>
      </c>
      <c r="G3361" s="31" t="s">
        <v>7497</v>
      </c>
      <c r="H3361" s="31" t="s">
        <v>836</v>
      </c>
      <c r="I3361" s="31" t="s">
        <v>10859</v>
      </c>
      <c r="J3361" s="31" t="s">
        <v>10864</v>
      </c>
      <c r="K3361" s="31"/>
      <c r="N3361" s="31" t="s">
        <v>10865</v>
      </c>
      <c r="O3361" s="31" t="s">
        <v>857</v>
      </c>
      <c r="Q3361" s="31" t="s">
        <v>842</v>
      </c>
      <c r="R3361" s="31" t="s">
        <v>858</v>
      </c>
      <c r="S3361" s="31" t="s">
        <v>844</v>
      </c>
    </row>
    <row r="3362" spans="1:19" x14ac:dyDescent="0.25">
      <c r="A3362" s="31" t="s">
        <v>10866</v>
      </c>
      <c r="B3362" s="31" t="s">
        <v>10868</v>
      </c>
      <c r="C3362" s="31">
        <v>60786054</v>
      </c>
      <c r="D3362" s="31">
        <v>190349</v>
      </c>
      <c r="E3362" s="31" t="s">
        <v>833</v>
      </c>
      <c r="F3362" s="31" t="s">
        <v>834</v>
      </c>
      <c r="G3362" s="31" t="s">
        <v>8851</v>
      </c>
      <c r="H3362" s="31" t="s">
        <v>836</v>
      </c>
      <c r="I3362" s="31" t="s">
        <v>10867</v>
      </c>
      <c r="J3362" s="31" t="s">
        <v>10869</v>
      </c>
      <c r="K3362" s="31"/>
      <c r="N3362" s="31" t="s">
        <v>1985</v>
      </c>
    </row>
    <row r="3363" spans="1:19" x14ac:dyDescent="0.25">
      <c r="A3363" s="31" t="s">
        <v>10870</v>
      </c>
      <c r="B3363" s="31" t="s">
        <v>10871</v>
      </c>
      <c r="C3363" s="31">
        <v>60786169</v>
      </c>
      <c r="D3363" s="31">
        <v>190260</v>
      </c>
      <c r="E3363" s="31" t="s">
        <v>833</v>
      </c>
      <c r="F3363" s="31" t="s">
        <v>834</v>
      </c>
      <c r="G3363" s="31" t="s">
        <v>8851</v>
      </c>
      <c r="H3363" s="31" t="s">
        <v>836</v>
      </c>
      <c r="I3363" s="31" t="s">
        <v>10867</v>
      </c>
      <c r="J3363" s="31" t="s">
        <v>10872</v>
      </c>
      <c r="K3363" s="31"/>
      <c r="N3363" s="31" t="s">
        <v>10873</v>
      </c>
      <c r="O3363" s="31" t="s">
        <v>871</v>
      </c>
      <c r="Q3363" s="31" t="s">
        <v>842</v>
      </c>
      <c r="R3363" s="31" t="s">
        <v>858</v>
      </c>
      <c r="S3363" s="31" t="s">
        <v>844</v>
      </c>
    </row>
    <row r="3364" spans="1:19" x14ac:dyDescent="0.25">
      <c r="A3364" s="31" t="s">
        <v>10874</v>
      </c>
      <c r="B3364" s="31" t="s">
        <v>10875</v>
      </c>
      <c r="C3364" s="31">
        <v>60786205</v>
      </c>
      <c r="D3364" s="31">
        <v>190414</v>
      </c>
      <c r="E3364" s="31" t="s">
        <v>833</v>
      </c>
      <c r="F3364" s="31" t="s">
        <v>834</v>
      </c>
      <c r="G3364" s="31" t="s">
        <v>8851</v>
      </c>
      <c r="H3364" s="31" t="s">
        <v>836</v>
      </c>
      <c r="I3364" s="31" t="s">
        <v>10867</v>
      </c>
      <c r="J3364" s="31" t="s">
        <v>10876</v>
      </c>
      <c r="K3364" s="31"/>
      <c r="N3364" s="31" t="s">
        <v>2382</v>
      </c>
    </row>
    <row r="3365" spans="1:19" x14ac:dyDescent="0.25">
      <c r="A3365" s="31" t="s">
        <v>10877</v>
      </c>
      <c r="B3365" s="31" t="s">
        <v>10878</v>
      </c>
      <c r="C3365" s="31">
        <v>60786235</v>
      </c>
      <c r="D3365" s="31">
        <v>190331</v>
      </c>
      <c r="E3365" s="31" t="s">
        <v>833</v>
      </c>
      <c r="F3365" s="31" t="s">
        <v>834</v>
      </c>
      <c r="G3365" s="31" t="s">
        <v>8851</v>
      </c>
      <c r="H3365" s="31" t="s">
        <v>836</v>
      </c>
      <c r="I3365" s="31" t="s">
        <v>10867</v>
      </c>
      <c r="J3365" s="31" t="s">
        <v>1744</v>
      </c>
      <c r="K3365" s="31"/>
      <c r="N3365" s="31" t="s">
        <v>10879</v>
      </c>
      <c r="O3365" s="31" t="s">
        <v>871</v>
      </c>
      <c r="Q3365" s="31" t="s">
        <v>842</v>
      </c>
      <c r="R3365" s="31" t="s">
        <v>858</v>
      </c>
      <c r="S3365" s="31" t="s">
        <v>844</v>
      </c>
    </row>
    <row r="3366" spans="1:19" x14ac:dyDescent="0.25">
      <c r="A3366" s="31" t="s">
        <v>10880</v>
      </c>
      <c r="B3366" s="31" t="s">
        <v>8957</v>
      </c>
      <c r="C3366" s="31">
        <v>60786671</v>
      </c>
      <c r="D3366" s="31">
        <v>60470373</v>
      </c>
      <c r="E3366" s="31" t="s">
        <v>833</v>
      </c>
      <c r="F3366" s="31" t="s">
        <v>834</v>
      </c>
      <c r="G3366" s="31" t="s">
        <v>835</v>
      </c>
      <c r="H3366" s="31" t="s">
        <v>836</v>
      </c>
      <c r="I3366" s="31" t="s">
        <v>8953</v>
      </c>
      <c r="J3366" s="31" t="s">
        <v>10881</v>
      </c>
      <c r="K3366" s="31"/>
      <c r="N3366" s="31" t="s">
        <v>10882</v>
      </c>
    </row>
    <row r="3367" spans="1:19" x14ac:dyDescent="0.25">
      <c r="A3367" s="31" t="s">
        <v>10883</v>
      </c>
      <c r="B3367" s="31" t="s">
        <v>8961</v>
      </c>
      <c r="C3367" s="31">
        <v>60786731</v>
      </c>
      <c r="D3367" s="31">
        <v>60471792</v>
      </c>
      <c r="E3367" s="31" t="s">
        <v>833</v>
      </c>
      <c r="F3367" s="31" t="s">
        <v>834</v>
      </c>
      <c r="G3367" s="31" t="s">
        <v>835</v>
      </c>
      <c r="H3367" s="31" t="s">
        <v>836</v>
      </c>
      <c r="I3367" s="31" t="s">
        <v>8953</v>
      </c>
      <c r="J3367" s="31" t="s">
        <v>10884</v>
      </c>
      <c r="K3367" s="31"/>
      <c r="N3367" s="31" t="s">
        <v>10885</v>
      </c>
      <c r="O3367" s="31" t="s">
        <v>857</v>
      </c>
      <c r="Q3367" s="31" t="s">
        <v>842</v>
      </c>
      <c r="R3367" s="31" t="s">
        <v>858</v>
      </c>
      <c r="S3367" s="31" t="s">
        <v>844</v>
      </c>
    </row>
    <row r="3368" spans="1:19" x14ac:dyDescent="0.25">
      <c r="A3368" s="31" t="s">
        <v>10886</v>
      </c>
      <c r="B3368" s="31" t="s">
        <v>8961</v>
      </c>
      <c r="C3368" s="31">
        <v>60786750</v>
      </c>
      <c r="D3368" s="31">
        <v>60471825</v>
      </c>
      <c r="E3368" s="31" t="s">
        <v>833</v>
      </c>
      <c r="F3368" s="31" t="s">
        <v>834</v>
      </c>
      <c r="G3368" s="31" t="s">
        <v>835</v>
      </c>
      <c r="H3368" s="31" t="s">
        <v>836</v>
      </c>
      <c r="I3368" s="31" t="s">
        <v>8953</v>
      </c>
      <c r="J3368" s="31" t="s">
        <v>1950</v>
      </c>
      <c r="K3368" s="31"/>
      <c r="N3368" s="31" t="s">
        <v>8594</v>
      </c>
      <c r="O3368" s="31" t="s">
        <v>857</v>
      </c>
      <c r="Q3368" s="31" t="s">
        <v>842</v>
      </c>
      <c r="R3368" s="31" t="s">
        <v>858</v>
      </c>
      <c r="S3368" s="31" t="s">
        <v>844</v>
      </c>
    </row>
    <row r="3369" spans="1:19" x14ac:dyDescent="0.25">
      <c r="A3369" s="31" t="s">
        <v>10887</v>
      </c>
      <c r="B3369" s="31" t="s">
        <v>10888</v>
      </c>
      <c r="C3369" s="31">
        <v>60786820</v>
      </c>
      <c r="D3369" s="31">
        <v>60483083</v>
      </c>
      <c r="E3369" s="31" t="s">
        <v>833</v>
      </c>
      <c r="F3369" s="31" t="s">
        <v>834</v>
      </c>
      <c r="G3369" s="31" t="s">
        <v>835</v>
      </c>
      <c r="H3369" s="31" t="s">
        <v>836</v>
      </c>
      <c r="I3369" s="31" t="s">
        <v>8953</v>
      </c>
      <c r="J3369" s="31" t="s">
        <v>10889</v>
      </c>
      <c r="K3369" s="31"/>
      <c r="N3369" s="31" t="s">
        <v>10890</v>
      </c>
      <c r="O3369" s="31" t="s">
        <v>857</v>
      </c>
      <c r="Q3369" s="31" t="s">
        <v>842</v>
      </c>
      <c r="R3369" s="31" t="s">
        <v>858</v>
      </c>
      <c r="S3369" s="31" t="s">
        <v>844</v>
      </c>
    </row>
    <row r="3370" spans="1:19" x14ac:dyDescent="0.25">
      <c r="A3370" s="31" t="s">
        <v>10891</v>
      </c>
      <c r="B3370" s="31" t="s">
        <v>10888</v>
      </c>
      <c r="C3370" s="31">
        <v>60786860</v>
      </c>
      <c r="D3370" s="31">
        <v>190433</v>
      </c>
      <c r="E3370" s="31" t="s">
        <v>833</v>
      </c>
      <c r="F3370" s="31" t="s">
        <v>834</v>
      </c>
      <c r="G3370" s="31" t="s">
        <v>835</v>
      </c>
      <c r="H3370" s="31" t="s">
        <v>836</v>
      </c>
      <c r="I3370" s="31" t="s">
        <v>8953</v>
      </c>
      <c r="J3370" s="31" t="s">
        <v>10892</v>
      </c>
      <c r="K3370" s="31"/>
      <c r="N3370" s="31" t="s">
        <v>10893</v>
      </c>
      <c r="O3370" s="31" t="s">
        <v>857</v>
      </c>
      <c r="Q3370" s="31" t="s">
        <v>842</v>
      </c>
      <c r="R3370" s="31" t="s">
        <v>858</v>
      </c>
      <c r="S3370" s="31" t="s">
        <v>844</v>
      </c>
    </row>
    <row r="3371" spans="1:19" x14ac:dyDescent="0.25">
      <c r="A3371" s="31" t="s">
        <v>10894</v>
      </c>
      <c r="B3371" s="31" t="s">
        <v>10888</v>
      </c>
      <c r="C3371" s="31">
        <v>60786888</v>
      </c>
      <c r="D3371" s="31">
        <v>60483092</v>
      </c>
      <c r="E3371" s="31" t="s">
        <v>833</v>
      </c>
      <c r="F3371" s="31" t="s">
        <v>834</v>
      </c>
      <c r="G3371" s="31" t="s">
        <v>835</v>
      </c>
      <c r="H3371" s="31" t="s">
        <v>836</v>
      </c>
      <c r="I3371" s="31" t="s">
        <v>8953</v>
      </c>
      <c r="J3371" s="31" t="s">
        <v>5768</v>
      </c>
      <c r="K3371" s="31"/>
      <c r="N3371" s="31" t="s">
        <v>10895</v>
      </c>
      <c r="O3371" s="31" t="s">
        <v>857</v>
      </c>
      <c r="Q3371" s="31" t="s">
        <v>842</v>
      </c>
      <c r="R3371" s="31" t="s">
        <v>858</v>
      </c>
      <c r="S3371" s="31" t="s">
        <v>844</v>
      </c>
    </row>
    <row r="3372" spans="1:19" x14ac:dyDescent="0.25">
      <c r="A3372" s="31" t="s">
        <v>10896</v>
      </c>
      <c r="B3372" s="31" t="s">
        <v>10898</v>
      </c>
      <c r="C3372" s="31">
        <v>60787320</v>
      </c>
      <c r="D3372" s="31">
        <v>18227109</v>
      </c>
      <c r="E3372" s="31" t="s">
        <v>833</v>
      </c>
      <c r="F3372" s="31" t="s">
        <v>834</v>
      </c>
      <c r="G3372" s="31" t="s">
        <v>9959</v>
      </c>
      <c r="H3372" s="31" t="s">
        <v>836</v>
      </c>
      <c r="I3372" s="31" t="s">
        <v>10897</v>
      </c>
      <c r="J3372" s="31" t="s">
        <v>7921</v>
      </c>
      <c r="K3372" s="31"/>
      <c r="N3372" s="31" t="s">
        <v>7510</v>
      </c>
      <c r="O3372" s="31" t="s">
        <v>857</v>
      </c>
      <c r="Q3372" s="31" t="s">
        <v>842</v>
      </c>
      <c r="R3372" s="31" t="s">
        <v>858</v>
      </c>
      <c r="S3372" s="31" t="s">
        <v>844</v>
      </c>
    </row>
    <row r="3373" spans="1:19" x14ac:dyDescent="0.25">
      <c r="A3373" s="31" t="s">
        <v>10899</v>
      </c>
      <c r="B3373" s="31" t="s">
        <v>10901</v>
      </c>
      <c r="C3373" s="31">
        <v>60787970</v>
      </c>
      <c r="D3373" s="31">
        <v>60470481</v>
      </c>
      <c r="E3373" s="31" t="s">
        <v>833</v>
      </c>
      <c r="F3373" s="31" t="s">
        <v>834</v>
      </c>
      <c r="G3373" s="31" t="s">
        <v>3225</v>
      </c>
      <c r="H3373" s="31" t="s">
        <v>836</v>
      </c>
      <c r="I3373" s="31" t="s">
        <v>10900</v>
      </c>
      <c r="J3373" s="31" t="s">
        <v>10902</v>
      </c>
      <c r="K3373" s="31"/>
      <c r="N3373" s="31" t="s">
        <v>10903</v>
      </c>
    </row>
    <row r="3374" spans="1:19" x14ac:dyDescent="0.25">
      <c r="A3374" s="31" t="s">
        <v>10904</v>
      </c>
      <c r="B3374" s="31" t="s">
        <v>10901</v>
      </c>
      <c r="C3374" s="31">
        <v>60788084</v>
      </c>
      <c r="D3374" s="31">
        <v>60470665</v>
      </c>
      <c r="E3374" s="31" t="s">
        <v>833</v>
      </c>
      <c r="F3374" s="31" t="s">
        <v>834</v>
      </c>
      <c r="G3374" s="31" t="s">
        <v>3225</v>
      </c>
      <c r="H3374" s="31" t="s">
        <v>836</v>
      </c>
      <c r="I3374" s="31" t="s">
        <v>10900</v>
      </c>
      <c r="J3374" s="31" t="s">
        <v>10905</v>
      </c>
      <c r="K3374" s="31"/>
      <c r="N3374" s="31" t="s">
        <v>3229</v>
      </c>
      <c r="O3374" s="31" t="s">
        <v>871</v>
      </c>
      <c r="Q3374" s="31" t="s">
        <v>842</v>
      </c>
      <c r="R3374" s="31" t="s">
        <v>858</v>
      </c>
      <c r="S3374" s="31" t="s">
        <v>844</v>
      </c>
    </row>
    <row r="3375" spans="1:19" x14ac:dyDescent="0.25">
      <c r="A3375" s="31" t="s">
        <v>10906</v>
      </c>
      <c r="B3375" s="31" t="s">
        <v>10901</v>
      </c>
      <c r="C3375" s="31">
        <v>60788108</v>
      </c>
      <c r="D3375" s="31">
        <v>60470674</v>
      </c>
      <c r="E3375" s="31" t="s">
        <v>833</v>
      </c>
      <c r="F3375" s="31" t="s">
        <v>834</v>
      </c>
      <c r="G3375" s="31" t="s">
        <v>3225</v>
      </c>
      <c r="H3375" s="31" t="s">
        <v>836</v>
      </c>
      <c r="I3375" s="31" t="s">
        <v>10900</v>
      </c>
      <c r="J3375" s="31" t="s">
        <v>10907</v>
      </c>
      <c r="K3375" s="31"/>
      <c r="N3375" s="31" t="s">
        <v>10903</v>
      </c>
    </row>
    <row r="3376" spans="1:19" x14ac:dyDescent="0.25">
      <c r="A3376" s="31" t="s">
        <v>10908</v>
      </c>
      <c r="B3376" s="31" t="s">
        <v>10901</v>
      </c>
      <c r="C3376" s="31">
        <v>60788211</v>
      </c>
      <c r="D3376" s="31">
        <v>60470687</v>
      </c>
      <c r="E3376" s="31" t="s">
        <v>833</v>
      </c>
      <c r="F3376" s="31" t="s">
        <v>834</v>
      </c>
      <c r="G3376" s="31" t="s">
        <v>3225</v>
      </c>
      <c r="H3376" s="31" t="s">
        <v>836</v>
      </c>
      <c r="I3376" s="31" t="s">
        <v>10900</v>
      </c>
      <c r="J3376" s="31" t="s">
        <v>10909</v>
      </c>
      <c r="K3376" s="31"/>
      <c r="N3376" s="31" t="s">
        <v>8729</v>
      </c>
      <c r="O3376" s="31" t="s">
        <v>871</v>
      </c>
      <c r="Q3376" s="31" t="s">
        <v>842</v>
      </c>
      <c r="R3376" s="31" t="s">
        <v>858</v>
      </c>
      <c r="S3376" s="31" t="s">
        <v>844</v>
      </c>
    </row>
    <row r="3377" spans="1:19" x14ac:dyDescent="0.25">
      <c r="A3377" s="31" t="s">
        <v>10910</v>
      </c>
      <c r="B3377" s="31" t="s">
        <v>10911</v>
      </c>
      <c r="C3377" s="31">
        <v>60788228</v>
      </c>
      <c r="D3377" s="31">
        <v>60483177</v>
      </c>
      <c r="E3377" s="31" t="s">
        <v>833</v>
      </c>
      <c r="F3377" s="31" t="s">
        <v>834</v>
      </c>
      <c r="G3377" s="31" t="s">
        <v>3225</v>
      </c>
      <c r="H3377" s="31" t="s">
        <v>836</v>
      </c>
      <c r="I3377" s="31" t="s">
        <v>10900</v>
      </c>
      <c r="J3377" s="31" t="s">
        <v>10912</v>
      </c>
      <c r="K3377" s="31"/>
      <c r="N3377" s="31" t="s">
        <v>10014</v>
      </c>
    </row>
    <row r="3378" spans="1:19" x14ac:dyDescent="0.25">
      <c r="A3378" s="31" t="s">
        <v>10913</v>
      </c>
      <c r="B3378" s="31" t="s">
        <v>9945</v>
      </c>
      <c r="C3378" s="31">
        <v>60790215</v>
      </c>
      <c r="D3378" s="31">
        <v>18252612</v>
      </c>
      <c r="E3378" s="31" t="s">
        <v>833</v>
      </c>
      <c r="F3378" s="31" t="s">
        <v>834</v>
      </c>
      <c r="G3378" s="31" t="s">
        <v>3251</v>
      </c>
      <c r="H3378" s="31" t="s">
        <v>836</v>
      </c>
      <c r="I3378" s="31" t="s">
        <v>9941</v>
      </c>
      <c r="J3378" s="31" t="s">
        <v>10914</v>
      </c>
      <c r="K3378" s="31"/>
      <c r="N3378" s="31" t="s">
        <v>7914</v>
      </c>
      <c r="O3378" s="31" t="s">
        <v>857</v>
      </c>
      <c r="Q3378" s="31" t="s">
        <v>842</v>
      </c>
      <c r="R3378" s="31" t="s">
        <v>1454</v>
      </c>
      <c r="S3378" s="31" t="s">
        <v>844</v>
      </c>
    </row>
    <row r="3379" spans="1:19" x14ac:dyDescent="0.25">
      <c r="A3379" s="31" t="s">
        <v>10915</v>
      </c>
      <c r="B3379" s="31" t="s">
        <v>9945</v>
      </c>
      <c r="C3379" s="31">
        <v>60790321</v>
      </c>
      <c r="D3379" s="31">
        <v>60469980</v>
      </c>
      <c r="E3379" s="31" t="s">
        <v>833</v>
      </c>
      <c r="F3379" s="31" t="s">
        <v>834</v>
      </c>
      <c r="G3379" s="31" t="s">
        <v>3251</v>
      </c>
      <c r="H3379" s="31" t="s">
        <v>836</v>
      </c>
      <c r="I3379" s="31" t="s">
        <v>9941</v>
      </c>
      <c r="J3379" s="31" t="s">
        <v>10916</v>
      </c>
      <c r="K3379" s="31"/>
      <c r="N3379" s="31" t="s">
        <v>10917</v>
      </c>
      <c r="O3379" s="31" t="s">
        <v>857</v>
      </c>
      <c r="Q3379" s="31" t="s">
        <v>842</v>
      </c>
      <c r="R3379" s="31" t="s">
        <v>858</v>
      </c>
      <c r="S3379" s="31" t="s">
        <v>844</v>
      </c>
    </row>
    <row r="3380" spans="1:19" x14ac:dyDescent="0.25">
      <c r="A3380" s="31" t="s">
        <v>10918</v>
      </c>
      <c r="B3380" s="31" t="s">
        <v>10012</v>
      </c>
      <c r="C3380" s="31">
        <v>60790660</v>
      </c>
      <c r="D3380" s="31">
        <v>60470792</v>
      </c>
      <c r="E3380" s="31" t="s">
        <v>833</v>
      </c>
      <c r="F3380" s="31" t="s">
        <v>834</v>
      </c>
      <c r="G3380" s="31" t="s">
        <v>3225</v>
      </c>
      <c r="H3380" s="31" t="s">
        <v>836</v>
      </c>
      <c r="I3380" s="31" t="s">
        <v>10011</v>
      </c>
      <c r="J3380" s="31" t="s">
        <v>10919</v>
      </c>
      <c r="K3380" s="31"/>
      <c r="N3380" s="31" t="s">
        <v>10920</v>
      </c>
      <c r="O3380" s="31" t="s">
        <v>871</v>
      </c>
      <c r="Q3380" s="31" t="s">
        <v>842</v>
      </c>
      <c r="R3380" s="31" t="s">
        <v>858</v>
      </c>
      <c r="S3380" s="31" t="s">
        <v>844</v>
      </c>
    </row>
    <row r="3381" spans="1:19" x14ac:dyDescent="0.25">
      <c r="A3381" s="31" t="s">
        <v>10921</v>
      </c>
      <c r="B3381" s="31" t="s">
        <v>10012</v>
      </c>
      <c r="C3381" s="31">
        <v>60790715</v>
      </c>
      <c r="D3381" s="31">
        <v>60470817</v>
      </c>
      <c r="E3381" s="31" t="s">
        <v>833</v>
      </c>
      <c r="F3381" s="31" t="s">
        <v>834</v>
      </c>
      <c r="G3381" s="31" t="s">
        <v>3225</v>
      </c>
      <c r="H3381" s="31" t="s">
        <v>836</v>
      </c>
      <c r="I3381" s="31" t="s">
        <v>10011</v>
      </c>
      <c r="J3381" s="31" t="s">
        <v>3312</v>
      </c>
      <c r="K3381" s="31"/>
      <c r="N3381" s="31" t="s">
        <v>10019</v>
      </c>
      <c r="O3381" s="31" t="s">
        <v>871</v>
      </c>
      <c r="Q3381" s="31" t="s">
        <v>842</v>
      </c>
      <c r="R3381" s="31" t="s">
        <v>858</v>
      </c>
      <c r="S3381" s="31" t="s">
        <v>844</v>
      </c>
    </row>
    <row r="3382" spans="1:19" x14ac:dyDescent="0.25">
      <c r="A3382" s="31" t="s">
        <v>10922</v>
      </c>
      <c r="B3382" s="31" t="s">
        <v>10012</v>
      </c>
      <c r="C3382" s="31">
        <v>60790754</v>
      </c>
      <c r="D3382" s="31">
        <v>60470856</v>
      </c>
      <c r="E3382" s="31" t="s">
        <v>833</v>
      </c>
      <c r="F3382" s="31" t="s">
        <v>834</v>
      </c>
      <c r="G3382" s="31" t="s">
        <v>3225</v>
      </c>
      <c r="H3382" s="31" t="s">
        <v>836</v>
      </c>
      <c r="I3382" s="31" t="s">
        <v>10011</v>
      </c>
      <c r="J3382" s="31" t="s">
        <v>10923</v>
      </c>
      <c r="K3382" s="31"/>
      <c r="N3382" s="31" t="s">
        <v>10014</v>
      </c>
    </row>
    <row r="3383" spans="1:19" x14ac:dyDescent="0.25">
      <c r="A3383" s="31" t="s">
        <v>10924</v>
      </c>
      <c r="B3383" s="31" t="s">
        <v>10012</v>
      </c>
      <c r="C3383" s="31">
        <v>60790889</v>
      </c>
      <c r="D3383" s="31">
        <v>60470918</v>
      </c>
      <c r="E3383" s="31" t="s">
        <v>833</v>
      </c>
      <c r="F3383" s="31" t="s">
        <v>834</v>
      </c>
      <c r="G3383" s="31" t="s">
        <v>3225</v>
      </c>
      <c r="H3383" s="31" t="s">
        <v>836</v>
      </c>
      <c r="I3383" s="31" t="s">
        <v>10011</v>
      </c>
      <c r="J3383" s="31" t="s">
        <v>4319</v>
      </c>
      <c r="K3383" s="31"/>
      <c r="N3383" s="31" t="s">
        <v>10019</v>
      </c>
      <c r="O3383" s="31" t="s">
        <v>871</v>
      </c>
      <c r="Q3383" s="31" t="s">
        <v>842</v>
      </c>
      <c r="R3383" s="31" t="s">
        <v>858</v>
      </c>
      <c r="S3383" s="31" t="s">
        <v>844</v>
      </c>
    </row>
    <row r="3384" spans="1:19" x14ac:dyDescent="0.25">
      <c r="A3384" s="31" t="s">
        <v>10925</v>
      </c>
      <c r="B3384" s="31" t="s">
        <v>10926</v>
      </c>
      <c r="C3384" s="31">
        <v>60791264</v>
      </c>
      <c r="D3384" s="31">
        <v>60470770</v>
      </c>
      <c r="E3384" s="31" t="s">
        <v>833</v>
      </c>
      <c r="F3384" s="31" t="s">
        <v>834</v>
      </c>
      <c r="G3384" s="31" t="s">
        <v>3225</v>
      </c>
      <c r="H3384" s="31" t="s">
        <v>836</v>
      </c>
      <c r="I3384" s="31" t="s">
        <v>8882</v>
      </c>
      <c r="J3384" s="31" t="s">
        <v>7606</v>
      </c>
      <c r="K3384" s="31"/>
      <c r="N3384" s="31" t="s">
        <v>7718</v>
      </c>
      <c r="O3384" s="31" t="s">
        <v>857</v>
      </c>
      <c r="Q3384" s="31" t="s">
        <v>842</v>
      </c>
      <c r="R3384" s="31" t="s">
        <v>858</v>
      </c>
      <c r="S3384" s="31" t="s">
        <v>844</v>
      </c>
    </row>
    <row r="3385" spans="1:19" x14ac:dyDescent="0.25">
      <c r="A3385" s="31" t="s">
        <v>10927</v>
      </c>
      <c r="B3385" s="31" t="s">
        <v>10928</v>
      </c>
      <c r="C3385" s="31">
        <v>60791470</v>
      </c>
      <c r="D3385" s="31">
        <v>190107</v>
      </c>
      <c r="E3385" s="31" t="s">
        <v>833</v>
      </c>
      <c r="F3385" s="31" t="s">
        <v>834</v>
      </c>
      <c r="G3385" s="31" t="s">
        <v>8890</v>
      </c>
      <c r="H3385" s="31" t="s">
        <v>836</v>
      </c>
      <c r="I3385" s="31" t="s">
        <v>10411</v>
      </c>
      <c r="J3385" s="31" t="s">
        <v>10929</v>
      </c>
      <c r="K3385" s="31"/>
      <c r="N3385" s="31" t="s">
        <v>10930</v>
      </c>
      <c r="O3385" s="31" t="s">
        <v>857</v>
      </c>
      <c r="Q3385" s="31" t="s">
        <v>842</v>
      </c>
      <c r="R3385" s="31" t="s">
        <v>858</v>
      </c>
      <c r="S3385" s="31" t="s">
        <v>844</v>
      </c>
    </row>
    <row r="3386" spans="1:19" x14ac:dyDescent="0.25">
      <c r="A3386" s="31" t="s">
        <v>10931</v>
      </c>
      <c r="B3386" s="31" t="s">
        <v>10932</v>
      </c>
      <c r="C3386" s="31">
        <v>60791529</v>
      </c>
      <c r="D3386" s="31">
        <v>18125776</v>
      </c>
      <c r="E3386" s="31" t="s">
        <v>833</v>
      </c>
      <c r="F3386" s="31" t="s">
        <v>834</v>
      </c>
      <c r="G3386" s="31" t="s">
        <v>7636</v>
      </c>
      <c r="H3386" s="31" t="s">
        <v>836</v>
      </c>
      <c r="I3386" s="31" t="s">
        <v>7637</v>
      </c>
      <c r="J3386" s="31" t="s">
        <v>10933</v>
      </c>
      <c r="K3386" s="31"/>
      <c r="N3386" s="31" t="s">
        <v>10934</v>
      </c>
      <c r="O3386" s="31" t="s">
        <v>857</v>
      </c>
      <c r="Q3386" s="31" t="s">
        <v>842</v>
      </c>
      <c r="R3386" s="31" t="s">
        <v>858</v>
      </c>
      <c r="S3386" s="31" t="s">
        <v>844</v>
      </c>
    </row>
    <row r="3387" spans="1:19" x14ac:dyDescent="0.25">
      <c r="A3387" s="31" t="s">
        <v>10935</v>
      </c>
      <c r="B3387" s="31" t="s">
        <v>10936</v>
      </c>
      <c r="C3387" s="31">
        <v>60792144</v>
      </c>
      <c r="D3387" s="31">
        <v>60475627</v>
      </c>
      <c r="E3387" s="31" t="s">
        <v>833</v>
      </c>
      <c r="F3387" s="31" t="s">
        <v>834</v>
      </c>
      <c r="G3387" s="31" t="s">
        <v>7636</v>
      </c>
      <c r="H3387" s="31" t="s">
        <v>836</v>
      </c>
      <c r="I3387" s="31" t="s">
        <v>7637</v>
      </c>
      <c r="J3387" s="31" t="s">
        <v>10937</v>
      </c>
      <c r="K3387" s="31"/>
      <c r="N3387" s="31" t="s">
        <v>1825</v>
      </c>
    </row>
    <row r="3388" spans="1:19" x14ac:dyDescent="0.25">
      <c r="A3388" s="31" t="s">
        <v>10938</v>
      </c>
      <c r="B3388" s="31" t="s">
        <v>8941</v>
      </c>
      <c r="C3388" s="31">
        <v>60792237</v>
      </c>
      <c r="D3388" s="31">
        <v>60476941</v>
      </c>
      <c r="E3388" s="31" t="s">
        <v>833</v>
      </c>
      <c r="F3388" s="31" t="s">
        <v>834</v>
      </c>
      <c r="G3388" s="31" t="s">
        <v>8939</v>
      </c>
      <c r="H3388" s="31" t="s">
        <v>836</v>
      </c>
      <c r="I3388" s="31" t="s">
        <v>8940</v>
      </c>
      <c r="J3388" s="31" t="s">
        <v>10939</v>
      </c>
      <c r="K3388" s="31"/>
      <c r="N3388" s="31" t="s">
        <v>10940</v>
      </c>
      <c r="O3388" s="31" t="s">
        <v>871</v>
      </c>
      <c r="Q3388" s="31" t="s">
        <v>842</v>
      </c>
      <c r="R3388" s="31" t="s">
        <v>858</v>
      </c>
      <c r="S3388" s="31" t="s">
        <v>844</v>
      </c>
    </row>
    <row r="3389" spans="1:19" x14ac:dyDescent="0.25">
      <c r="A3389" s="31" t="s">
        <v>10941</v>
      </c>
      <c r="B3389" s="31" t="s">
        <v>8941</v>
      </c>
      <c r="C3389" s="31">
        <v>60792368</v>
      </c>
      <c r="D3389" s="31">
        <v>60477122</v>
      </c>
      <c r="E3389" s="31" t="s">
        <v>833</v>
      </c>
      <c r="F3389" s="31" t="s">
        <v>834</v>
      </c>
      <c r="G3389" s="31" t="s">
        <v>8939</v>
      </c>
      <c r="H3389" s="31" t="s">
        <v>836</v>
      </c>
      <c r="I3389" s="31" t="s">
        <v>8940</v>
      </c>
      <c r="J3389" s="31" t="s">
        <v>10942</v>
      </c>
      <c r="K3389" s="31"/>
      <c r="N3389" s="31" t="s">
        <v>10890</v>
      </c>
      <c r="O3389" s="31" t="s">
        <v>871</v>
      </c>
      <c r="Q3389" s="31" t="s">
        <v>842</v>
      </c>
      <c r="R3389" s="31" t="s">
        <v>858</v>
      </c>
      <c r="S3389" s="31" t="s">
        <v>844</v>
      </c>
    </row>
    <row r="3390" spans="1:19" x14ac:dyDescent="0.25">
      <c r="A3390" s="31" t="s">
        <v>10943</v>
      </c>
      <c r="B3390" s="31" t="s">
        <v>8941</v>
      </c>
      <c r="C3390" s="31">
        <v>60792393</v>
      </c>
      <c r="D3390" s="31">
        <v>60477337</v>
      </c>
      <c r="E3390" s="31" t="s">
        <v>833</v>
      </c>
      <c r="F3390" s="31" t="s">
        <v>834</v>
      </c>
      <c r="G3390" s="31" t="s">
        <v>8939</v>
      </c>
      <c r="H3390" s="31" t="s">
        <v>836</v>
      </c>
      <c r="I3390" s="31" t="s">
        <v>8940</v>
      </c>
      <c r="J3390" s="31" t="s">
        <v>4341</v>
      </c>
      <c r="K3390" s="31"/>
      <c r="N3390" s="31" t="s">
        <v>8943</v>
      </c>
      <c r="O3390" s="31" t="s">
        <v>871</v>
      </c>
      <c r="Q3390" s="31" t="s">
        <v>842</v>
      </c>
      <c r="R3390" s="31" t="s">
        <v>858</v>
      </c>
      <c r="S3390" s="31" t="s">
        <v>844</v>
      </c>
    </row>
    <row r="3391" spans="1:19" x14ac:dyDescent="0.25">
      <c r="A3391" s="31" t="s">
        <v>10944</v>
      </c>
      <c r="B3391" s="31" t="s">
        <v>8941</v>
      </c>
      <c r="C3391" s="31">
        <v>60792507</v>
      </c>
      <c r="D3391" s="31">
        <v>60478393</v>
      </c>
      <c r="E3391" s="31" t="s">
        <v>833</v>
      </c>
      <c r="F3391" s="31" t="s">
        <v>834</v>
      </c>
      <c r="G3391" s="31" t="s">
        <v>8939</v>
      </c>
      <c r="H3391" s="31" t="s">
        <v>836</v>
      </c>
      <c r="I3391" s="31" t="s">
        <v>8940</v>
      </c>
      <c r="J3391" s="31" t="s">
        <v>4762</v>
      </c>
      <c r="K3391" s="31"/>
      <c r="N3391" s="31" t="s">
        <v>7688</v>
      </c>
      <c r="O3391" s="31" t="s">
        <v>871</v>
      </c>
      <c r="Q3391" s="31" t="s">
        <v>842</v>
      </c>
      <c r="R3391" s="31" t="s">
        <v>858</v>
      </c>
      <c r="S3391" s="31" t="s">
        <v>844</v>
      </c>
    </row>
    <row r="3392" spans="1:19" x14ac:dyDescent="0.25">
      <c r="A3392" s="31" t="s">
        <v>10945</v>
      </c>
      <c r="B3392" s="31" t="s">
        <v>8947</v>
      </c>
      <c r="C3392" s="31">
        <v>60792646</v>
      </c>
      <c r="D3392" s="31">
        <v>60482859</v>
      </c>
      <c r="E3392" s="31" t="s">
        <v>833</v>
      </c>
      <c r="F3392" s="31" t="s">
        <v>834</v>
      </c>
      <c r="G3392" s="31" t="s">
        <v>8939</v>
      </c>
      <c r="H3392" s="31" t="s">
        <v>836</v>
      </c>
      <c r="I3392" s="31" t="s">
        <v>8940</v>
      </c>
      <c r="J3392" s="31" t="s">
        <v>7503</v>
      </c>
      <c r="K3392" s="31"/>
      <c r="N3392" s="31" t="s">
        <v>10946</v>
      </c>
      <c r="O3392" s="31" t="s">
        <v>871</v>
      </c>
      <c r="Q3392" s="31" t="s">
        <v>842</v>
      </c>
      <c r="R3392" s="31" t="s">
        <v>858</v>
      </c>
      <c r="S3392" s="31" t="s">
        <v>844</v>
      </c>
    </row>
    <row r="3393" spans="1:19" x14ac:dyDescent="0.25">
      <c r="A3393" s="31" t="s">
        <v>10947</v>
      </c>
      <c r="B3393" s="31" t="s">
        <v>10948</v>
      </c>
      <c r="C3393" s="31">
        <v>60792652</v>
      </c>
      <c r="D3393" s="31">
        <v>18238049</v>
      </c>
      <c r="E3393" s="31" t="s">
        <v>833</v>
      </c>
      <c r="F3393" s="31" t="s">
        <v>834</v>
      </c>
      <c r="G3393" s="31" t="s">
        <v>8939</v>
      </c>
      <c r="H3393" s="31" t="s">
        <v>836</v>
      </c>
      <c r="I3393" s="31" t="s">
        <v>8940</v>
      </c>
      <c r="J3393" s="31" t="s">
        <v>1918</v>
      </c>
      <c r="K3393" s="31"/>
      <c r="N3393" s="31" t="s">
        <v>10949</v>
      </c>
      <c r="O3393" s="31" t="s">
        <v>871</v>
      </c>
      <c r="Q3393" s="31" t="s">
        <v>842</v>
      </c>
      <c r="R3393" s="31" t="s">
        <v>1454</v>
      </c>
      <c r="S3393" s="31" t="s">
        <v>844</v>
      </c>
    </row>
    <row r="3394" spans="1:19" x14ac:dyDescent="0.25">
      <c r="A3394" s="31" t="s">
        <v>10950</v>
      </c>
      <c r="B3394" s="31" t="s">
        <v>10948</v>
      </c>
      <c r="C3394" s="31">
        <v>60792710</v>
      </c>
      <c r="D3394" s="31">
        <v>60484333</v>
      </c>
      <c r="E3394" s="31" t="s">
        <v>833</v>
      </c>
      <c r="F3394" s="31" t="s">
        <v>834</v>
      </c>
      <c r="G3394" s="31" t="s">
        <v>8939</v>
      </c>
      <c r="H3394" s="31" t="s">
        <v>836</v>
      </c>
      <c r="I3394" s="31" t="s">
        <v>8940</v>
      </c>
      <c r="J3394" s="31" t="s">
        <v>10951</v>
      </c>
      <c r="K3394" s="31"/>
      <c r="N3394" s="31" t="s">
        <v>1943</v>
      </c>
      <c r="O3394" s="31" t="s">
        <v>857</v>
      </c>
      <c r="Q3394" s="31" t="s">
        <v>842</v>
      </c>
      <c r="R3394" s="31" t="s">
        <v>858</v>
      </c>
      <c r="S3394" s="31" t="s">
        <v>844</v>
      </c>
    </row>
    <row r="3395" spans="1:19" x14ac:dyDescent="0.25">
      <c r="A3395" s="31" t="s">
        <v>10952</v>
      </c>
      <c r="B3395" s="31" t="s">
        <v>10953</v>
      </c>
      <c r="C3395" s="31">
        <v>60792930</v>
      </c>
      <c r="D3395" s="31">
        <v>60481729</v>
      </c>
      <c r="E3395" s="31" t="s">
        <v>833</v>
      </c>
      <c r="F3395" s="31" t="s">
        <v>834</v>
      </c>
      <c r="G3395" s="31" t="s">
        <v>7497</v>
      </c>
      <c r="H3395" s="31" t="s">
        <v>836</v>
      </c>
      <c r="I3395" s="31" t="s">
        <v>10427</v>
      </c>
      <c r="J3395" s="31" t="s">
        <v>10954</v>
      </c>
      <c r="K3395" s="31"/>
      <c r="N3395" s="31" t="s">
        <v>10955</v>
      </c>
    </row>
    <row r="3396" spans="1:19" x14ac:dyDescent="0.25">
      <c r="A3396" s="31" t="s">
        <v>10956</v>
      </c>
      <c r="B3396" s="31" t="s">
        <v>10953</v>
      </c>
      <c r="C3396" s="31">
        <v>60792936</v>
      </c>
      <c r="D3396" s="31">
        <v>60481876</v>
      </c>
      <c r="E3396" s="31" t="s">
        <v>833</v>
      </c>
      <c r="F3396" s="31" t="s">
        <v>834</v>
      </c>
      <c r="G3396" s="31" t="s">
        <v>7497</v>
      </c>
      <c r="H3396" s="31" t="s">
        <v>836</v>
      </c>
      <c r="I3396" s="31" t="s">
        <v>10427</v>
      </c>
      <c r="J3396" s="31" t="s">
        <v>10957</v>
      </c>
      <c r="K3396" s="31"/>
      <c r="N3396" s="31" t="s">
        <v>10958</v>
      </c>
    </row>
    <row r="3397" spans="1:19" x14ac:dyDescent="0.25">
      <c r="A3397" s="31" t="s">
        <v>10959</v>
      </c>
      <c r="B3397" s="31" t="s">
        <v>10960</v>
      </c>
      <c r="C3397" s="31">
        <v>60792945</v>
      </c>
      <c r="D3397" s="31">
        <v>190131</v>
      </c>
      <c r="E3397" s="31" t="s">
        <v>833</v>
      </c>
      <c r="F3397" s="31" t="s">
        <v>834</v>
      </c>
      <c r="G3397" s="31" t="s">
        <v>7497</v>
      </c>
      <c r="H3397" s="31" t="s">
        <v>836</v>
      </c>
      <c r="I3397" s="31" t="s">
        <v>10427</v>
      </c>
      <c r="J3397" s="31" t="s">
        <v>8653</v>
      </c>
      <c r="K3397" s="31"/>
      <c r="N3397" s="31" t="s">
        <v>3229</v>
      </c>
      <c r="O3397" s="31" t="s">
        <v>857</v>
      </c>
      <c r="Q3397" s="31" t="s">
        <v>842</v>
      </c>
      <c r="R3397" s="31" t="s">
        <v>858</v>
      </c>
      <c r="S3397" s="31" t="s">
        <v>844</v>
      </c>
    </row>
    <row r="3398" spans="1:19" x14ac:dyDescent="0.25">
      <c r="A3398" s="31" t="s">
        <v>10961</v>
      </c>
      <c r="B3398" s="31" t="s">
        <v>7647</v>
      </c>
      <c r="C3398" s="31">
        <v>60793683</v>
      </c>
      <c r="D3398" s="31">
        <v>60470092</v>
      </c>
      <c r="E3398" s="31" t="s">
        <v>833</v>
      </c>
      <c r="F3398" s="31" t="s">
        <v>834</v>
      </c>
      <c r="G3398" s="31" t="s">
        <v>7645</v>
      </c>
      <c r="H3398" s="31" t="s">
        <v>836</v>
      </c>
      <c r="I3398" s="31" t="s">
        <v>7646</v>
      </c>
      <c r="J3398" s="31" t="s">
        <v>10962</v>
      </c>
      <c r="K3398" s="31"/>
      <c r="N3398" s="31" t="s">
        <v>7758</v>
      </c>
      <c r="O3398" s="31" t="s">
        <v>857</v>
      </c>
      <c r="Q3398" s="31" t="s">
        <v>842</v>
      </c>
      <c r="R3398" s="31" t="s">
        <v>858</v>
      </c>
      <c r="S3398" s="31" t="s">
        <v>844</v>
      </c>
    </row>
    <row r="3399" spans="1:19" x14ac:dyDescent="0.25">
      <c r="A3399" s="31" t="s">
        <v>10963</v>
      </c>
      <c r="B3399" s="31" t="s">
        <v>7882</v>
      </c>
      <c r="C3399" s="31">
        <v>60793716</v>
      </c>
      <c r="D3399" s="31">
        <v>60471855</v>
      </c>
      <c r="E3399" s="31" t="s">
        <v>833</v>
      </c>
      <c r="F3399" s="31" t="s">
        <v>834</v>
      </c>
      <c r="G3399" s="31" t="s">
        <v>7645</v>
      </c>
      <c r="H3399" s="31" t="s">
        <v>836</v>
      </c>
      <c r="I3399" s="31" t="s">
        <v>7646</v>
      </c>
      <c r="J3399" s="31" t="s">
        <v>10964</v>
      </c>
      <c r="K3399" s="31"/>
      <c r="N3399" s="31" t="s">
        <v>1985</v>
      </c>
    </row>
    <row r="3400" spans="1:19" x14ac:dyDescent="0.25">
      <c r="A3400" s="31" t="s">
        <v>10965</v>
      </c>
      <c r="B3400" s="31" t="s">
        <v>7661</v>
      </c>
      <c r="C3400" s="31">
        <v>60793724</v>
      </c>
      <c r="D3400" s="31">
        <v>18128938</v>
      </c>
      <c r="E3400" s="31" t="s">
        <v>833</v>
      </c>
      <c r="F3400" s="31" t="s">
        <v>834</v>
      </c>
      <c r="G3400" s="31" t="s">
        <v>7645</v>
      </c>
      <c r="H3400" s="31" t="s">
        <v>836</v>
      </c>
      <c r="I3400" s="31" t="s">
        <v>7646</v>
      </c>
      <c r="J3400" s="31" t="s">
        <v>10966</v>
      </c>
      <c r="K3400" s="31"/>
      <c r="N3400" s="31" t="s">
        <v>2382</v>
      </c>
    </row>
    <row r="3401" spans="1:19" x14ac:dyDescent="0.25">
      <c r="A3401" s="31" t="s">
        <v>10967</v>
      </c>
      <c r="B3401" s="31" t="s">
        <v>7661</v>
      </c>
      <c r="C3401" s="31">
        <v>60794206</v>
      </c>
      <c r="D3401" s="31">
        <v>60471860</v>
      </c>
      <c r="E3401" s="31" t="s">
        <v>833</v>
      </c>
      <c r="F3401" s="31" t="s">
        <v>834</v>
      </c>
      <c r="G3401" s="31" t="s">
        <v>7645</v>
      </c>
      <c r="H3401" s="31" t="s">
        <v>836</v>
      </c>
      <c r="I3401" s="31" t="s">
        <v>7646</v>
      </c>
      <c r="J3401" s="31" t="s">
        <v>10968</v>
      </c>
      <c r="K3401" s="31"/>
      <c r="N3401" s="31" t="s">
        <v>7758</v>
      </c>
      <c r="O3401" s="31" t="s">
        <v>857</v>
      </c>
      <c r="Q3401" s="31" t="s">
        <v>842</v>
      </c>
      <c r="R3401" s="31" t="s">
        <v>858</v>
      </c>
      <c r="S3401" s="31" t="s">
        <v>844</v>
      </c>
    </row>
    <row r="3402" spans="1:19" x14ac:dyDescent="0.25">
      <c r="A3402" s="31" t="s">
        <v>10969</v>
      </c>
      <c r="B3402" s="31" t="s">
        <v>7661</v>
      </c>
      <c r="C3402" s="31">
        <v>60794212</v>
      </c>
      <c r="D3402" s="31">
        <v>60471865</v>
      </c>
      <c r="E3402" s="31" t="s">
        <v>833</v>
      </c>
      <c r="F3402" s="31" t="s">
        <v>834</v>
      </c>
      <c r="G3402" s="31" t="s">
        <v>7645</v>
      </c>
      <c r="H3402" s="31" t="s">
        <v>836</v>
      </c>
      <c r="I3402" s="31" t="s">
        <v>7646</v>
      </c>
      <c r="J3402" s="31" t="s">
        <v>10970</v>
      </c>
      <c r="K3402" s="31"/>
      <c r="N3402" s="31" t="s">
        <v>10971</v>
      </c>
      <c r="O3402" s="31" t="s">
        <v>857</v>
      </c>
      <c r="Q3402" s="31" t="s">
        <v>842</v>
      </c>
      <c r="R3402" s="31" t="s">
        <v>858</v>
      </c>
      <c r="S3402" s="31" t="s">
        <v>844</v>
      </c>
    </row>
    <row r="3403" spans="1:19" x14ac:dyDescent="0.25">
      <c r="A3403" s="31" t="s">
        <v>10972</v>
      </c>
      <c r="B3403" s="31" t="s">
        <v>10973</v>
      </c>
      <c r="C3403" s="31">
        <v>60794225</v>
      </c>
      <c r="D3403" s="31">
        <v>60473762</v>
      </c>
      <c r="E3403" s="31" t="s">
        <v>833</v>
      </c>
      <c r="F3403" s="31" t="s">
        <v>834</v>
      </c>
      <c r="G3403" s="31" t="s">
        <v>7645</v>
      </c>
      <c r="H3403" s="31" t="s">
        <v>836</v>
      </c>
      <c r="I3403" s="31" t="s">
        <v>7646</v>
      </c>
      <c r="J3403" s="31" t="s">
        <v>10974</v>
      </c>
      <c r="K3403" s="31"/>
      <c r="N3403" s="31" t="s">
        <v>7652</v>
      </c>
      <c r="O3403" s="31" t="s">
        <v>857</v>
      </c>
      <c r="Q3403" s="31" t="s">
        <v>842</v>
      </c>
      <c r="R3403" s="31" t="s">
        <v>858</v>
      </c>
      <c r="S3403" s="31" t="s">
        <v>844</v>
      </c>
    </row>
    <row r="3404" spans="1:19" x14ac:dyDescent="0.25">
      <c r="A3404" s="31" t="s">
        <v>10975</v>
      </c>
      <c r="B3404" s="31" t="s">
        <v>7710</v>
      </c>
      <c r="C3404" s="31">
        <v>60794266</v>
      </c>
      <c r="D3404" s="31">
        <v>60481692</v>
      </c>
      <c r="E3404" s="31" t="s">
        <v>833</v>
      </c>
      <c r="F3404" s="31" t="s">
        <v>834</v>
      </c>
      <c r="G3404" s="31" t="s">
        <v>7645</v>
      </c>
      <c r="H3404" s="31" t="s">
        <v>836</v>
      </c>
      <c r="I3404" s="31" t="s">
        <v>7646</v>
      </c>
      <c r="J3404" s="31" t="s">
        <v>10976</v>
      </c>
      <c r="K3404" s="31"/>
      <c r="N3404" s="31" t="s">
        <v>10977</v>
      </c>
      <c r="O3404" s="31" t="s">
        <v>857</v>
      </c>
      <c r="Q3404" s="31" t="s">
        <v>842</v>
      </c>
      <c r="R3404" s="31" t="s">
        <v>858</v>
      </c>
      <c r="S3404" s="31" t="s">
        <v>844</v>
      </c>
    </row>
    <row r="3405" spans="1:19" x14ac:dyDescent="0.25">
      <c r="A3405" s="31" t="s">
        <v>10978</v>
      </c>
      <c r="B3405" s="31" t="s">
        <v>7671</v>
      </c>
      <c r="C3405" s="31">
        <v>60794317</v>
      </c>
      <c r="D3405" s="31">
        <v>60485122</v>
      </c>
      <c r="E3405" s="31" t="s">
        <v>833</v>
      </c>
      <c r="F3405" s="31" t="s">
        <v>834</v>
      </c>
      <c r="G3405" s="31" t="s">
        <v>7645</v>
      </c>
      <c r="H3405" s="31" t="s">
        <v>836</v>
      </c>
      <c r="I3405" s="31" t="s">
        <v>7646</v>
      </c>
      <c r="J3405" s="31" t="s">
        <v>5006</v>
      </c>
      <c r="K3405" s="31"/>
      <c r="N3405" s="31" t="s">
        <v>10971</v>
      </c>
      <c r="O3405" s="31" t="s">
        <v>857</v>
      </c>
      <c r="Q3405" s="31" t="s">
        <v>842</v>
      </c>
      <c r="R3405" s="31" t="s">
        <v>858</v>
      </c>
      <c r="S3405" s="31" t="s">
        <v>844</v>
      </c>
    </row>
    <row r="3406" spans="1:19" x14ac:dyDescent="0.25">
      <c r="A3406" s="31" t="s">
        <v>10979</v>
      </c>
      <c r="B3406" s="31" t="s">
        <v>2403</v>
      </c>
      <c r="C3406" s="31">
        <v>60794470</v>
      </c>
      <c r="D3406" s="31">
        <v>190214</v>
      </c>
      <c r="E3406" s="31" t="s">
        <v>833</v>
      </c>
      <c r="F3406" s="31" t="s">
        <v>834</v>
      </c>
      <c r="G3406" s="31" t="s">
        <v>1555</v>
      </c>
      <c r="H3406" s="31" t="s">
        <v>836</v>
      </c>
      <c r="I3406" s="31" t="s">
        <v>1940</v>
      </c>
      <c r="J3406" s="31" t="s">
        <v>10980</v>
      </c>
      <c r="K3406" s="31"/>
      <c r="N3406" s="31" t="s">
        <v>10981</v>
      </c>
      <c r="O3406" s="31" t="s">
        <v>857</v>
      </c>
      <c r="Q3406" s="31" t="s">
        <v>842</v>
      </c>
      <c r="R3406" s="31" t="s">
        <v>858</v>
      </c>
      <c r="S3406" s="31" t="s">
        <v>844</v>
      </c>
    </row>
    <row r="3407" spans="1:19" x14ac:dyDescent="0.25">
      <c r="A3407" s="31" t="s">
        <v>10982</v>
      </c>
      <c r="B3407" s="31" t="s">
        <v>10984</v>
      </c>
      <c r="C3407" s="31">
        <v>60794995</v>
      </c>
      <c r="D3407" s="31">
        <v>60481914</v>
      </c>
      <c r="E3407" s="31" t="s">
        <v>833</v>
      </c>
      <c r="F3407" s="31" t="s">
        <v>834</v>
      </c>
      <c r="G3407" s="31" t="s">
        <v>3225</v>
      </c>
      <c r="H3407" s="31" t="s">
        <v>836</v>
      </c>
      <c r="I3407" s="31" t="s">
        <v>10983</v>
      </c>
      <c r="J3407" s="31" t="s">
        <v>8016</v>
      </c>
      <c r="K3407" s="31"/>
      <c r="N3407" s="31" t="s">
        <v>10985</v>
      </c>
      <c r="O3407" s="31" t="s">
        <v>857</v>
      </c>
      <c r="Q3407" s="31" t="s">
        <v>842</v>
      </c>
      <c r="R3407" s="31" t="s">
        <v>858</v>
      </c>
      <c r="S3407" s="31" t="s">
        <v>844</v>
      </c>
    </row>
    <row r="3408" spans="1:19" x14ac:dyDescent="0.25">
      <c r="A3408" s="31" t="s">
        <v>10986</v>
      </c>
      <c r="B3408" s="31" t="s">
        <v>3227</v>
      </c>
      <c r="C3408" s="31">
        <v>60795004</v>
      </c>
      <c r="D3408" s="31">
        <v>60469804</v>
      </c>
      <c r="E3408" s="31" t="s">
        <v>833</v>
      </c>
      <c r="F3408" s="31" t="s">
        <v>834</v>
      </c>
      <c r="G3408" s="31" t="s">
        <v>3225</v>
      </c>
      <c r="H3408" s="31" t="s">
        <v>836</v>
      </c>
      <c r="I3408" s="31" t="s">
        <v>3226</v>
      </c>
      <c r="J3408" s="31" t="s">
        <v>10987</v>
      </c>
      <c r="K3408" s="31"/>
      <c r="N3408" s="31" t="s">
        <v>10988</v>
      </c>
      <c r="O3408" s="31" t="s">
        <v>857</v>
      </c>
      <c r="Q3408" s="31" t="s">
        <v>842</v>
      </c>
      <c r="R3408" s="31" t="s">
        <v>858</v>
      </c>
      <c r="S3408" s="31" t="s">
        <v>844</v>
      </c>
    </row>
    <row r="3409" spans="1:19" x14ac:dyDescent="0.25">
      <c r="A3409" s="31" t="s">
        <v>10989</v>
      </c>
      <c r="B3409" s="31" t="s">
        <v>10008</v>
      </c>
      <c r="C3409" s="31">
        <v>60795039</v>
      </c>
      <c r="D3409" s="31">
        <v>190278</v>
      </c>
      <c r="E3409" s="31" t="s">
        <v>833</v>
      </c>
      <c r="F3409" s="31" t="s">
        <v>834</v>
      </c>
      <c r="G3409" s="31" t="s">
        <v>3225</v>
      </c>
      <c r="H3409" s="31" t="s">
        <v>836</v>
      </c>
      <c r="I3409" s="31" t="s">
        <v>3226</v>
      </c>
      <c r="J3409" s="31" t="s">
        <v>10990</v>
      </c>
      <c r="K3409" s="31"/>
      <c r="N3409" s="31" t="s">
        <v>8755</v>
      </c>
      <c r="O3409" s="31" t="s">
        <v>857</v>
      </c>
      <c r="Q3409" s="31" t="s">
        <v>842</v>
      </c>
      <c r="R3409" s="31" t="s">
        <v>858</v>
      </c>
      <c r="S3409" s="31" t="s">
        <v>844</v>
      </c>
    </row>
    <row r="3410" spans="1:19" x14ac:dyDescent="0.25">
      <c r="A3410" s="31" t="s">
        <v>10991</v>
      </c>
      <c r="B3410" s="31" t="s">
        <v>10008</v>
      </c>
      <c r="C3410" s="31">
        <v>60795046</v>
      </c>
      <c r="D3410" s="31">
        <v>60470361</v>
      </c>
      <c r="E3410" s="31" t="s">
        <v>833</v>
      </c>
      <c r="F3410" s="31" t="s">
        <v>834</v>
      </c>
      <c r="G3410" s="31" t="s">
        <v>3225</v>
      </c>
      <c r="H3410" s="31" t="s">
        <v>836</v>
      </c>
      <c r="I3410" s="31" t="s">
        <v>3226</v>
      </c>
      <c r="J3410" s="31" t="s">
        <v>10992</v>
      </c>
      <c r="K3410" s="31"/>
      <c r="N3410" s="31" t="s">
        <v>8722</v>
      </c>
    </row>
    <row r="3411" spans="1:19" x14ac:dyDescent="0.25">
      <c r="A3411" s="31" t="s">
        <v>10993</v>
      </c>
      <c r="B3411" s="31" t="s">
        <v>10994</v>
      </c>
      <c r="C3411" s="31">
        <v>60796240</v>
      </c>
      <c r="D3411" s="31">
        <v>60482374</v>
      </c>
      <c r="E3411" s="31" t="s">
        <v>833</v>
      </c>
      <c r="F3411" s="31" t="s">
        <v>834</v>
      </c>
      <c r="G3411" s="31" t="s">
        <v>3225</v>
      </c>
      <c r="H3411" s="31" t="s">
        <v>836</v>
      </c>
      <c r="I3411" s="31" t="s">
        <v>3226</v>
      </c>
      <c r="J3411" s="31" t="s">
        <v>6297</v>
      </c>
      <c r="K3411" s="31"/>
      <c r="N3411" s="31" t="s">
        <v>8818</v>
      </c>
    </row>
    <row r="3412" spans="1:19" x14ac:dyDescent="0.25">
      <c r="A3412" s="31" t="s">
        <v>10995</v>
      </c>
      <c r="B3412" s="31" t="s">
        <v>10996</v>
      </c>
      <c r="C3412" s="31">
        <v>60796571</v>
      </c>
      <c r="D3412" s="31">
        <v>190402</v>
      </c>
      <c r="E3412" s="31" t="s">
        <v>833</v>
      </c>
      <c r="F3412" s="31" t="s">
        <v>834</v>
      </c>
      <c r="G3412" s="31" t="s">
        <v>3225</v>
      </c>
      <c r="H3412" s="31" t="s">
        <v>836</v>
      </c>
      <c r="I3412" s="31" t="s">
        <v>3226</v>
      </c>
      <c r="J3412" s="31" t="s">
        <v>10997</v>
      </c>
      <c r="K3412" s="31"/>
      <c r="N3412" s="31" t="s">
        <v>8694</v>
      </c>
      <c r="O3412" s="31" t="s">
        <v>857</v>
      </c>
      <c r="Q3412" s="31" t="s">
        <v>842</v>
      </c>
      <c r="R3412" s="31" t="s">
        <v>858</v>
      </c>
      <c r="S3412" s="31" t="s">
        <v>844</v>
      </c>
    </row>
    <row r="3413" spans="1:19" x14ac:dyDescent="0.25">
      <c r="A3413" s="31" t="s">
        <v>10998</v>
      </c>
      <c r="B3413" s="31" t="s">
        <v>10999</v>
      </c>
      <c r="C3413" s="31">
        <v>60796740</v>
      </c>
      <c r="D3413" s="31">
        <v>60469175</v>
      </c>
      <c r="E3413" s="31" t="s">
        <v>833</v>
      </c>
      <c r="F3413" s="31" t="s">
        <v>834</v>
      </c>
      <c r="G3413" s="31" t="s">
        <v>3236</v>
      </c>
      <c r="H3413" s="31" t="s">
        <v>836</v>
      </c>
      <c r="I3413" s="31" t="s">
        <v>3237</v>
      </c>
      <c r="J3413" s="31" t="s">
        <v>11000</v>
      </c>
      <c r="K3413" s="31"/>
      <c r="N3413" s="31" t="s">
        <v>11001</v>
      </c>
      <c r="O3413" s="31" t="s">
        <v>857</v>
      </c>
      <c r="Q3413" s="31" t="s">
        <v>842</v>
      </c>
      <c r="R3413" s="31" t="s">
        <v>858</v>
      </c>
      <c r="S3413" s="31" t="s">
        <v>844</v>
      </c>
    </row>
    <row r="3414" spans="1:19" x14ac:dyDescent="0.25">
      <c r="A3414" s="31" t="s">
        <v>11002</v>
      </c>
      <c r="B3414" s="31" t="s">
        <v>11003</v>
      </c>
      <c r="C3414" s="31">
        <v>60796787</v>
      </c>
      <c r="D3414" s="31">
        <v>190201</v>
      </c>
      <c r="E3414" s="31" t="s">
        <v>833</v>
      </c>
      <c r="F3414" s="31" t="s">
        <v>834</v>
      </c>
      <c r="G3414" s="31" t="s">
        <v>3236</v>
      </c>
      <c r="H3414" s="31" t="s">
        <v>836</v>
      </c>
      <c r="I3414" s="31" t="s">
        <v>3237</v>
      </c>
      <c r="J3414" s="31" t="s">
        <v>10933</v>
      </c>
      <c r="K3414" s="31"/>
      <c r="N3414" s="31" t="s">
        <v>7510</v>
      </c>
      <c r="O3414" s="31" t="s">
        <v>857</v>
      </c>
      <c r="Q3414" s="31" t="s">
        <v>842</v>
      </c>
      <c r="R3414" s="31" t="s">
        <v>858</v>
      </c>
      <c r="S3414" s="31" t="s">
        <v>844</v>
      </c>
    </row>
    <row r="3415" spans="1:19" x14ac:dyDescent="0.25">
      <c r="A3415" s="31" t="s">
        <v>11004</v>
      </c>
      <c r="B3415" s="31" t="s">
        <v>3247</v>
      </c>
      <c r="C3415" s="31">
        <v>60797259</v>
      </c>
      <c r="D3415" s="31">
        <v>190154</v>
      </c>
      <c r="E3415" s="31" t="s">
        <v>833</v>
      </c>
      <c r="F3415" s="31" t="s">
        <v>834</v>
      </c>
      <c r="G3415" s="31" t="s">
        <v>3236</v>
      </c>
      <c r="H3415" s="31" t="s">
        <v>836</v>
      </c>
      <c r="I3415" s="31" t="s">
        <v>3237</v>
      </c>
      <c r="J3415" s="31" t="s">
        <v>1217</v>
      </c>
      <c r="K3415" s="31"/>
      <c r="N3415" s="31" t="s">
        <v>1943</v>
      </c>
      <c r="O3415" s="31" t="s">
        <v>857</v>
      </c>
      <c r="Q3415" s="31" t="s">
        <v>842</v>
      </c>
      <c r="R3415" s="31" t="s">
        <v>858</v>
      </c>
      <c r="S3415" s="31" t="s">
        <v>844</v>
      </c>
    </row>
    <row r="3416" spans="1:19" x14ac:dyDescent="0.25">
      <c r="A3416" s="31" t="s">
        <v>11005</v>
      </c>
      <c r="B3416" s="31" t="s">
        <v>3247</v>
      </c>
      <c r="C3416" s="31">
        <v>60797337</v>
      </c>
      <c r="D3416" s="31">
        <v>60469273</v>
      </c>
      <c r="E3416" s="31" t="s">
        <v>833</v>
      </c>
      <c r="F3416" s="31" t="s">
        <v>834</v>
      </c>
      <c r="G3416" s="31" t="s">
        <v>3236</v>
      </c>
      <c r="H3416" s="31" t="s">
        <v>836</v>
      </c>
      <c r="I3416" s="31" t="s">
        <v>3237</v>
      </c>
      <c r="J3416" s="31" t="s">
        <v>11006</v>
      </c>
      <c r="K3416" s="31"/>
      <c r="N3416" s="31" t="s">
        <v>8872</v>
      </c>
      <c r="O3416" s="31" t="s">
        <v>857</v>
      </c>
      <c r="Q3416" s="31" t="s">
        <v>842</v>
      </c>
      <c r="R3416" s="31" t="s">
        <v>858</v>
      </c>
      <c r="S3416" s="31" t="s">
        <v>844</v>
      </c>
    </row>
    <row r="3417" spans="1:19" x14ac:dyDescent="0.25">
      <c r="A3417" s="31" t="s">
        <v>11007</v>
      </c>
      <c r="B3417" s="31" t="s">
        <v>3247</v>
      </c>
      <c r="C3417" s="31">
        <v>60797446</v>
      </c>
      <c r="D3417" s="31">
        <v>18138825</v>
      </c>
      <c r="E3417" s="31" t="s">
        <v>833</v>
      </c>
      <c r="F3417" s="31" t="s">
        <v>834</v>
      </c>
      <c r="G3417" s="31" t="s">
        <v>3236</v>
      </c>
      <c r="H3417" s="31" t="s">
        <v>836</v>
      </c>
      <c r="I3417" s="31" t="s">
        <v>3237</v>
      </c>
      <c r="J3417" s="31" t="s">
        <v>9956</v>
      </c>
      <c r="K3417" s="31"/>
      <c r="N3417" s="31" t="s">
        <v>10949</v>
      </c>
      <c r="O3417" s="31" t="s">
        <v>857</v>
      </c>
      <c r="Q3417" s="31" t="s">
        <v>842</v>
      </c>
      <c r="R3417" s="31" t="s">
        <v>858</v>
      </c>
      <c r="S3417" s="31" t="s">
        <v>844</v>
      </c>
    </row>
    <row r="3418" spans="1:19" x14ac:dyDescent="0.25">
      <c r="A3418" s="31" t="s">
        <v>11008</v>
      </c>
      <c r="B3418" s="31" t="s">
        <v>11009</v>
      </c>
      <c r="C3418" s="31">
        <v>60797550</v>
      </c>
      <c r="D3418" s="31">
        <v>57693936</v>
      </c>
      <c r="E3418" s="31" t="s">
        <v>833</v>
      </c>
      <c r="F3418" s="31" t="s">
        <v>834</v>
      </c>
      <c r="G3418" s="31" t="s">
        <v>3236</v>
      </c>
      <c r="H3418" s="31" t="s">
        <v>836</v>
      </c>
      <c r="I3418" s="31" t="s">
        <v>3237</v>
      </c>
      <c r="J3418" s="31" t="s">
        <v>5115</v>
      </c>
      <c r="K3418" s="31"/>
      <c r="N3418" s="31" t="s">
        <v>1943</v>
      </c>
      <c r="O3418" s="31" t="s">
        <v>871</v>
      </c>
      <c r="Q3418" s="31" t="s">
        <v>842</v>
      </c>
      <c r="R3418" s="31" t="s">
        <v>858</v>
      </c>
      <c r="S3418" s="31" t="s">
        <v>844</v>
      </c>
    </row>
    <row r="3419" spans="1:19" x14ac:dyDescent="0.25">
      <c r="A3419" s="31" t="s">
        <v>11010</v>
      </c>
      <c r="B3419" s="31" t="s">
        <v>11011</v>
      </c>
      <c r="C3419" s="31">
        <v>60798458</v>
      </c>
      <c r="D3419" s="31">
        <v>60470322</v>
      </c>
      <c r="E3419" s="31" t="s">
        <v>833</v>
      </c>
      <c r="F3419" s="31" t="s">
        <v>834</v>
      </c>
      <c r="G3419" s="31" t="s">
        <v>3236</v>
      </c>
      <c r="H3419" s="31" t="s">
        <v>836</v>
      </c>
      <c r="I3419" s="31" t="s">
        <v>3237</v>
      </c>
      <c r="J3419" s="31" t="s">
        <v>11012</v>
      </c>
      <c r="K3419" s="31"/>
      <c r="N3419" s="31" t="s">
        <v>1985</v>
      </c>
    </row>
    <row r="3420" spans="1:19" x14ac:dyDescent="0.25">
      <c r="A3420" s="31" t="s">
        <v>11013</v>
      </c>
      <c r="B3420" s="31" t="s">
        <v>11014</v>
      </c>
      <c r="C3420" s="31">
        <v>60799300</v>
      </c>
      <c r="D3420" s="31">
        <v>60471901</v>
      </c>
      <c r="E3420" s="31" t="s">
        <v>833</v>
      </c>
      <c r="F3420" s="31" t="s">
        <v>834</v>
      </c>
      <c r="G3420" s="31" t="s">
        <v>3236</v>
      </c>
      <c r="H3420" s="31" t="s">
        <v>836</v>
      </c>
      <c r="I3420" s="31" t="s">
        <v>3237</v>
      </c>
      <c r="J3420" s="31" t="s">
        <v>2711</v>
      </c>
      <c r="K3420" s="31"/>
      <c r="N3420" s="31" t="s">
        <v>11015</v>
      </c>
      <c r="O3420" s="31" t="s">
        <v>857</v>
      </c>
      <c r="Q3420" s="31" t="s">
        <v>842</v>
      </c>
      <c r="R3420" s="31" t="s">
        <v>858</v>
      </c>
      <c r="S3420" s="31" t="s">
        <v>844</v>
      </c>
    </row>
    <row r="3421" spans="1:19" x14ac:dyDescent="0.25">
      <c r="A3421" s="31" t="s">
        <v>11016</v>
      </c>
      <c r="B3421" s="31" t="s">
        <v>11017</v>
      </c>
      <c r="C3421" s="31">
        <v>60799765</v>
      </c>
      <c r="D3421" s="31">
        <v>60482312</v>
      </c>
      <c r="E3421" s="31" t="s">
        <v>833</v>
      </c>
      <c r="F3421" s="31" t="s">
        <v>834</v>
      </c>
      <c r="G3421" s="31" t="s">
        <v>3236</v>
      </c>
      <c r="H3421" s="31" t="s">
        <v>836</v>
      </c>
      <c r="I3421" s="31" t="s">
        <v>3237</v>
      </c>
      <c r="J3421" s="31" t="s">
        <v>7597</v>
      </c>
      <c r="K3421" s="31"/>
      <c r="N3421" s="31" t="s">
        <v>2200</v>
      </c>
      <c r="O3421" s="31" t="s">
        <v>857</v>
      </c>
      <c r="Q3421" s="31" t="s">
        <v>842</v>
      </c>
      <c r="R3421" s="31" t="s">
        <v>858</v>
      </c>
      <c r="S3421" s="31" t="s">
        <v>844</v>
      </c>
    </row>
    <row r="3422" spans="1:19" x14ac:dyDescent="0.25">
      <c r="A3422" s="31" t="s">
        <v>11018</v>
      </c>
      <c r="B3422" s="31" t="s">
        <v>11019</v>
      </c>
      <c r="C3422" s="31">
        <v>60799781</v>
      </c>
      <c r="D3422" s="31">
        <v>60482715</v>
      </c>
      <c r="E3422" s="31" t="s">
        <v>833</v>
      </c>
      <c r="F3422" s="31" t="s">
        <v>834</v>
      </c>
      <c r="G3422" s="31" t="s">
        <v>3236</v>
      </c>
      <c r="H3422" s="31" t="s">
        <v>836</v>
      </c>
      <c r="I3422" s="31" t="s">
        <v>3237</v>
      </c>
      <c r="J3422" s="31" t="s">
        <v>11020</v>
      </c>
      <c r="K3422" s="31"/>
      <c r="N3422" s="31" t="s">
        <v>11021</v>
      </c>
      <c r="O3422" s="31" t="s">
        <v>871</v>
      </c>
      <c r="Q3422" s="31" t="s">
        <v>842</v>
      </c>
      <c r="R3422" s="31" t="s">
        <v>858</v>
      </c>
      <c r="S3422" s="31" t="s">
        <v>844</v>
      </c>
    </row>
    <row r="3423" spans="1:19" x14ac:dyDescent="0.25">
      <c r="A3423" s="31" t="s">
        <v>11022</v>
      </c>
      <c r="B3423" s="31" t="s">
        <v>11023</v>
      </c>
      <c r="C3423" s="31">
        <v>60799962</v>
      </c>
      <c r="D3423" s="31">
        <v>18139045</v>
      </c>
      <c r="E3423" s="31" t="s">
        <v>833</v>
      </c>
      <c r="F3423" s="31" t="s">
        <v>834</v>
      </c>
      <c r="G3423" s="31" t="s">
        <v>3236</v>
      </c>
      <c r="H3423" s="31" t="s">
        <v>836</v>
      </c>
      <c r="I3423" s="31" t="s">
        <v>3237</v>
      </c>
      <c r="J3423" s="31" t="s">
        <v>2698</v>
      </c>
      <c r="K3423" s="31"/>
      <c r="N3423" s="31" t="s">
        <v>1948</v>
      </c>
      <c r="O3423" s="31" t="s">
        <v>857</v>
      </c>
      <c r="Q3423" s="31" t="s">
        <v>842</v>
      </c>
      <c r="R3423" s="31" t="s">
        <v>858</v>
      </c>
      <c r="S3423" s="31" t="s">
        <v>844</v>
      </c>
    </row>
    <row r="3424" spans="1:19" x14ac:dyDescent="0.25">
      <c r="A3424" s="31" t="s">
        <v>11024</v>
      </c>
      <c r="B3424" s="31" t="s">
        <v>11025</v>
      </c>
      <c r="C3424" s="31">
        <v>60800106</v>
      </c>
      <c r="D3424" s="31">
        <v>60483211</v>
      </c>
      <c r="E3424" s="31" t="s">
        <v>833</v>
      </c>
      <c r="F3424" s="31" t="s">
        <v>834</v>
      </c>
      <c r="G3424" s="31" t="s">
        <v>7497</v>
      </c>
      <c r="H3424" s="31" t="s">
        <v>836</v>
      </c>
      <c r="I3424" s="31" t="s">
        <v>8691</v>
      </c>
      <c r="J3424" s="31" t="s">
        <v>4559</v>
      </c>
      <c r="K3424" s="31"/>
      <c r="N3424" s="31" t="s">
        <v>8821</v>
      </c>
    </row>
    <row r="3425" spans="1:19" x14ac:dyDescent="0.25">
      <c r="A3425" s="31" t="s">
        <v>11026</v>
      </c>
      <c r="B3425" s="31" t="s">
        <v>8902</v>
      </c>
      <c r="C3425" s="31">
        <v>60811550</v>
      </c>
      <c r="D3425" s="31">
        <v>60471691</v>
      </c>
      <c r="E3425" s="31" t="s">
        <v>833</v>
      </c>
      <c r="F3425" s="31" t="s">
        <v>834</v>
      </c>
      <c r="G3425" s="31" t="s">
        <v>3251</v>
      </c>
      <c r="H3425" s="31" t="s">
        <v>836</v>
      </c>
      <c r="I3425" s="31" t="s">
        <v>8901</v>
      </c>
      <c r="J3425" s="31" t="s">
        <v>7952</v>
      </c>
      <c r="K3425" s="31"/>
      <c r="N3425" s="31" t="s">
        <v>11027</v>
      </c>
      <c r="O3425" s="31" t="s">
        <v>857</v>
      </c>
      <c r="Q3425" s="31" t="s">
        <v>842</v>
      </c>
      <c r="R3425" s="31" t="s">
        <v>858</v>
      </c>
      <c r="S3425" s="31" t="s">
        <v>844</v>
      </c>
    </row>
    <row r="3426" spans="1:19" x14ac:dyDescent="0.25">
      <c r="A3426" s="31" t="s">
        <v>11028</v>
      </c>
      <c r="B3426" s="31" t="s">
        <v>11029</v>
      </c>
      <c r="C3426" s="31">
        <v>60811584</v>
      </c>
      <c r="D3426" s="31">
        <v>190258</v>
      </c>
      <c r="E3426" s="31" t="s">
        <v>833</v>
      </c>
      <c r="F3426" s="31" t="s">
        <v>834</v>
      </c>
      <c r="G3426" s="31" t="s">
        <v>3251</v>
      </c>
      <c r="H3426" s="31" t="s">
        <v>836</v>
      </c>
      <c r="I3426" s="31" t="s">
        <v>8901</v>
      </c>
      <c r="J3426" s="31" t="s">
        <v>11030</v>
      </c>
      <c r="K3426" s="31"/>
      <c r="N3426" s="31" t="s">
        <v>8740</v>
      </c>
    </row>
    <row r="3427" spans="1:19" x14ac:dyDescent="0.25">
      <c r="A3427" s="31" t="s">
        <v>11031</v>
      </c>
      <c r="B3427" s="31" t="s">
        <v>11032</v>
      </c>
      <c r="C3427" s="31">
        <v>60812140</v>
      </c>
      <c r="D3427" s="31">
        <v>60469249</v>
      </c>
      <c r="E3427" s="31" t="s">
        <v>833</v>
      </c>
      <c r="F3427" s="31" t="s">
        <v>834</v>
      </c>
      <c r="G3427" s="31" t="s">
        <v>7497</v>
      </c>
      <c r="H3427" s="31" t="s">
        <v>836</v>
      </c>
      <c r="I3427" s="31" t="s">
        <v>8706</v>
      </c>
      <c r="J3427" s="31" t="s">
        <v>4047</v>
      </c>
      <c r="K3427" s="31"/>
      <c r="N3427" s="31" t="s">
        <v>11033</v>
      </c>
      <c r="O3427" s="31" t="s">
        <v>871</v>
      </c>
      <c r="Q3427" s="31" t="s">
        <v>842</v>
      </c>
      <c r="R3427" s="31" t="s">
        <v>858</v>
      </c>
      <c r="S3427" s="31" t="s">
        <v>844</v>
      </c>
    </row>
    <row r="3428" spans="1:19" x14ac:dyDescent="0.25">
      <c r="A3428" s="31" t="s">
        <v>11034</v>
      </c>
      <c r="B3428" s="31" t="s">
        <v>11035</v>
      </c>
      <c r="C3428" s="31">
        <v>60812219</v>
      </c>
      <c r="D3428" s="31">
        <v>60479648</v>
      </c>
      <c r="E3428" s="31" t="s">
        <v>833</v>
      </c>
      <c r="F3428" s="31" t="s">
        <v>834</v>
      </c>
      <c r="G3428" s="31" t="s">
        <v>7497</v>
      </c>
      <c r="H3428" s="31" t="s">
        <v>836</v>
      </c>
      <c r="I3428" s="31" t="s">
        <v>8706</v>
      </c>
      <c r="J3428" s="31" t="s">
        <v>11036</v>
      </c>
      <c r="K3428" s="31"/>
      <c r="N3428" s="31" t="s">
        <v>11037</v>
      </c>
      <c r="O3428" s="31" t="s">
        <v>857</v>
      </c>
      <c r="Q3428" s="31" t="s">
        <v>842</v>
      </c>
      <c r="R3428" s="31" t="s">
        <v>858</v>
      </c>
      <c r="S3428" s="31" t="s">
        <v>844</v>
      </c>
    </row>
    <row r="3429" spans="1:19" x14ac:dyDescent="0.25">
      <c r="A3429" s="31" t="s">
        <v>11038</v>
      </c>
      <c r="B3429" s="31" t="s">
        <v>11035</v>
      </c>
      <c r="C3429" s="31">
        <v>60812290</v>
      </c>
      <c r="D3429" s="31">
        <v>60481184</v>
      </c>
      <c r="E3429" s="31" t="s">
        <v>833</v>
      </c>
      <c r="F3429" s="31" t="s">
        <v>834</v>
      </c>
      <c r="G3429" s="31" t="s">
        <v>7497</v>
      </c>
      <c r="H3429" s="31" t="s">
        <v>836</v>
      </c>
      <c r="I3429" s="31" t="s">
        <v>8706</v>
      </c>
      <c r="J3429" s="31" t="s">
        <v>4319</v>
      </c>
      <c r="K3429" s="31"/>
      <c r="N3429" s="31" t="s">
        <v>1943</v>
      </c>
      <c r="O3429" s="31" t="s">
        <v>857</v>
      </c>
      <c r="Q3429" s="31" t="s">
        <v>842</v>
      </c>
      <c r="R3429" s="31" t="s">
        <v>858</v>
      </c>
      <c r="S3429" s="31" t="s">
        <v>844</v>
      </c>
    </row>
    <row r="3430" spans="1:19" x14ac:dyDescent="0.25">
      <c r="A3430" s="31" t="s">
        <v>11039</v>
      </c>
      <c r="B3430" s="31" t="s">
        <v>11041</v>
      </c>
      <c r="C3430" s="31">
        <v>60812346</v>
      </c>
      <c r="D3430" s="31">
        <v>60483137</v>
      </c>
      <c r="E3430" s="31" t="s">
        <v>833</v>
      </c>
      <c r="F3430" s="31" t="s">
        <v>834</v>
      </c>
      <c r="G3430" s="31" t="s">
        <v>8890</v>
      </c>
      <c r="H3430" s="31" t="s">
        <v>836</v>
      </c>
      <c r="I3430" s="31" t="s">
        <v>11040</v>
      </c>
      <c r="J3430" s="31" t="s">
        <v>11042</v>
      </c>
      <c r="K3430" s="31"/>
      <c r="N3430" s="31" t="s">
        <v>7259</v>
      </c>
      <c r="O3430" s="31" t="s">
        <v>857</v>
      </c>
      <c r="Q3430" s="31" t="s">
        <v>842</v>
      </c>
      <c r="R3430" s="31" t="s">
        <v>858</v>
      </c>
      <c r="S3430" s="31" t="s">
        <v>844</v>
      </c>
    </row>
    <row r="3431" spans="1:19" x14ac:dyDescent="0.25">
      <c r="A3431" s="31" t="s">
        <v>11043</v>
      </c>
      <c r="B3431" s="31" t="s">
        <v>11045</v>
      </c>
      <c r="C3431" s="31">
        <v>60812443</v>
      </c>
      <c r="D3431" s="31">
        <v>60483273</v>
      </c>
      <c r="E3431" s="31" t="s">
        <v>833</v>
      </c>
      <c r="F3431" s="31" t="s">
        <v>834</v>
      </c>
      <c r="G3431" s="31" t="s">
        <v>8851</v>
      </c>
      <c r="H3431" s="31" t="s">
        <v>836</v>
      </c>
      <c r="I3431" s="31" t="s">
        <v>11044</v>
      </c>
      <c r="J3431" s="31" t="s">
        <v>11046</v>
      </c>
      <c r="K3431" s="31"/>
      <c r="N3431" s="31" t="s">
        <v>11047</v>
      </c>
    </row>
    <row r="3432" spans="1:19" x14ac:dyDescent="0.25">
      <c r="A3432" s="31" t="s">
        <v>11048</v>
      </c>
      <c r="B3432" s="31" t="s">
        <v>8226</v>
      </c>
      <c r="C3432" s="31">
        <v>60812482</v>
      </c>
      <c r="D3432" s="31">
        <v>17977</v>
      </c>
      <c r="E3432" s="31" t="s">
        <v>833</v>
      </c>
      <c r="F3432" s="31" t="s">
        <v>834</v>
      </c>
      <c r="G3432" s="31" t="s">
        <v>1619</v>
      </c>
      <c r="H3432" s="31" t="s">
        <v>836</v>
      </c>
      <c r="I3432" s="31" t="s">
        <v>8221</v>
      </c>
      <c r="J3432" s="31" t="s">
        <v>11049</v>
      </c>
      <c r="K3432" s="31"/>
      <c r="N3432" s="31" t="s">
        <v>3313</v>
      </c>
      <c r="O3432" s="31" t="s">
        <v>857</v>
      </c>
      <c r="Q3432" s="31" t="s">
        <v>842</v>
      </c>
      <c r="R3432" s="31" t="s">
        <v>858</v>
      </c>
      <c r="S3432" s="31" t="s">
        <v>844</v>
      </c>
    </row>
    <row r="3433" spans="1:19" x14ac:dyDescent="0.25">
      <c r="A3433" s="31" t="s">
        <v>11050</v>
      </c>
      <c r="B3433" s="31" t="s">
        <v>8362</v>
      </c>
      <c r="C3433" s="31">
        <v>60813851</v>
      </c>
      <c r="D3433" s="31">
        <v>60484396</v>
      </c>
      <c r="E3433" s="31" t="s">
        <v>833</v>
      </c>
      <c r="F3433" s="31" t="s">
        <v>834</v>
      </c>
      <c r="G3433" s="31" t="s">
        <v>1619</v>
      </c>
      <c r="H3433" s="31" t="s">
        <v>836</v>
      </c>
      <c r="I3433" s="31" t="s">
        <v>8221</v>
      </c>
      <c r="J3433" s="31" t="s">
        <v>5105</v>
      </c>
      <c r="K3433" s="31"/>
      <c r="N3433" s="31" t="s">
        <v>11051</v>
      </c>
      <c r="O3433" s="31" t="s">
        <v>857</v>
      </c>
      <c r="Q3433" s="31" t="s">
        <v>842</v>
      </c>
      <c r="R3433" s="31" t="s">
        <v>858</v>
      </c>
      <c r="S3433" s="31" t="s">
        <v>844</v>
      </c>
    </row>
    <row r="3434" spans="1:19" x14ac:dyDescent="0.25">
      <c r="A3434" s="31" t="s">
        <v>11052</v>
      </c>
      <c r="B3434" s="31" t="s">
        <v>8718</v>
      </c>
      <c r="C3434" s="31">
        <v>60814030</v>
      </c>
      <c r="D3434" s="31">
        <v>60469232</v>
      </c>
      <c r="E3434" s="31" t="s">
        <v>833</v>
      </c>
      <c r="F3434" s="31" t="s">
        <v>834</v>
      </c>
      <c r="G3434" s="31" t="s">
        <v>3251</v>
      </c>
      <c r="H3434" s="31" t="s">
        <v>836</v>
      </c>
      <c r="I3434" s="31" t="s">
        <v>8717</v>
      </c>
      <c r="J3434" s="31" t="s">
        <v>11053</v>
      </c>
      <c r="K3434" s="31"/>
      <c r="N3434" s="31" t="s">
        <v>8722</v>
      </c>
    </row>
    <row r="3435" spans="1:19" x14ac:dyDescent="0.25">
      <c r="A3435" s="31" t="s">
        <v>11054</v>
      </c>
      <c r="B3435" s="31" t="s">
        <v>8726</v>
      </c>
      <c r="C3435" s="31">
        <v>60814281</v>
      </c>
      <c r="D3435" s="31">
        <v>60469241</v>
      </c>
      <c r="E3435" s="31" t="s">
        <v>833</v>
      </c>
      <c r="F3435" s="31" t="s">
        <v>834</v>
      </c>
      <c r="G3435" s="31" t="s">
        <v>3251</v>
      </c>
      <c r="H3435" s="31" t="s">
        <v>836</v>
      </c>
      <c r="I3435" s="31" t="s">
        <v>8717</v>
      </c>
      <c r="J3435" s="31" t="s">
        <v>11055</v>
      </c>
      <c r="K3435" s="31"/>
      <c r="N3435" s="31" t="s">
        <v>8740</v>
      </c>
    </row>
    <row r="3436" spans="1:19" x14ac:dyDescent="0.25">
      <c r="A3436" s="31" t="s">
        <v>11056</v>
      </c>
      <c r="B3436" s="31" t="s">
        <v>8742</v>
      </c>
      <c r="C3436" s="31">
        <v>60814406</v>
      </c>
      <c r="D3436" s="31">
        <v>60469375</v>
      </c>
      <c r="E3436" s="31" t="s">
        <v>833</v>
      </c>
      <c r="F3436" s="31" t="s">
        <v>834</v>
      </c>
      <c r="G3436" s="31" t="s">
        <v>3251</v>
      </c>
      <c r="H3436" s="31" t="s">
        <v>836</v>
      </c>
      <c r="I3436" s="31" t="s">
        <v>8717</v>
      </c>
      <c r="J3436" s="31" t="s">
        <v>11057</v>
      </c>
      <c r="K3436" s="31"/>
      <c r="N3436" s="31" t="s">
        <v>8722</v>
      </c>
    </row>
    <row r="3437" spans="1:19" x14ac:dyDescent="0.25">
      <c r="A3437" s="31" t="s">
        <v>11058</v>
      </c>
      <c r="B3437" s="31" t="s">
        <v>8771</v>
      </c>
      <c r="C3437" s="31">
        <v>60814500</v>
      </c>
      <c r="D3437" s="31">
        <v>190416</v>
      </c>
      <c r="E3437" s="31" t="s">
        <v>833</v>
      </c>
      <c r="F3437" s="31" t="s">
        <v>834</v>
      </c>
      <c r="G3437" s="31" t="s">
        <v>3251</v>
      </c>
      <c r="H3437" s="31" t="s">
        <v>836</v>
      </c>
      <c r="I3437" s="31" t="s">
        <v>8717</v>
      </c>
      <c r="J3437" s="31" t="s">
        <v>9978</v>
      </c>
      <c r="K3437" s="31"/>
      <c r="N3437" s="31" t="s">
        <v>8722</v>
      </c>
    </row>
    <row r="3438" spans="1:19" x14ac:dyDescent="0.25">
      <c r="A3438" s="31" t="s">
        <v>11059</v>
      </c>
      <c r="B3438" s="31" t="s">
        <v>8771</v>
      </c>
      <c r="C3438" s="31">
        <v>60814580</v>
      </c>
      <c r="D3438" s="31">
        <v>60470395</v>
      </c>
      <c r="E3438" s="31" t="s">
        <v>833</v>
      </c>
      <c r="F3438" s="31" t="s">
        <v>834</v>
      </c>
      <c r="G3438" s="31" t="s">
        <v>3251</v>
      </c>
      <c r="H3438" s="31" t="s">
        <v>836</v>
      </c>
      <c r="I3438" s="31" t="s">
        <v>8717</v>
      </c>
      <c r="J3438" s="31" t="s">
        <v>5006</v>
      </c>
      <c r="K3438" s="31"/>
      <c r="N3438" s="31" t="s">
        <v>11060</v>
      </c>
    </row>
    <row r="3439" spans="1:19" x14ac:dyDescent="0.25">
      <c r="A3439" s="31" t="s">
        <v>11061</v>
      </c>
      <c r="B3439" s="31" t="s">
        <v>8810</v>
      </c>
      <c r="C3439" s="31">
        <v>60814729</v>
      </c>
      <c r="D3439" s="31">
        <v>60478881</v>
      </c>
      <c r="E3439" s="31" t="s">
        <v>833</v>
      </c>
      <c r="F3439" s="31" t="s">
        <v>834</v>
      </c>
      <c r="G3439" s="31" t="s">
        <v>3251</v>
      </c>
      <c r="H3439" s="31" t="s">
        <v>836</v>
      </c>
      <c r="I3439" s="31" t="s">
        <v>8717</v>
      </c>
      <c r="J3439" s="31" t="s">
        <v>11062</v>
      </c>
      <c r="K3439" s="31"/>
      <c r="N3439" s="31" t="s">
        <v>8729</v>
      </c>
      <c r="O3439" s="31" t="s">
        <v>857</v>
      </c>
      <c r="Q3439" s="31" t="s">
        <v>842</v>
      </c>
      <c r="R3439" s="31" t="s">
        <v>858</v>
      </c>
      <c r="S3439" s="31" t="s">
        <v>844</v>
      </c>
    </row>
    <row r="3440" spans="1:19" x14ac:dyDescent="0.25">
      <c r="A3440" s="31" t="s">
        <v>11063</v>
      </c>
      <c r="B3440" s="31" t="s">
        <v>8830</v>
      </c>
      <c r="C3440" s="31">
        <v>60814977</v>
      </c>
      <c r="D3440" s="31">
        <v>60482467</v>
      </c>
      <c r="E3440" s="31" t="s">
        <v>833</v>
      </c>
      <c r="F3440" s="31" t="s">
        <v>834</v>
      </c>
      <c r="G3440" s="31" t="s">
        <v>3251</v>
      </c>
      <c r="H3440" s="31" t="s">
        <v>836</v>
      </c>
      <c r="I3440" s="31" t="s">
        <v>8717</v>
      </c>
      <c r="J3440" s="31" t="s">
        <v>11064</v>
      </c>
      <c r="K3440" s="31"/>
      <c r="N3440" s="31" t="s">
        <v>8722</v>
      </c>
    </row>
    <row r="3441" spans="1:19" x14ac:dyDescent="0.25">
      <c r="A3441" s="31" t="s">
        <v>11065</v>
      </c>
      <c r="B3441" s="31" t="s">
        <v>10457</v>
      </c>
      <c r="C3441" s="31">
        <v>60815023</v>
      </c>
      <c r="D3441" s="31">
        <v>60482532</v>
      </c>
      <c r="E3441" s="31" t="s">
        <v>833</v>
      </c>
      <c r="F3441" s="31" t="s">
        <v>834</v>
      </c>
      <c r="G3441" s="31" t="s">
        <v>3251</v>
      </c>
      <c r="H3441" s="31" t="s">
        <v>836</v>
      </c>
      <c r="I3441" s="31" t="s">
        <v>8717</v>
      </c>
      <c r="J3441" s="31" t="s">
        <v>10461</v>
      </c>
      <c r="K3441" s="31"/>
      <c r="N3441" s="31" t="s">
        <v>11066</v>
      </c>
      <c r="O3441" s="31" t="s">
        <v>857</v>
      </c>
      <c r="Q3441" s="31" t="s">
        <v>842</v>
      </c>
      <c r="R3441" s="31" t="s">
        <v>858</v>
      </c>
      <c r="S3441" s="31" t="s">
        <v>844</v>
      </c>
    </row>
    <row r="3442" spans="1:19" x14ac:dyDescent="0.25">
      <c r="A3442" s="31" t="s">
        <v>11067</v>
      </c>
      <c r="B3442" s="31" t="s">
        <v>11069</v>
      </c>
      <c r="C3442" s="31">
        <v>60815338</v>
      </c>
      <c r="D3442" s="31">
        <v>60471925</v>
      </c>
      <c r="E3442" s="31" t="s">
        <v>833</v>
      </c>
      <c r="F3442" s="31" t="s">
        <v>834</v>
      </c>
      <c r="G3442" s="31" t="s">
        <v>3225</v>
      </c>
      <c r="H3442" s="31" t="s">
        <v>836</v>
      </c>
      <c r="I3442" s="31" t="s">
        <v>11068</v>
      </c>
      <c r="J3442" s="31" t="s">
        <v>11070</v>
      </c>
      <c r="K3442" s="31"/>
      <c r="N3442" s="31" t="s">
        <v>3229</v>
      </c>
      <c r="O3442" s="31" t="s">
        <v>857</v>
      </c>
      <c r="Q3442" s="31" t="s">
        <v>842</v>
      </c>
      <c r="R3442" s="31" t="s">
        <v>858</v>
      </c>
      <c r="S3442" s="31" t="s">
        <v>844</v>
      </c>
    </row>
    <row r="3443" spans="1:19" x14ac:dyDescent="0.25">
      <c r="A3443" s="31" t="s">
        <v>11071</v>
      </c>
      <c r="B3443" s="31" t="s">
        <v>2473</v>
      </c>
      <c r="C3443" s="31">
        <v>61314973</v>
      </c>
      <c r="D3443" s="31">
        <v>176260</v>
      </c>
      <c r="E3443" s="31" t="s">
        <v>833</v>
      </c>
      <c r="F3443" s="31" t="s">
        <v>834</v>
      </c>
      <c r="G3443" s="31" t="s">
        <v>1478</v>
      </c>
      <c r="H3443" s="31" t="s">
        <v>1459</v>
      </c>
      <c r="I3443" s="31" t="s">
        <v>2472</v>
      </c>
      <c r="J3443" s="31" t="s">
        <v>11072</v>
      </c>
      <c r="K3443" s="31"/>
      <c r="N3443" s="31" t="s">
        <v>11073</v>
      </c>
      <c r="O3443" s="31" t="s">
        <v>857</v>
      </c>
      <c r="Q3443" s="31" t="s">
        <v>842</v>
      </c>
      <c r="R3443" s="31" t="s">
        <v>858</v>
      </c>
      <c r="S3443" s="31" t="s">
        <v>844</v>
      </c>
    </row>
    <row r="3444" spans="1:19" x14ac:dyDescent="0.25">
      <c r="A3444" s="31" t="s">
        <v>11074</v>
      </c>
      <c r="B3444" s="31" t="s">
        <v>11075</v>
      </c>
      <c r="C3444" s="31">
        <v>61322552</v>
      </c>
      <c r="D3444" s="31">
        <v>178340</v>
      </c>
      <c r="E3444" s="31" t="s">
        <v>833</v>
      </c>
      <c r="F3444" s="31" t="s">
        <v>834</v>
      </c>
      <c r="G3444" s="31" t="s">
        <v>1478</v>
      </c>
      <c r="H3444" s="31" t="s">
        <v>1459</v>
      </c>
      <c r="I3444" s="31" t="s">
        <v>2468</v>
      </c>
      <c r="J3444" s="31" t="s">
        <v>11076</v>
      </c>
      <c r="K3444" s="31"/>
      <c r="N3444" s="31" t="s">
        <v>2435</v>
      </c>
    </row>
    <row r="3445" spans="1:19" x14ac:dyDescent="0.25">
      <c r="A3445" s="31" t="s">
        <v>11077</v>
      </c>
      <c r="B3445" s="31" t="s">
        <v>11078</v>
      </c>
      <c r="C3445" s="31">
        <v>61323022</v>
      </c>
      <c r="D3445" s="31">
        <v>178368</v>
      </c>
      <c r="E3445" s="31" t="s">
        <v>833</v>
      </c>
      <c r="F3445" s="31" t="s">
        <v>834</v>
      </c>
      <c r="G3445" s="31" t="s">
        <v>1478</v>
      </c>
      <c r="H3445" s="31" t="s">
        <v>1459</v>
      </c>
      <c r="I3445" s="31" t="s">
        <v>1994</v>
      </c>
      <c r="J3445" s="31" t="s">
        <v>3903</v>
      </c>
      <c r="K3445" s="31"/>
      <c r="N3445" s="31" t="s">
        <v>6760</v>
      </c>
    </row>
    <row r="3446" spans="1:19" x14ac:dyDescent="0.25">
      <c r="A3446" s="31" t="s">
        <v>11079</v>
      </c>
      <c r="B3446" s="31" t="s">
        <v>10078</v>
      </c>
      <c r="C3446" s="31">
        <v>61324472</v>
      </c>
      <c r="D3446" s="31">
        <v>178697</v>
      </c>
      <c r="E3446" s="31" t="s">
        <v>833</v>
      </c>
      <c r="F3446" s="31" t="s">
        <v>834</v>
      </c>
      <c r="G3446" s="31" t="s">
        <v>1478</v>
      </c>
      <c r="H3446" s="31" t="s">
        <v>1459</v>
      </c>
      <c r="I3446" s="31" t="s">
        <v>2427</v>
      </c>
      <c r="J3446" s="31" t="s">
        <v>11080</v>
      </c>
      <c r="K3446" s="31"/>
      <c r="N3446" s="31" t="s">
        <v>11081</v>
      </c>
      <c r="O3446" s="31" t="s">
        <v>857</v>
      </c>
      <c r="Q3446" s="31" t="s">
        <v>842</v>
      </c>
      <c r="R3446" s="31" t="s">
        <v>1454</v>
      </c>
      <c r="S3446" s="31" t="s">
        <v>844</v>
      </c>
    </row>
    <row r="3447" spans="1:19" x14ac:dyDescent="0.25">
      <c r="A3447" s="31" t="s">
        <v>11082</v>
      </c>
      <c r="B3447" s="31" t="s">
        <v>10119</v>
      </c>
      <c r="C3447" s="31">
        <v>61324694</v>
      </c>
      <c r="D3447" s="31">
        <v>178701</v>
      </c>
      <c r="E3447" s="31" t="s">
        <v>833</v>
      </c>
      <c r="F3447" s="31" t="s">
        <v>834</v>
      </c>
      <c r="G3447" s="31" t="s">
        <v>1478</v>
      </c>
      <c r="H3447" s="31" t="s">
        <v>1459</v>
      </c>
      <c r="I3447" s="31" t="s">
        <v>2468</v>
      </c>
      <c r="J3447" s="31" t="s">
        <v>11083</v>
      </c>
      <c r="K3447" s="31"/>
      <c r="N3447" s="31" t="s">
        <v>11084</v>
      </c>
      <c r="O3447" s="31" t="s">
        <v>857</v>
      </c>
      <c r="Q3447" s="31" t="s">
        <v>842</v>
      </c>
      <c r="R3447" s="31" t="s">
        <v>858</v>
      </c>
      <c r="S3447" s="31" t="s">
        <v>844</v>
      </c>
    </row>
    <row r="3448" spans="1:19" x14ac:dyDescent="0.25">
      <c r="A3448" s="31" t="s">
        <v>11085</v>
      </c>
      <c r="B3448" s="31" t="s">
        <v>2981</v>
      </c>
      <c r="C3448" s="31">
        <v>61393360</v>
      </c>
      <c r="D3448" s="31">
        <v>54603</v>
      </c>
      <c r="E3448" s="31" t="s">
        <v>833</v>
      </c>
      <c r="F3448" s="31" t="s">
        <v>834</v>
      </c>
      <c r="G3448" s="31" t="s">
        <v>1987</v>
      </c>
      <c r="H3448" s="31" t="s">
        <v>1988</v>
      </c>
      <c r="I3448" s="31" t="s">
        <v>2980</v>
      </c>
      <c r="J3448" s="31" t="s">
        <v>11086</v>
      </c>
      <c r="K3448" s="31"/>
      <c r="N3448" s="31" t="s">
        <v>11087</v>
      </c>
      <c r="O3448" s="31" t="s">
        <v>857</v>
      </c>
      <c r="Q3448" s="31" t="s">
        <v>842</v>
      </c>
      <c r="R3448" s="31" t="s">
        <v>1454</v>
      </c>
      <c r="S3448" s="31" t="s">
        <v>844</v>
      </c>
    </row>
    <row r="3449" spans="1:19" x14ac:dyDescent="0.25">
      <c r="A3449" s="31" t="s">
        <v>11088</v>
      </c>
      <c r="B3449" s="31" t="s">
        <v>2981</v>
      </c>
      <c r="C3449" s="31">
        <v>61393455</v>
      </c>
      <c r="D3449" s="31">
        <v>54607</v>
      </c>
      <c r="E3449" s="31" t="s">
        <v>833</v>
      </c>
      <c r="F3449" s="31" t="s">
        <v>834</v>
      </c>
      <c r="G3449" s="31" t="s">
        <v>1987</v>
      </c>
      <c r="H3449" s="31" t="s">
        <v>1988</v>
      </c>
      <c r="I3449" s="31" t="s">
        <v>2980</v>
      </c>
      <c r="J3449" s="31" t="s">
        <v>11089</v>
      </c>
      <c r="K3449" s="31"/>
      <c r="N3449" s="31" t="s">
        <v>5941</v>
      </c>
      <c r="O3449" s="31" t="s">
        <v>857</v>
      </c>
      <c r="Q3449" s="31" t="s">
        <v>842</v>
      </c>
      <c r="R3449" s="31" t="s">
        <v>1454</v>
      </c>
      <c r="S3449" s="31" t="s">
        <v>844</v>
      </c>
    </row>
    <row r="3450" spans="1:19" x14ac:dyDescent="0.25">
      <c r="A3450" s="31" t="s">
        <v>11090</v>
      </c>
      <c r="B3450" s="31" t="s">
        <v>2020</v>
      </c>
      <c r="C3450" s="31">
        <v>61404624</v>
      </c>
      <c r="D3450" s="31">
        <v>55805</v>
      </c>
      <c r="E3450" s="31" t="s">
        <v>833</v>
      </c>
      <c r="F3450" s="31" t="s">
        <v>834</v>
      </c>
      <c r="G3450" s="31" t="s">
        <v>1987</v>
      </c>
      <c r="H3450" s="31" t="s">
        <v>1988</v>
      </c>
      <c r="I3450" s="31" t="s">
        <v>2019</v>
      </c>
      <c r="J3450" s="31" t="s">
        <v>11091</v>
      </c>
      <c r="K3450" s="31"/>
      <c r="N3450" s="31" t="s">
        <v>11092</v>
      </c>
      <c r="O3450" s="31" t="s">
        <v>857</v>
      </c>
      <c r="Q3450" s="31" t="s">
        <v>842</v>
      </c>
      <c r="R3450" s="31" t="s">
        <v>1454</v>
      </c>
      <c r="S3450" s="31" t="s">
        <v>844</v>
      </c>
    </row>
    <row r="3451" spans="1:19" x14ac:dyDescent="0.25">
      <c r="A3451" s="31" t="s">
        <v>11093</v>
      </c>
      <c r="B3451" s="31" t="s">
        <v>6555</v>
      </c>
      <c r="C3451" s="31">
        <v>61414204</v>
      </c>
      <c r="D3451" s="31">
        <v>57066</v>
      </c>
      <c r="E3451" s="31" t="s">
        <v>833</v>
      </c>
      <c r="F3451" s="31" t="s">
        <v>834</v>
      </c>
      <c r="G3451" s="31" t="s">
        <v>1987</v>
      </c>
      <c r="H3451" s="31" t="s">
        <v>1988</v>
      </c>
      <c r="I3451" s="31" t="s">
        <v>2592</v>
      </c>
      <c r="J3451" s="31" t="s">
        <v>11094</v>
      </c>
      <c r="K3451" s="31"/>
      <c r="N3451" s="31" t="s">
        <v>11095</v>
      </c>
      <c r="O3451" s="31" t="s">
        <v>857</v>
      </c>
      <c r="Q3451" s="31" t="s">
        <v>842</v>
      </c>
      <c r="R3451" s="31" t="s">
        <v>1454</v>
      </c>
      <c r="S3451" s="31" t="s">
        <v>844</v>
      </c>
    </row>
    <row r="3452" spans="1:19" x14ac:dyDescent="0.25">
      <c r="A3452" s="31" t="s">
        <v>11096</v>
      </c>
      <c r="B3452" s="31" t="s">
        <v>7141</v>
      </c>
      <c r="C3452" s="31">
        <v>61414512</v>
      </c>
      <c r="D3452" s="31">
        <v>58158</v>
      </c>
      <c r="E3452" s="31" t="s">
        <v>833</v>
      </c>
      <c r="F3452" s="31" t="s">
        <v>834</v>
      </c>
      <c r="G3452" s="31" t="s">
        <v>1987</v>
      </c>
      <c r="H3452" s="31" t="s">
        <v>1988</v>
      </c>
      <c r="I3452" s="31" t="s">
        <v>7140</v>
      </c>
      <c r="J3452" s="31" t="s">
        <v>11097</v>
      </c>
      <c r="K3452" s="31"/>
      <c r="N3452" s="31" t="s">
        <v>2665</v>
      </c>
      <c r="O3452" s="31" t="s">
        <v>857</v>
      </c>
      <c r="Q3452" s="31" t="s">
        <v>842</v>
      </c>
      <c r="R3452" s="31" t="s">
        <v>1454</v>
      </c>
      <c r="S3452" s="31" t="s">
        <v>844</v>
      </c>
    </row>
    <row r="3453" spans="1:19" x14ac:dyDescent="0.25">
      <c r="A3453" s="31" t="s">
        <v>11098</v>
      </c>
      <c r="B3453" s="31" t="s">
        <v>7141</v>
      </c>
      <c r="C3453" s="31">
        <v>61414791</v>
      </c>
      <c r="D3453" s="31">
        <v>58163</v>
      </c>
      <c r="E3453" s="31" t="s">
        <v>833</v>
      </c>
      <c r="F3453" s="31" t="s">
        <v>834</v>
      </c>
      <c r="G3453" s="31" t="s">
        <v>1987</v>
      </c>
      <c r="H3453" s="31" t="s">
        <v>1988</v>
      </c>
      <c r="I3453" s="31" t="s">
        <v>7140</v>
      </c>
      <c r="J3453" s="31" t="s">
        <v>11099</v>
      </c>
      <c r="K3453" s="31"/>
      <c r="N3453" s="31" t="s">
        <v>1280</v>
      </c>
      <c r="O3453" s="31" t="s">
        <v>857</v>
      </c>
      <c r="Q3453" s="31" t="s">
        <v>842</v>
      </c>
      <c r="R3453" s="31" t="s">
        <v>1454</v>
      </c>
      <c r="S3453" s="31" t="s">
        <v>844</v>
      </c>
    </row>
    <row r="3454" spans="1:19" x14ac:dyDescent="0.25">
      <c r="A3454" s="31" t="s">
        <v>11100</v>
      </c>
      <c r="B3454" s="31" t="s">
        <v>6555</v>
      </c>
      <c r="C3454" s="31">
        <v>61416249</v>
      </c>
      <c r="D3454" s="31">
        <v>135773</v>
      </c>
      <c r="E3454" s="31" t="s">
        <v>833</v>
      </c>
      <c r="F3454" s="31" t="s">
        <v>834</v>
      </c>
      <c r="G3454" s="31" t="s">
        <v>1987</v>
      </c>
      <c r="H3454" s="31" t="s">
        <v>1988</v>
      </c>
      <c r="I3454" s="31" t="s">
        <v>2592</v>
      </c>
      <c r="J3454" s="31" t="s">
        <v>11101</v>
      </c>
      <c r="K3454" s="31"/>
      <c r="N3454" s="31" t="s">
        <v>11102</v>
      </c>
    </row>
    <row r="3455" spans="1:19" x14ac:dyDescent="0.25">
      <c r="A3455" s="31" t="s">
        <v>11103</v>
      </c>
      <c r="B3455" s="31" t="s">
        <v>5773</v>
      </c>
      <c r="C3455" s="31">
        <v>61417458</v>
      </c>
      <c r="D3455" s="31">
        <v>136184</v>
      </c>
      <c r="E3455" s="31" t="s">
        <v>833</v>
      </c>
      <c r="F3455" s="31" t="s">
        <v>834</v>
      </c>
      <c r="G3455" s="31" t="s">
        <v>1987</v>
      </c>
      <c r="H3455" s="31" t="s">
        <v>1988</v>
      </c>
      <c r="I3455" s="31" t="s">
        <v>2019</v>
      </c>
      <c r="J3455" s="31" t="s">
        <v>11104</v>
      </c>
      <c r="K3455" s="31"/>
      <c r="N3455" s="31" t="s">
        <v>11105</v>
      </c>
    </row>
    <row r="3456" spans="1:19" x14ac:dyDescent="0.25">
      <c r="A3456" s="31" t="s">
        <v>11106</v>
      </c>
      <c r="B3456" s="31" t="s">
        <v>10008</v>
      </c>
      <c r="C3456" s="31">
        <v>61934244</v>
      </c>
      <c r="D3456" s="31">
        <v>61934241</v>
      </c>
      <c r="E3456" s="31" t="s">
        <v>833</v>
      </c>
      <c r="F3456" s="31" t="s">
        <v>834</v>
      </c>
      <c r="G3456" s="31" t="s">
        <v>3225</v>
      </c>
      <c r="H3456" s="31" t="s">
        <v>836</v>
      </c>
      <c r="I3456" s="31" t="s">
        <v>3226</v>
      </c>
      <c r="J3456" s="31" t="s">
        <v>8653</v>
      </c>
      <c r="K3456" s="31"/>
      <c r="N3456" s="31" t="s">
        <v>11107</v>
      </c>
      <c r="O3456" s="31" t="s">
        <v>857</v>
      </c>
      <c r="Q3456" s="31" t="s">
        <v>842</v>
      </c>
      <c r="R3456" s="31" t="s">
        <v>858</v>
      </c>
      <c r="S3456" s="31" t="s">
        <v>844</v>
      </c>
    </row>
    <row r="3457" spans="1:19" x14ac:dyDescent="0.25">
      <c r="A3457" s="31" t="s">
        <v>11108</v>
      </c>
      <c r="B3457" s="31" t="s">
        <v>11109</v>
      </c>
      <c r="C3457" s="31">
        <v>61934290</v>
      </c>
      <c r="D3457" s="31">
        <v>61934264</v>
      </c>
      <c r="E3457" s="31" t="s">
        <v>833</v>
      </c>
      <c r="F3457" s="31" t="s">
        <v>834</v>
      </c>
      <c r="G3457" s="31" t="s">
        <v>8939</v>
      </c>
      <c r="H3457" s="31" t="s">
        <v>836</v>
      </c>
      <c r="I3457" s="31" t="s">
        <v>8940</v>
      </c>
      <c r="J3457" s="31" t="s">
        <v>146</v>
      </c>
      <c r="K3457" s="31"/>
      <c r="N3457" s="31" t="s">
        <v>10949</v>
      </c>
      <c r="O3457" s="31" t="s">
        <v>871</v>
      </c>
      <c r="Q3457" s="31" t="s">
        <v>842</v>
      </c>
      <c r="R3457" s="31" t="s">
        <v>858</v>
      </c>
      <c r="S3457" s="31" t="s">
        <v>844</v>
      </c>
    </row>
    <row r="3458" spans="1:19" x14ac:dyDescent="0.25">
      <c r="A3458" s="31" t="s">
        <v>11110</v>
      </c>
      <c r="B3458" s="31" t="s">
        <v>11111</v>
      </c>
      <c r="C3458" s="31">
        <v>61948292</v>
      </c>
      <c r="D3458" s="31">
        <v>41665</v>
      </c>
      <c r="E3458" s="31" t="s">
        <v>833</v>
      </c>
      <c r="F3458" s="31" t="s">
        <v>834</v>
      </c>
      <c r="G3458" s="31" t="s">
        <v>5036</v>
      </c>
      <c r="H3458" s="31" t="s">
        <v>1261</v>
      </c>
      <c r="I3458" s="31" t="s">
        <v>10220</v>
      </c>
      <c r="J3458" s="31" t="s">
        <v>11112</v>
      </c>
      <c r="K3458" s="31"/>
      <c r="N3458" s="31" t="s">
        <v>10230</v>
      </c>
      <c r="O3458" s="31" t="s">
        <v>857</v>
      </c>
      <c r="Q3458" s="31" t="s">
        <v>842</v>
      </c>
      <c r="R3458" s="31" t="s">
        <v>1454</v>
      </c>
      <c r="S3458" s="31" t="s">
        <v>844</v>
      </c>
    </row>
    <row r="3459" spans="1:19" x14ac:dyDescent="0.25">
      <c r="A3459" s="31" t="s">
        <v>11113</v>
      </c>
      <c r="B3459" s="31" t="s">
        <v>8771</v>
      </c>
      <c r="C3459" s="31">
        <v>62192210</v>
      </c>
      <c r="D3459" s="31">
        <v>60470418</v>
      </c>
      <c r="E3459" s="31" t="s">
        <v>833</v>
      </c>
      <c r="F3459" s="31" t="s">
        <v>834</v>
      </c>
      <c r="G3459" s="31" t="s">
        <v>3251</v>
      </c>
      <c r="H3459" s="31" t="s">
        <v>836</v>
      </c>
      <c r="I3459" s="31" t="s">
        <v>8717</v>
      </c>
      <c r="J3459" s="31" t="s">
        <v>11114</v>
      </c>
      <c r="K3459" s="31"/>
      <c r="N3459" s="31" t="s">
        <v>7514</v>
      </c>
      <c r="O3459" s="31" t="s">
        <v>857</v>
      </c>
      <c r="Q3459" s="31" t="s">
        <v>842</v>
      </c>
      <c r="R3459" s="31" t="s">
        <v>858</v>
      </c>
      <c r="S3459" s="31" t="s">
        <v>844</v>
      </c>
    </row>
    <row r="3460" spans="1:19" x14ac:dyDescent="0.25">
      <c r="A3460" s="31" t="s">
        <v>11115</v>
      </c>
      <c r="B3460" s="31" t="s">
        <v>8771</v>
      </c>
      <c r="C3460" s="31">
        <v>62194815</v>
      </c>
      <c r="D3460" s="31">
        <v>60470422</v>
      </c>
      <c r="E3460" s="31" t="s">
        <v>833</v>
      </c>
      <c r="F3460" s="31" t="s">
        <v>834</v>
      </c>
      <c r="G3460" s="31" t="s">
        <v>3251</v>
      </c>
      <c r="H3460" s="31" t="s">
        <v>836</v>
      </c>
      <c r="I3460" s="31" t="s">
        <v>8717</v>
      </c>
      <c r="J3460" s="31" t="s">
        <v>5586</v>
      </c>
      <c r="K3460" s="31"/>
      <c r="N3460" s="31" t="s">
        <v>8722</v>
      </c>
    </row>
    <row r="3461" spans="1:19" x14ac:dyDescent="0.25">
      <c r="A3461" s="31" t="s">
        <v>11116</v>
      </c>
      <c r="B3461" s="31" t="s">
        <v>8771</v>
      </c>
      <c r="C3461" s="31">
        <v>62197449</v>
      </c>
      <c r="D3461" s="31">
        <v>60470425</v>
      </c>
      <c r="E3461" s="31" t="s">
        <v>833</v>
      </c>
      <c r="F3461" s="31" t="s">
        <v>834</v>
      </c>
      <c r="G3461" s="31" t="s">
        <v>3251</v>
      </c>
      <c r="H3461" s="31" t="s">
        <v>836</v>
      </c>
      <c r="I3461" s="31" t="s">
        <v>8717</v>
      </c>
      <c r="J3461" s="31" t="s">
        <v>11117</v>
      </c>
      <c r="K3461" s="31"/>
      <c r="N3461" s="31" t="s">
        <v>11060</v>
      </c>
    </row>
    <row r="3462" spans="1:19" x14ac:dyDescent="0.25">
      <c r="A3462" s="31" t="s">
        <v>11118</v>
      </c>
      <c r="B3462" s="31" t="s">
        <v>8771</v>
      </c>
      <c r="C3462" s="31">
        <v>62198054</v>
      </c>
      <c r="D3462" s="31">
        <v>60470440</v>
      </c>
      <c r="E3462" s="31" t="s">
        <v>833</v>
      </c>
      <c r="F3462" s="31" t="s">
        <v>834</v>
      </c>
      <c r="G3462" s="31" t="s">
        <v>3251</v>
      </c>
      <c r="H3462" s="31" t="s">
        <v>836</v>
      </c>
      <c r="I3462" s="31" t="s">
        <v>8717</v>
      </c>
      <c r="J3462" s="31" t="s">
        <v>11119</v>
      </c>
      <c r="K3462" s="31"/>
      <c r="N3462" s="31" t="s">
        <v>8722</v>
      </c>
    </row>
    <row r="3463" spans="1:19" x14ac:dyDescent="0.25">
      <c r="A3463" s="31" t="s">
        <v>11120</v>
      </c>
      <c r="B3463" s="31" t="s">
        <v>8771</v>
      </c>
      <c r="C3463" s="31">
        <v>62335304</v>
      </c>
      <c r="D3463" s="31">
        <v>190256</v>
      </c>
      <c r="E3463" s="31" t="s">
        <v>833</v>
      </c>
      <c r="F3463" s="31" t="s">
        <v>834</v>
      </c>
      <c r="G3463" s="31" t="s">
        <v>3251</v>
      </c>
      <c r="H3463" s="31" t="s">
        <v>836</v>
      </c>
      <c r="I3463" s="31" t="s">
        <v>8717</v>
      </c>
      <c r="J3463" s="31" t="s">
        <v>11121</v>
      </c>
      <c r="K3463" s="31"/>
      <c r="N3463" s="31" t="s">
        <v>8719</v>
      </c>
      <c r="O3463" s="31" t="s">
        <v>871</v>
      </c>
      <c r="Q3463" s="31" t="s">
        <v>842</v>
      </c>
      <c r="R3463" s="31" t="s">
        <v>858</v>
      </c>
      <c r="S3463" s="31" t="s">
        <v>844</v>
      </c>
    </row>
    <row r="3464" spans="1:19" x14ac:dyDescent="0.25">
      <c r="A3464" s="31" t="s">
        <v>11122</v>
      </c>
      <c r="B3464" s="31" t="s">
        <v>11123</v>
      </c>
      <c r="C3464" s="31">
        <v>62699437</v>
      </c>
      <c r="D3464" s="31">
        <v>61984292</v>
      </c>
      <c r="E3464" s="31" t="s">
        <v>833</v>
      </c>
      <c r="F3464" s="31" t="s">
        <v>834</v>
      </c>
      <c r="G3464" s="31" t="s">
        <v>835</v>
      </c>
      <c r="H3464" s="31" t="s">
        <v>836</v>
      </c>
      <c r="I3464" s="31" t="s">
        <v>1656</v>
      </c>
      <c r="J3464" s="31" t="s">
        <v>11124</v>
      </c>
      <c r="K3464" s="31"/>
      <c r="N3464" s="31" t="s">
        <v>11125</v>
      </c>
      <c r="O3464" s="31" t="s">
        <v>857</v>
      </c>
      <c r="Q3464" s="31" t="s">
        <v>842</v>
      </c>
      <c r="R3464" s="31" t="s">
        <v>1454</v>
      </c>
      <c r="S3464" s="31" t="s">
        <v>844</v>
      </c>
    </row>
    <row r="3465" spans="1:19" x14ac:dyDescent="0.25">
      <c r="A3465" s="31" t="s">
        <v>11126</v>
      </c>
      <c r="B3465" s="31" t="s">
        <v>2424</v>
      </c>
      <c r="C3465" s="31">
        <v>63487986</v>
      </c>
      <c r="D3465" s="31">
        <v>63487978</v>
      </c>
      <c r="E3465" s="31" t="s">
        <v>833</v>
      </c>
      <c r="F3465" s="31" t="s">
        <v>834</v>
      </c>
      <c r="G3465" s="31" t="s">
        <v>1478</v>
      </c>
      <c r="H3465" s="31" t="s">
        <v>1459</v>
      </c>
      <c r="I3465" s="31" t="s">
        <v>2423</v>
      </c>
      <c r="J3465" s="31" t="s">
        <v>11127</v>
      </c>
      <c r="K3465" s="31"/>
      <c r="N3465" s="31" t="s">
        <v>4623</v>
      </c>
      <c r="O3465" s="31" t="s">
        <v>857</v>
      </c>
      <c r="Q3465" s="31" t="s">
        <v>842</v>
      </c>
      <c r="R3465" s="31" t="s">
        <v>1454</v>
      </c>
      <c r="S3465" s="31" t="s">
        <v>844</v>
      </c>
    </row>
    <row r="3466" spans="1:19" x14ac:dyDescent="0.25">
      <c r="A3466" s="31" t="s">
        <v>11128</v>
      </c>
      <c r="B3466" s="31" t="s">
        <v>2424</v>
      </c>
      <c r="C3466" s="31">
        <v>63488444</v>
      </c>
      <c r="D3466" s="31">
        <v>63488441</v>
      </c>
      <c r="E3466" s="31" t="s">
        <v>833</v>
      </c>
      <c r="F3466" s="31" t="s">
        <v>834</v>
      </c>
      <c r="G3466" s="31" t="s">
        <v>1478</v>
      </c>
      <c r="H3466" s="31" t="s">
        <v>1459</v>
      </c>
      <c r="I3466" s="31" t="s">
        <v>2423</v>
      </c>
      <c r="J3466" s="31" t="s">
        <v>11129</v>
      </c>
      <c r="K3466" s="31"/>
      <c r="N3466" s="31" t="s">
        <v>2435</v>
      </c>
    </row>
    <row r="3467" spans="1:19" x14ac:dyDescent="0.25">
      <c r="A3467" s="31" t="s">
        <v>11130</v>
      </c>
      <c r="B3467" s="31" t="s">
        <v>2424</v>
      </c>
      <c r="C3467" s="31">
        <v>63488537</v>
      </c>
      <c r="D3467" s="31">
        <v>63488534</v>
      </c>
      <c r="E3467" s="31" t="s">
        <v>833</v>
      </c>
      <c r="F3467" s="31" t="s">
        <v>834</v>
      </c>
      <c r="G3467" s="31" t="s">
        <v>1478</v>
      </c>
      <c r="H3467" s="31" t="s">
        <v>1459</v>
      </c>
      <c r="I3467" s="31" t="s">
        <v>2423</v>
      </c>
      <c r="J3467" s="31" t="s">
        <v>11131</v>
      </c>
      <c r="K3467" s="31"/>
      <c r="N3467" s="31" t="s">
        <v>11132</v>
      </c>
      <c r="O3467" s="31" t="s">
        <v>857</v>
      </c>
      <c r="Q3467" s="31" t="s">
        <v>842</v>
      </c>
      <c r="R3467" s="31" t="s">
        <v>1454</v>
      </c>
      <c r="S3467" s="31" t="s">
        <v>844</v>
      </c>
    </row>
    <row r="3468" spans="1:19" x14ac:dyDescent="0.25">
      <c r="A3468" s="31" t="s">
        <v>11133</v>
      </c>
      <c r="B3468" s="31" t="s">
        <v>4625</v>
      </c>
      <c r="C3468" s="31">
        <v>63715031</v>
      </c>
      <c r="D3468" s="31">
        <v>176838</v>
      </c>
      <c r="E3468" s="31" t="s">
        <v>833</v>
      </c>
      <c r="F3468" s="31" t="s">
        <v>834</v>
      </c>
      <c r="G3468" s="31" t="s">
        <v>1478</v>
      </c>
      <c r="H3468" s="31" t="s">
        <v>1459</v>
      </c>
      <c r="I3468" s="31" t="s">
        <v>2243</v>
      </c>
      <c r="J3468" s="31" t="s">
        <v>6751</v>
      </c>
      <c r="K3468" s="31"/>
      <c r="N3468" s="31" t="s">
        <v>11134</v>
      </c>
      <c r="O3468" s="31" t="s">
        <v>857</v>
      </c>
      <c r="Q3468" s="31" t="s">
        <v>842</v>
      </c>
      <c r="R3468" s="31" t="s">
        <v>858</v>
      </c>
      <c r="S3468" s="31" t="s">
        <v>844</v>
      </c>
    </row>
    <row r="3469" spans="1:19" x14ac:dyDescent="0.25">
      <c r="A3469" s="31" t="s">
        <v>11135</v>
      </c>
      <c r="B3469" s="31" t="s">
        <v>4696</v>
      </c>
      <c r="C3469" s="31">
        <v>63715666</v>
      </c>
      <c r="D3469" s="31">
        <v>48279951</v>
      </c>
      <c r="E3469" s="31" t="s">
        <v>833</v>
      </c>
      <c r="F3469" s="31" t="s">
        <v>834</v>
      </c>
      <c r="G3469" s="31" t="s">
        <v>1478</v>
      </c>
      <c r="H3469" s="31" t="s">
        <v>1459</v>
      </c>
      <c r="I3469" s="31" t="s">
        <v>2427</v>
      </c>
      <c r="J3469" s="31" t="s">
        <v>4938</v>
      </c>
      <c r="K3469" s="31"/>
      <c r="N3469" s="31" t="s">
        <v>6760</v>
      </c>
    </row>
    <row r="3470" spans="1:19" x14ac:dyDescent="0.25">
      <c r="A3470" s="31" t="s">
        <v>11136</v>
      </c>
      <c r="B3470" s="31" t="s">
        <v>11137</v>
      </c>
      <c r="C3470" s="31">
        <v>65818523</v>
      </c>
      <c r="D3470" s="31">
        <v>59971</v>
      </c>
      <c r="E3470" s="31" t="s">
        <v>833</v>
      </c>
      <c r="F3470" s="31" t="s">
        <v>850</v>
      </c>
      <c r="G3470" s="31" t="s">
        <v>2678</v>
      </c>
      <c r="H3470" s="31" t="s">
        <v>852</v>
      </c>
      <c r="I3470" s="31" t="s">
        <v>3380</v>
      </c>
      <c r="J3470" s="31" t="s">
        <v>3779</v>
      </c>
      <c r="K3470" s="31"/>
      <c r="N3470" s="31" t="s">
        <v>11138</v>
      </c>
      <c r="O3470" s="31" t="s">
        <v>857</v>
      </c>
      <c r="Q3470" s="31" t="s">
        <v>842</v>
      </c>
      <c r="R3470" s="31" t="s">
        <v>1454</v>
      </c>
      <c r="S3470" s="31" t="s">
        <v>844</v>
      </c>
    </row>
    <row r="3471" spans="1:19" x14ac:dyDescent="0.25">
      <c r="A3471" s="31" t="s">
        <v>11139</v>
      </c>
      <c r="B3471" s="31" t="s">
        <v>11137</v>
      </c>
      <c r="C3471" s="31">
        <v>65836149</v>
      </c>
      <c r="D3471" s="31">
        <v>49254542</v>
      </c>
      <c r="E3471" s="31" t="s">
        <v>833</v>
      </c>
      <c r="F3471" s="31" t="s">
        <v>850</v>
      </c>
      <c r="G3471" s="31" t="s">
        <v>2678</v>
      </c>
      <c r="H3471" s="31" t="s">
        <v>852</v>
      </c>
      <c r="I3471" s="31" t="s">
        <v>3380</v>
      </c>
      <c r="J3471" s="31" t="s">
        <v>11140</v>
      </c>
      <c r="K3471" s="31"/>
      <c r="N3471" s="31" t="s">
        <v>11141</v>
      </c>
      <c r="O3471" s="31" t="s">
        <v>857</v>
      </c>
      <c r="Q3471" s="31" t="s">
        <v>842</v>
      </c>
      <c r="R3471" s="31" t="s">
        <v>1454</v>
      </c>
      <c r="S3471" s="31" t="s">
        <v>844</v>
      </c>
    </row>
    <row r="3472" spans="1:19" x14ac:dyDescent="0.25">
      <c r="A3472" s="31" t="s">
        <v>11142</v>
      </c>
      <c r="B3472" s="31" t="s">
        <v>2424</v>
      </c>
      <c r="C3472" s="31">
        <v>66080061</v>
      </c>
      <c r="D3472" s="31">
        <v>66080041</v>
      </c>
      <c r="E3472" s="31" t="s">
        <v>833</v>
      </c>
      <c r="F3472" s="31" t="s">
        <v>834</v>
      </c>
      <c r="G3472" s="31" t="s">
        <v>1478</v>
      </c>
      <c r="H3472" s="31" t="s">
        <v>1459</v>
      </c>
      <c r="I3472" s="31" t="s">
        <v>2423</v>
      </c>
      <c r="J3472" s="31" t="s">
        <v>11143</v>
      </c>
      <c r="K3472" s="31"/>
      <c r="N3472" s="31" t="s">
        <v>11144</v>
      </c>
      <c r="O3472" s="31" t="s">
        <v>857</v>
      </c>
      <c r="Q3472" s="31" t="s">
        <v>842</v>
      </c>
      <c r="R3472" s="31" t="s">
        <v>858</v>
      </c>
      <c r="S3472" s="31" t="s">
        <v>844</v>
      </c>
    </row>
    <row r="3473" spans="1:19" x14ac:dyDescent="0.25">
      <c r="A3473" s="31" t="s">
        <v>11145</v>
      </c>
      <c r="B3473" s="31" t="s">
        <v>10171</v>
      </c>
      <c r="C3473" s="31">
        <v>66081003</v>
      </c>
      <c r="D3473" s="31">
        <v>66080998</v>
      </c>
      <c r="E3473" s="31" t="s">
        <v>833</v>
      </c>
      <c r="F3473" s="31" t="s">
        <v>834</v>
      </c>
      <c r="G3473" s="31" t="s">
        <v>1478</v>
      </c>
      <c r="H3473" s="31" t="s">
        <v>1459</v>
      </c>
      <c r="I3473" s="31" t="s">
        <v>2427</v>
      </c>
      <c r="J3473" s="31" t="s">
        <v>11146</v>
      </c>
      <c r="K3473" s="31"/>
      <c r="N3473" s="31" t="s">
        <v>11147</v>
      </c>
      <c r="O3473" s="31" t="s">
        <v>857</v>
      </c>
      <c r="Q3473" s="31" t="s">
        <v>842</v>
      </c>
      <c r="R3473" s="31" t="s">
        <v>1454</v>
      </c>
      <c r="S3473" s="31" t="s">
        <v>844</v>
      </c>
    </row>
    <row r="3474" spans="1:19" x14ac:dyDescent="0.25">
      <c r="A3474" s="31" t="s">
        <v>11148</v>
      </c>
      <c r="B3474" s="31" t="s">
        <v>11149</v>
      </c>
      <c r="C3474" s="31">
        <v>66081153</v>
      </c>
      <c r="D3474" s="31">
        <v>66081103</v>
      </c>
      <c r="E3474" s="31" t="s">
        <v>833</v>
      </c>
      <c r="F3474" s="31" t="s">
        <v>834</v>
      </c>
      <c r="G3474" s="31" t="s">
        <v>1478</v>
      </c>
      <c r="H3474" s="31" t="s">
        <v>1459</v>
      </c>
      <c r="I3474" s="31" t="s">
        <v>2427</v>
      </c>
      <c r="J3474" s="31" t="s">
        <v>11150</v>
      </c>
      <c r="K3474" s="31"/>
      <c r="N3474" s="31" t="s">
        <v>11151</v>
      </c>
      <c r="O3474" s="31" t="s">
        <v>857</v>
      </c>
      <c r="Q3474" s="31" t="s">
        <v>842</v>
      </c>
      <c r="R3474" s="31" t="s">
        <v>858</v>
      </c>
      <c r="S3474" s="31" t="s">
        <v>844</v>
      </c>
    </row>
    <row r="3475" spans="1:19" x14ac:dyDescent="0.25">
      <c r="A3475" s="31" t="s">
        <v>11152</v>
      </c>
      <c r="B3475" s="31" t="s">
        <v>10107</v>
      </c>
      <c r="C3475" s="31">
        <v>66083548</v>
      </c>
      <c r="D3475" s="31">
        <v>66083541</v>
      </c>
      <c r="E3475" s="31" t="s">
        <v>833</v>
      </c>
      <c r="F3475" s="31" t="s">
        <v>834</v>
      </c>
      <c r="G3475" s="31" t="s">
        <v>1478</v>
      </c>
      <c r="H3475" s="31" t="s">
        <v>1459</v>
      </c>
      <c r="I3475" s="31" t="s">
        <v>2463</v>
      </c>
      <c r="J3475" s="31" t="s">
        <v>11153</v>
      </c>
      <c r="K3475" s="31"/>
      <c r="N3475" s="31" t="s">
        <v>11154</v>
      </c>
    </row>
    <row r="3476" spans="1:19" x14ac:dyDescent="0.25">
      <c r="A3476" s="31" t="s">
        <v>11155</v>
      </c>
      <c r="B3476" s="31" t="s">
        <v>4684</v>
      </c>
      <c r="C3476" s="31">
        <v>66749306</v>
      </c>
      <c r="D3476" s="31">
        <v>178225</v>
      </c>
      <c r="E3476" s="31" t="s">
        <v>833</v>
      </c>
      <c r="F3476" s="31" t="s">
        <v>834</v>
      </c>
      <c r="G3476" s="31" t="s">
        <v>1478</v>
      </c>
      <c r="H3476" s="31" t="s">
        <v>1459</v>
      </c>
      <c r="I3476" s="31" t="s">
        <v>2427</v>
      </c>
      <c r="J3476" s="31" t="s">
        <v>11156</v>
      </c>
      <c r="K3476" s="31"/>
      <c r="N3476" s="31" t="s">
        <v>11157</v>
      </c>
      <c r="O3476" s="31" t="s">
        <v>857</v>
      </c>
      <c r="Q3476" s="31" t="s">
        <v>842</v>
      </c>
      <c r="R3476" s="31" t="s">
        <v>858</v>
      </c>
      <c r="S3476" s="31" t="s">
        <v>844</v>
      </c>
    </row>
    <row r="3477" spans="1:19" x14ac:dyDescent="0.25">
      <c r="A3477" s="31" t="s">
        <v>11158</v>
      </c>
      <c r="B3477" s="31" t="s">
        <v>2464</v>
      </c>
      <c r="C3477" s="31">
        <v>66749722</v>
      </c>
      <c r="D3477" s="31">
        <v>178332</v>
      </c>
      <c r="E3477" s="31" t="s">
        <v>833</v>
      </c>
      <c r="F3477" s="31" t="s">
        <v>834</v>
      </c>
      <c r="G3477" s="31" t="s">
        <v>1478</v>
      </c>
      <c r="H3477" s="31" t="s">
        <v>1459</v>
      </c>
      <c r="I3477" s="31" t="s">
        <v>2463</v>
      </c>
      <c r="J3477" s="31" t="s">
        <v>11159</v>
      </c>
      <c r="K3477" s="31"/>
      <c r="N3477" s="31" t="s">
        <v>11160</v>
      </c>
      <c r="O3477" s="31" t="s">
        <v>857</v>
      </c>
      <c r="Q3477" s="31" t="s">
        <v>842</v>
      </c>
      <c r="R3477" s="31" t="s">
        <v>1454</v>
      </c>
      <c r="S3477" s="31" t="s">
        <v>844</v>
      </c>
    </row>
    <row r="3478" spans="1:19" x14ac:dyDescent="0.25">
      <c r="A3478" s="31" t="s">
        <v>11161</v>
      </c>
      <c r="B3478" s="31" t="s">
        <v>10074</v>
      </c>
      <c r="C3478" s="31">
        <v>66750072</v>
      </c>
      <c r="D3478" s="31">
        <v>178702</v>
      </c>
      <c r="E3478" s="31" t="s">
        <v>833</v>
      </c>
      <c r="F3478" s="31" t="s">
        <v>834</v>
      </c>
      <c r="G3478" s="31" t="s">
        <v>1478</v>
      </c>
      <c r="H3478" s="31" t="s">
        <v>1459</v>
      </c>
      <c r="I3478" s="31" t="s">
        <v>2427</v>
      </c>
      <c r="J3478" s="31" t="s">
        <v>11162</v>
      </c>
      <c r="K3478" s="31"/>
      <c r="N3478" s="31" t="s">
        <v>11163</v>
      </c>
      <c r="O3478" s="31" t="s">
        <v>857</v>
      </c>
      <c r="Q3478" s="31" t="s">
        <v>842</v>
      </c>
      <c r="R3478" s="31" t="s">
        <v>1454</v>
      </c>
      <c r="S3478" s="31" t="s">
        <v>844</v>
      </c>
    </row>
    <row r="3479" spans="1:19" x14ac:dyDescent="0.25">
      <c r="A3479" s="31" t="s">
        <v>11164</v>
      </c>
      <c r="B3479" s="31" t="s">
        <v>10221</v>
      </c>
      <c r="C3479" s="31">
        <v>66993062</v>
      </c>
      <c r="D3479" s="31">
        <v>2058</v>
      </c>
      <c r="E3479" s="31" t="s">
        <v>833</v>
      </c>
      <c r="F3479" s="31" t="s">
        <v>834</v>
      </c>
      <c r="G3479" s="31" t="s">
        <v>5036</v>
      </c>
      <c r="H3479" s="31" t="s">
        <v>1261</v>
      </c>
      <c r="I3479" s="31" t="s">
        <v>10220</v>
      </c>
      <c r="J3479" s="31" t="s">
        <v>11165</v>
      </c>
      <c r="K3479" s="31"/>
      <c r="N3479" s="31" t="s">
        <v>11166</v>
      </c>
      <c r="O3479" s="31" t="s">
        <v>857</v>
      </c>
      <c r="Q3479" s="31" t="s">
        <v>842</v>
      </c>
      <c r="R3479" s="31" t="s">
        <v>843</v>
      </c>
      <c r="S3479" s="31" t="s">
        <v>844</v>
      </c>
    </row>
    <row r="3480" spans="1:19" x14ac:dyDescent="0.25">
      <c r="A3480" s="31" t="s">
        <v>11167</v>
      </c>
      <c r="B3480" s="31" t="s">
        <v>11168</v>
      </c>
      <c r="C3480" s="31">
        <v>67510240</v>
      </c>
      <c r="D3480" s="31">
        <v>178189</v>
      </c>
      <c r="E3480" s="31" t="s">
        <v>833</v>
      </c>
      <c r="F3480" s="31" t="s">
        <v>834</v>
      </c>
      <c r="G3480" s="31" t="s">
        <v>1478</v>
      </c>
      <c r="H3480" s="31" t="s">
        <v>1459</v>
      </c>
      <c r="I3480" s="31" t="s">
        <v>10333</v>
      </c>
      <c r="J3480" s="31" t="s">
        <v>5546</v>
      </c>
      <c r="K3480" s="31"/>
      <c r="N3480" s="31" t="s">
        <v>11169</v>
      </c>
    </row>
    <row r="3481" spans="1:19" x14ac:dyDescent="0.25">
      <c r="A3481" s="31" t="s">
        <v>11170</v>
      </c>
      <c r="B3481" s="31" t="s">
        <v>4540</v>
      </c>
      <c r="C3481" s="31">
        <v>67610456</v>
      </c>
      <c r="D3481" s="31">
        <v>67610453</v>
      </c>
      <c r="E3481" s="31" t="s">
        <v>833</v>
      </c>
      <c r="F3481" s="31" t="s">
        <v>834</v>
      </c>
      <c r="G3481" s="31" t="s">
        <v>1478</v>
      </c>
      <c r="H3481" s="31" t="s">
        <v>1459</v>
      </c>
      <c r="I3481" s="31" t="s">
        <v>2243</v>
      </c>
      <c r="J3481" s="31" t="s">
        <v>11171</v>
      </c>
      <c r="K3481" s="31"/>
      <c r="N3481" s="31" t="s">
        <v>11172</v>
      </c>
      <c r="O3481" s="31" t="s">
        <v>871</v>
      </c>
      <c r="Q3481" s="31" t="s">
        <v>842</v>
      </c>
      <c r="R3481" s="31" t="s">
        <v>858</v>
      </c>
      <c r="S3481" s="31" t="s">
        <v>844</v>
      </c>
    </row>
    <row r="3482" spans="1:19" x14ac:dyDescent="0.25">
      <c r="A3482" s="31" t="s">
        <v>11173</v>
      </c>
      <c r="B3482" s="31" t="s">
        <v>11174</v>
      </c>
      <c r="C3482" s="31">
        <v>67619023</v>
      </c>
      <c r="D3482" s="31">
        <v>65349869</v>
      </c>
      <c r="E3482" s="31" t="s">
        <v>833</v>
      </c>
      <c r="F3482" s="31" t="s">
        <v>834</v>
      </c>
      <c r="G3482" s="31" t="s">
        <v>3271</v>
      </c>
      <c r="H3482" s="31" t="s">
        <v>836</v>
      </c>
      <c r="I3482" s="31" t="s">
        <v>3272</v>
      </c>
      <c r="J3482" s="31" t="s">
        <v>11175</v>
      </c>
      <c r="K3482" s="31"/>
      <c r="N3482" s="31" t="s">
        <v>11176</v>
      </c>
      <c r="O3482" s="31" t="s">
        <v>857</v>
      </c>
      <c r="Q3482" s="31" t="s">
        <v>842</v>
      </c>
      <c r="R3482" s="31" t="s">
        <v>858</v>
      </c>
      <c r="S3482" s="31" t="s">
        <v>844</v>
      </c>
    </row>
    <row r="3483" spans="1:19" x14ac:dyDescent="0.25">
      <c r="A3483" s="31" t="s">
        <v>11177</v>
      </c>
      <c r="B3483" s="31" t="s">
        <v>11178</v>
      </c>
      <c r="C3483" s="31">
        <v>67619038</v>
      </c>
      <c r="D3483" s="31">
        <v>65362977</v>
      </c>
      <c r="E3483" s="31" t="s">
        <v>833</v>
      </c>
      <c r="F3483" s="31" t="s">
        <v>834</v>
      </c>
      <c r="G3483" s="31" t="s">
        <v>3271</v>
      </c>
      <c r="H3483" s="31" t="s">
        <v>836</v>
      </c>
      <c r="I3483" s="31" t="s">
        <v>3272</v>
      </c>
      <c r="J3483" s="31" t="s">
        <v>11179</v>
      </c>
      <c r="K3483" s="31"/>
      <c r="N3483" s="31" t="s">
        <v>11180</v>
      </c>
      <c r="O3483" s="31" t="s">
        <v>857</v>
      </c>
      <c r="Q3483" s="31" t="s">
        <v>842</v>
      </c>
      <c r="R3483" s="31" t="s">
        <v>858</v>
      </c>
      <c r="S3483" s="31" t="s">
        <v>844</v>
      </c>
    </row>
    <row r="3484" spans="1:19" x14ac:dyDescent="0.25">
      <c r="A3484" s="31" t="s">
        <v>11181</v>
      </c>
      <c r="B3484" s="31" t="s">
        <v>8536</v>
      </c>
      <c r="C3484" s="31">
        <v>67621981</v>
      </c>
      <c r="D3484" s="31">
        <v>65374787</v>
      </c>
      <c r="E3484" s="31" t="s">
        <v>833</v>
      </c>
      <c r="F3484" s="31" t="s">
        <v>834</v>
      </c>
      <c r="G3484" s="31" t="s">
        <v>3271</v>
      </c>
      <c r="H3484" s="31" t="s">
        <v>836</v>
      </c>
      <c r="I3484" s="31" t="s">
        <v>8381</v>
      </c>
      <c r="J3484" s="31" t="s">
        <v>11182</v>
      </c>
      <c r="K3484" s="31"/>
      <c r="N3484" s="31" t="s">
        <v>11183</v>
      </c>
      <c r="O3484" s="31" t="s">
        <v>857</v>
      </c>
      <c r="Q3484" s="31" t="s">
        <v>842</v>
      </c>
      <c r="R3484" s="31" t="s">
        <v>858</v>
      </c>
      <c r="S3484" s="31" t="s">
        <v>844</v>
      </c>
    </row>
    <row r="3485" spans="1:19" x14ac:dyDescent="0.25">
      <c r="A3485" s="31" t="s">
        <v>11184</v>
      </c>
      <c r="B3485" s="31" t="s">
        <v>11185</v>
      </c>
      <c r="C3485" s="31">
        <v>67622390</v>
      </c>
      <c r="D3485" s="31">
        <v>65370664</v>
      </c>
      <c r="E3485" s="31" t="s">
        <v>833</v>
      </c>
      <c r="F3485" s="31" t="s">
        <v>834</v>
      </c>
      <c r="G3485" s="31" t="s">
        <v>3271</v>
      </c>
      <c r="H3485" s="31" t="s">
        <v>836</v>
      </c>
      <c r="I3485" s="31" t="s">
        <v>8381</v>
      </c>
      <c r="J3485" s="31" t="s">
        <v>11186</v>
      </c>
      <c r="K3485" s="31"/>
      <c r="N3485" s="31" t="s">
        <v>11187</v>
      </c>
      <c r="O3485" s="31" t="s">
        <v>857</v>
      </c>
      <c r="Q3485" s="31" t="s">
        <v>842</v>
      </c>
      <c r="R3485" s="31" t="s">
        <v>858</v>
      </c>
      <c r="S3485" s="31" t="s">
        <v>844</v>
      </c>
    </row>
    <row r="3486" spans="1:19" x14ac:dyDescent="0.25">
      <c r="A3486" s="31" t="s">
        <v>11188</v>
      </c>
      <c r="B3486" s="31" t="s">
        <v>3244</v>
      </c>
      <c r="C3486" s="31">
        <v>67871540</v>
      </c>
      <c r="D3486" s="31">
        <v>20437454</v>
      </c>
      <c r="E3486" s="31" t="s">
        <v>833</v>
      </c>
      <c r="F3486" s="31" t="s">
        <v>834</v>
      </c>
      <c r="G3486" s="31" t="s">
        <v>835</v>
      </c>
      <c r="H3486" s="31" t="s">
        <v>836</v>
      </c>
      <c r="I3486" s="31" t="s">
        <v>3207</v>
      </c>
      <c r="J3486" s="31" t="s">
        <v>5979</v>
      </c>
      <c r="K3486" s="31"/>
      <c r="N3486" s="31" t="s">
        <v>8188</v>
      </c>
      <c r="O3486" s="31" t="s">
        <v>857</v>
      </c>
      <c r="Q3486" s="31" t="s">
        <v>842</v>
      </c>
      <c r="R3486" s="31" t="s">
        <v>858</v>
      </c>
      <c r="S3486" s="31" t="s">
        <v>844</v>
      </c>
    </row>
    <row r="3487" spans="1:19" x14ac:dyDescent="0.25">
      <c r="A3487" s="31" t="s">
        <v>11189</v>
      </c>
      <c r="B3487" s="31" t="s">
        <v>11190</v>
      </c>
      <c r="C3487" s="31">
        <v>68615392</v>
      </c>
      <c r="D3487" s="31">
        <v>41749</v>
      </c>
      <c r="E3487" s="31" t="s">
        <v>833</v>
      </c>
      <c r="F3487" s="31" t="s">
        <v>834</v>
      </c>
      <c r="G3487" s="31" t="s">
        <v>1290</v>
      </c>
      <c r="H3487" s="31" t="s">
        <v>1291</v>
      </c>
      <c r="I3487" s="31" t="s">
        <v>7291</v>
      </c>
      <c r="J3487" s="31" t="s">
        <v>11191</v>
      </c>
      <c r="K3487" s="31"/>
      <c r="N3487" s="31" t="s">
        <v>11192</v>
      </c>
      <c r="O3487" s="31" t="s">
        <v>847</v>
      </c>
      <c r="P3487" s="31" t="s">
        <v>2572</v>
      </c>
      <c r="Q3487" s="31" t="s">
        <v>842</v>
      </c>
      <c r="R3487" s="31" t="s">
        <v>858</v>
      </c>
      <c r="S3487" s="31" t="s">
        <v>844</v>
      </c>
    </row>
    <row r="3488" spans="1:19" x14ac:dyDescent="0.25">
      <c r="A3488" s="31" t="s">
        <v>11193</v>
      </c>
      <c r="B3488" s="31" t="s">
        <v>11195</v>
      </c>
      <c r="C3488" s="31">
        <v>70036823</v>
      </c>
      <c r="D3488" s="31">
        <v>190190</v>
      </c>
      <c r="E3488" s="31" t="s">
        <v>833</v>
      </c>
      <c r="F3488" s="31" t="s">
        <v>834</v>
      </c>
      <c r="G3488" s="31" t="s">
        <v>835</v>
      </c>
      <c r="H3488" s="31" t="s">
        <v>836</v>
      </c>
      <c r="I3488" s="31" t="s">
        <v>11194</v>
      </c>
      <c r="J3488" s="31" t="s">
        <v>11196</v>
      </c>
      <c r="K3488" s="31"/>
      <c r="N3488" s="31" t="s">
        <v>1898</v>
      </c>
      <c r="O3488" s="31" t="s">
        <v>857</v>
      </c>
      <c r="Q3488" s="31" t="s">
        <v>842</v>
      </c>
      <c r="R3488" s="31" t="s">
        <v>858</v>
      </c>
      <c r="S3488" s="31" t="s">
        <v>844</v>
      </c>
    </row>
    <row r="3489" spans="1:19" x14ac:dyDescent="0.25">
      <c r="A3489" s="31" t="s">
        <v>11197</v>
      </c>
      <c r="B3489" s="31" t="s">
        <v>8481</v>
      </c>
      <c r="C3489" s="31">
        <v>70606552</v>
      </c>
      <c r="D3489" s="31">
        <v>70606542</v>
      </c>
      <c r="E3489" s="31" t="s">
        <v>833</v>
      </c>
      <c r="F3489" s="31" t="s">
        <v>834</v>
      </c>
      <c r="G3489" s="31" t="s">
        <v>2635</v>
      </c>
      <c r="H3489" s="31" t="s">
        <v>1261</v>
      </c>
      <c r="I3489" s="31" t="s">
        <v>3135</v>
      </c>
      <c r="J3489" s="31" t="s">
        <v>9347</v>
      </c>
      <c r="K3489" s="31"/>
      <c r="N3489" s="31" t="s">
        <v>8490</v>
      </c>
      <c r="O3489" s="31" t="s">
        <v>871</v>
      </c>
      <c r="Q3489" s="31" t="s">
        <v>842</v>
      </c>
      <c r="R3489" s="31" t="s">
        <v>843</v>
      </c>
      <c r="S3489" s="31" t="s">
        <v>844</v>
      </c>
    </row>
    <row r="3490" spans="1:19" x14ac:dyDescent="0.25">
      <c r="A3490" s="31" t="s">
        <v>11198</v>
      </c>
      <c r="B3490" s="31" t="s">
        <v>8481</v>
      </c>
      <c r="C3490" s="31">
        <v>70609887</v>
      </c>
      <c r="D3490" s="31">
        <v>70609874</v>
      </c>
      <c r="E3490" s="31" t="s">
        <v>833</v>
      </c>
      <c r="F3490" s="31" t="s">
        <v>834</v>
      </c>
      <c r="G3490" s="31" t="s">
        <v>2635</v>
      </c>
      <c r="H3490" s="31" t="s">
        <v>1261</v>
      </c>
      <c r="I3490" s="31" t="s">
        <v>3135</v>
      </c>
      <c r="J3490" s="31" t="s">
        <v>11199</v>
      </c>
      <c r="K3490" s="31"/>
      <c r="N3490" s="31" t="s">
        <v>11200</v>
      </c>
      <c r="O3490" s="31" t="s">
        <v>871</v>
      </c>
      <c r="Q3490" s="31" t="s">
        <v>842</v>
      </c>
      <c r="R3490" s="31" t="s">
        <v>843</v>
      </c>
      <c r="S3490" s="31" t="s">
        <v>844</v>
      </c>
    </row>
    <row r="3491" spans="1:19" x14ac:dyDescent="0.25">
      <c r="A3491" s="31" t="s">
        <v>11201</v>
      </c>
      <c r="B3491" s="31" t="s">
        <v>8481</v>
      </c>
      <c r="C3491" s="31">
        <v>70610741</v>
      </c>
      <c r="D3491" s="31">
        <v>70610729</v>
      </c>
      <c r="E3491" s="31" t="s">
        <v>833</v>
      </c>
      <c r="F3491" s="31" t="s">
        <v>834</v>
      </c>
      <c r="G3491" s="31" t="s">
        <v>2635</v>
      </c>
      <c r="H3491" s="31" t="s">
        <v>1261</v>
      </c>
      <c r="I3491" s="31" t="s">
        <v>3135</v>
      </c>
      <c r="J3491" s="31" t="s">
        <v>11202</v>
      </c>
      <c r="K3491" s="31"/>
      <c r="N3491" s="31" t="s">
        <v>11200</v>
      </c>
      <c r="O3491" s="31" t="s">
        <v>871</v>
      </c>
      <c r="Q3491" s="31" t="s">
        <v>842</v>
      </c>
      <c r="R3491" s="31" t="s">
        <v>843</v>
      </c>
      <c r="S3491" s="31" t="s">
        <v>844</v>
      </c>
    </row>
    <row r="3492" spans="1:19" x14ac:dyDescent="0.25">
      <c r="A3492" s="31" t="s">
        <v>11203</v>
      </c>
      <c r="B3492" s="31" t="s">
        <v>145</v>
      </c>
      <c r="C3492" s="31">
        <v>70611337</v>
      </c>
      <c r="D3492" s="31">
        <v>39949</v>
      </c>
      <c r="E3492" s="31" t="s">
        <v>833</v>
      </c>
      <c r="F3492" s="31" t="s">
        <v>834</v>
      </c>
      <c r="G3492" s="31" t="s">
        <v>2635</v>
      </c>
      <c r="H3492" s="31" t="s">
        <v>1261</v>
      </c>
      <c r="I3492" s="31" t="s">
        <v>5022</v>
      </c>
      <c r="J3492" s="31" t="s">
        <v>11204</v>
      </c>
      <c r="K3492" s="31"/>
      <c r="N3492" s="31" t="s">
        <v>1350</v>
      </c>
      <c r="O3492" s="31" t="s">
        <v>857</v>
      </c>
      <c r="Q3492" s="31" t="s">
        <v>842</v>
      </c>
      <c r="R3492" s="31" t="s">
        <v>843</v>
      </c>
      <c r="S3492" s="31" t="s">
        <v>844</v>
      </c>
    </row>
    <row r="3493" spans="1:19" x14ac:dyDescent="0.25">
      <c r="A3493" s="31" t="s">
        <v>11205</v>
      </c>
      <c r="B3493" s="31" t="s">
        <v>145</v>
      </c>
      <c r="C3493" s="31">
        <v>70612310</v>
      </c>
      <c r="D3493" s="31">
        <v>136366</v>
      </c>
      <c r="E3493" s="31" t="s">
        <v>833</v>
      </c>
      <c r="F3493" s="31" t="s">
        <v>834</v>
      </c>
      <c r="G3493" s="31" t="s">
        <v>2635</v>
      </c>
      <c r="H3493" s="31" t="s">
        <v>1261</v>
      </c>
      <c r="I3493" s="31" t="s">
        <v>5022</v>
      </c>
      <c r="J3493" s="31" t="s">
        <v>11206</v>
      </c>
      <c r="K3493" s="31"/>
      <c r="N3493" s="31" t="s">
        <v>9406</v>
      </c>
      <c r="O3493" s="31" t="s">
        <v>857</v>
      </c>
      <c r="Q3493" s="31" t="s">
        <v>842</v>
      </c>
      <c r="R3493" s="31" t="s">
        <v>843</v>
      </c>
      <c r="S3493" s="31" t="s">
        <v>844</v>
      </c>
    </row>
    <row r="3494" spans="1:19" x14ac:dyDescent="0.25">
      <c r="A3494" s="31" t="s">
        <v>11207</v>
      </c>
      <c r="B3494" s="31" t="s">
        <v>145</v>
      </c>
      <c r="C3494" s="31">
        <v>70612549</v>
      </c>
      <c r="D3494" s="31">
        <v>136253</v>
      </c>
      <c r="E3494" s="31" t="s">
        <v>833</v>
      </c>
      <c r="F3494" s="31" t="s">
        <v>834</v>
      </c>
      <c r="G3494" s="31" t="s">
        <v>2635</v>
      </c>
      <c r="H3494" s="31" t="s">
        <v>1261</v>
      </c>
      <c r="I3494" s="31" t="s">
        <v>5022</v>
      </c>
      <c r="J3494" s="31" t="s">
        <v>11208</v>
      </c>
      <c r="K3494" s="31"/>
      <c r="N3494" s="31" t="s">
        <v>11209</v>
      </c>
      <c r="O3494" s="31" t="s">
        <v>1464</v>
      </c>
      <c r="P3494" s="31" t="s">
        <v>5162</v>
      </c>
      <c r="Q3494" s="31" t="s">
        <v>842</v>
      </c>
      <c r="R3494" s="31" t="s">
        <v>843</v>
      </c>
      <c r="S3494" s="31" t="s">
        <v>844</v>
      </c>
    </row>
    <row r="3495" spans="1:19" x14ac:dyDescent="0.25">
      <c r="A3495" s="31" t="s">
        <v>11210</v>
      </c>
      <c r="B3495" s="31" t="s">
        <v>145</v>
      </c>
      <c r="C3495" s="31">
        <v>70613080</v>
      </c>
      <c r="D3495" s="31">
        <v>136346</v>
      </c>
      <c r="E3495" s="31" t="s">
        <v>833</v>
      </c>
      <c r="F3495" s="31" t="s">
        <v>834</v>
      </c>
      <c r="G3495" s="31" t="s">
        <v>2635</v>
      </c>
      <c r="H3495" s="31" t="s">
        <v>1261</v>
      </c>
      <c r="I3495" s="31" t="s">
        <v>5022</v>
      </c>
      <c r="J3495" s="31" t="s">
        <v>762</v>
      </c>
      <c r="K3495" s="31"/>
      <c r="N3495" s="31" t="s">
        <v>5280</v>
      </c>
      <c r="O3495" s="31" t="s">
        <v>857</v>
      </c>
      <c r="Q3495" s="31" t="s">
        <v>842</v>
      </c>
      <c r="R3495" s="31" t="s">
        <v>843</v>
      </c>
      <c r="S3495" s="31" t="s">
        <v>844</v>
      </c>
    </row>
    <row r="3496" spans="1:19" x14ac:dyDescent="0.25">
      <c r="A3496" s="31" t="s">
        <v>11211</v>
      </c>
      <c r="B3496" s="31" t="s">
        <v>145</v>
      </c>
      <c r="C3496" s="31">
        <v>70613972</v>
      </c>
      <c r="D3496" s="31">
        <v>42696</v>
      </c>
      <c r="E3496" s="31" t="s">
        <v>833</v>
      </c>
      <c r="F3496" s="31" t="s">
        <v>834</v>
      </c>
      <c r="G3496" s="31" t="s">
        <v>2635</v>
      </c>
      <c r="H3496" s="31" t="s">
        <v>1261</v>
      </c>
      <c r="I3496" s="31" t="s">
        <v>5022</v>
      </c>
      <c r="J3496" s="31" t="s">
        <v>5348</v>
      </c>
      <c r="K3496" s="31"/>
      <c r="N3496" s="31" t="s">
        <v>5280</v>
      </c>
      <c r="O3496" s="31" t="s">
        <v>857</v>
      </c>
      <c r="Q3496" s="31" t="s">
        <v>842</v>
      </c>
      <c r="R3496" s="31" t="s">
        <v>843</v>
      </c>
      <c r="S3496" s="31" t="s">
        <v>844</v>
      </c>
    </row>
    <row r="3497" spans="1:19" x14ac:dyDescent="0.25">
      <c r="A3497" s="31" t="s">
        <v>11212</v>
      </c>
      <c r="B3497" s="31" t="s">
        <v>145</v>
      </c>
      <c r="C3497" s="31">
        <v>70614145</v>
      </c>
      <c r="D3497" s="31">
        <v>136717</v>
      </c>
      <c r="E3497" s="31" t="s">
        <v>833</v>
      </c>
      <c r="F3497" s="31" t="s">
        <v>834</v>
      </c>
      <c r="G3497" s="31" t="s">
        <v>2635</v>
      </c>
      <c r="H3497" s="31" t="s">
        <v>1261</v>
      </c>
      <c r="I3497" s="31" t="s">
        <v>5022</v>
      </c>
      <c r="J3497" s="31" t="s">
        <v>303</v>
      </c>
      <c r="K3497" s="31"/>
      <c r="N3497" s="31" t="s">
        <v>11213</v>
      </c>
      <c r="O3497" s="31" t="s">
        <v>841</v>
      </c>
      <c r="Q3497" s="31" t="s">
        <v>842</v>
      </c>
      <c r="R3497" s="31" t="s">
        <v>843</v>
      </c>
      <c r="S3497" s="31" t="s">
        <v>844</v>
      </c>
    </row>
    <row r="3498" spans="1:19" x14ac:dyDescent="0.25">
      <c r="A3498" s="31" t="s">
        <v>11214</v>
      </c>
      <c r="B3498" s="31" t="s">
        <v>145</v>
      </c>
      <c r="C3498" s="31">
        <v>70614762</v>
      </c>
      <c r="D3498" s="31">
        <v>42697</v>
      </c>
      <c r="E3498" s="31" t="s">
        <v>833</v>
      </c>
      <c r="F3498" s="31" t="s">
        <v>834</v>
      </c>
      <c r="G3498" s="31" t="s">
        <v>2635</v>
      </c>
      <c r="H3498" s="31" t="s">
        <v>1261</v>
      </c>
      <c r="I3498" s="31" t="s">
        <v>5022</v>
      </c>
      <c r="J3498" s="31" t="s">
        <v>146</v>
      </c>
      <c r="K3498" s="31"/>
      <c r="N3498" s="31" t="s">
        <v>5307</v>
      </c>
      <c r="O3498" s="31" t="s">
        <v>1601</v>
      </c>
      <c r="P3498" s="31" t="s">
        <v>4278</v>
      </c>
      <c r="Q3498" s="31" t="s">
        <v>842</v>
      </c>
      <c r="R3498" s="31" t="s">
        <v>843</v>
      </c>
      <c r="S3498" s="31" t="s">
        <v>844</v>
      </c>
    </row>
    <row r="3499" spans="1:19" x14ac:dyDescent="0.25">
      <c r="A3499" s="31" t="s">
        <v>11215</v>
      </c>
      <c r="B3499" s="31" t="s">
        <v>145</v>
      </c>
      <c r="C3499" s="31">
        <v>70615251</v>
      </c>
      <c r="D3499" s="31">
        <v>4074</v>
      </c>
      <c r="E3499" s="31" t="s">
        <v>833</v>
      </c>
      <c r="F3499" s="31" t="s">
        <v>834</v>
      </c>
      <c r="G3499" s="31" t="s">
        <v>2635</v>
      </c>
      <c r="H3499" s="31" t="s">
        <v>1261</v>
      </c>
      <c r="I3499" s="31" t="s">
        <v>5022</v>
      </c>
      <c r="J3499" s="31" t="s">
        <v>11216</v>
      </c>
      <c r="K3499" s="31"/>
      <c r="N3499" s="31" t="s">
        <v>9473</v>
      </c>
      <c r="O3499" s="31" t="s">
        <v>1464</v>
      </c>
      <c r="P3499" s="31" t="s">
        <v>4294</v>
      </c>
      <c r="Q3499" s="31" t="s">
        <v>842</v>
      </c>
      <c r="R3499" s="31" t="s">
        <v>843</v>
      </c>
      <c r="S3499" s="31" t="s">
        <v>844</v>
      </c>
    </row>
    <row r="3500" spans="1:19" x14ac:dyDescent="0.25">
      <c r="A3500" s="31" t="s">
        <v>11217</v>
      </c>
      <c r="B3500" s="31" t="s">
        <v>3121</v>
      </c>
      <c r="C3500" s="31">
        <v>70616096</v>
      </c>
      <c r="D3500" s="31">
        <v>39910</v>
      </c>
      <c r="E3500" s="31" t="s">
        <v>833</v>
      </c>
      <c r="F3500" s="31" t="s">
        <v>834</v>
      </c>
      <c r="G3500" s="31" t="s">
        <v>2635</v>
      </c>
      <c r="H3500" s="31" t="s">
        <v>1261</v>
      </c>
      <c r="I3500" s="31" t="s">
        <v>2646</v>
      </c>
      <c r="J3500" s="31" t="s">
        <v>11218</v>
      </c>
      <c r="K3500" s="31"/>
      <c r="N3500" s="31" t="s">
        <v>5323</v>
      </c>
      <c r="O3500" s="31" t="s">
        <v>857</v>
      </c>
      <c r="Q3500" s="31" t="s">
        <v>842</v>
      </c>
      <c r="R3500" s="31" t="s">
        <v>843</v>
      </c>
      <c r="S3500" s="31" t="s">
        <v>844</v>
      </c>
    </row>
    <row r="3501" spans="1:19" x14ac:dyDescent="0.25">
      <c r="A3501" s="31" t="s">
        <v>11219</v>
      </c>
      <c r="B3501" s="31" t="s">
        <v>11220</v>
      </c>
      <c r="C3501" s="31">
        <v>70616532</v>
      </c>
      <c r="D3501" s="31">
        <v>41584</v>
      </c>
      <c r="E3501" s="31" t="s">
        <v>833</v>
      </c>
      <c r="F3501" s="31" t="s">
        <v>834</v>
      </c>
      <c r="G3501" s="31" t="s">
        <v>2635</v>
      </c>
      <c r="H3501" s="31" t="s">
        <v>1261</v>
      </c>
      <c r="I3501" s="31" t="s">
        <v>2646</v>
      </c>
      <c r="J3501" s="31" t="s">
        <v>6354</v>
      </c>
      <c r="K3501" s="31"/>
      <c r="N3501" s="31" t="s">
        <v>8467</v>
      </c>
    </row>
    <row r="3502" spans="1:19" x14ac:dyDescent="0.25">
      <c r="A3502" s="31" t="s">
        <v>11221</v>
      </c>
      <c r="B3502" s="31" t="s">
        <v>5320</v>
      </c>
      <c r="C3502" s="31">
        <v>70616831</v>
      </c>
      <c r="D3502" s="31">
        <v>70330181</v>
      </c>
      <c r="E3502" s="31" t="s">
        <v>833</v>
      </c>
      <c r="F3502" s="31" t="s">
        <v>834</v>
      </c>
      <c r="G3502" s="31" t="s">
        <v>2635</v>
      </c>
      <c r="H3502" s="31" t="s">
        <v>1261</v>
      </c>
      <c r="I3502" s="31" t="s">
        <v>3135</v>
      </c>
      <c r="J3502" s="31" t="s">
        <v>9118</v>
      </c>
      <c r="K3502" s="31"/>
      <c r="N3502" s="31" t="s">
        <v>11222</v>
      </c>
    </row>
    <row r="3503" spans="1:19" x14ac:dyDescent="0.25">
      <c r="A3503" s="31" t="s">
        <v>11223</v>
      </c>
      <c r="B3503" s="31" t="s">
        <v>7580</v>
      </c>
      <c r="C3503" s="31">
        <v>75606857</v>
      </c>
      <c r="D3503" s="31">
        <v>75606855</v>
      </c>
      <c r="E3503" s="31" t="s">
        <v>833</v>
      </c>
      <c r="F3503" s="31" t="s">
        <v>834</v>
      </c>
      <c r="G3503" s="31" t="s">
        <v>1478</v>
      </c>
      <c r="H3503" s="31" t="s">
        <v>1459</v>
      </c>
      <c r="I3503" s="31" t="s">
        <v>7579</v>
      </c>
      <c r="J3503" s="31" t="s">
        <v>11224</v>
      </c>
      <c r="K3503" s="31"/>
      <c r="N3503" s="31" t="s">
        <v>11225</v>
      </c>
    </row>
    <row r="3504" spans="1:19" x14ac:dyDescent="0.25">
      <c r="A3504" s="31" t="s">
        <v>11226</v>
      </c>
      <c r="B3504" s="31" t="s">
        <v>7580</v>
      </c>
      <c r="C3504" s="31">
        <v>75739834</v>
      </c>
      <c r="D3504" s="31">
        <v>178605</v>
      </c>
      <c r="E3504" s="31" t="s">
        <v>833</v>
      </c>
      <c r="F3504" s="31" t="s">
        <v>834</v>
      </c>
      <c r="G3504" s="31" t="s">
        <v>1478</v>
      </c>
      <c r="H3504" s="31" t="s">
        <v>1459</v>
      </c>
      <c r="I3504" s="31" t="s">
        <v>7579</v>
      </c>
      <c r="J3504" s="31" t="s">
        <v>4354</v>
      </c>
      <c r="K3504" s="31"/>
      <c r="N3504" s="31" t="s">
        <v>1280</v>
      </c>
      <c r="O3504" s="31" t="s">
        <v>857</v>
      </c>
      <c r="Q3504" s="31" t="s">
        <v>842</v>
      </c>
      <c r="R3504" s="31" t="s">
        <v>1454</v>
      </c>
      <c r="S3504" s="31" t="s">
        <v>844</v>
      </c>
    </row>
    <row r="3505" spans="1:19" x14ac:dyDescent="0.25">
      <c r="A3505" s="31" t="s">
        <v>11227</v>
      </c>
      <c r="B3505" s="31" t="s">
        <v>9879</v>
      </c>
      <c r="C3505" s="31">
        <v>78324713</v>
      </c>
      <c r="D3505" s="31">
        <v>47778330</v>
      </c>
      <c r="E3505" s="31" t="s">
        <v>833</v>
      </c>
      <c r="F3505" s="31" t="s">
        <v>834</v>
      </c>
      <c r="G3505" s="31" t="s">
        <v>1260</v>
      </c>
      <c r="H3505" s="31" t="s">
        <v>1261</v>
      </c>
      <c r="I3505" s="31" t="s">
        <v>1262</v>
      </c>
      <c r="J3505" s="31" t="s">
        <v>11228</v>
      </c>
      <c r="K3505" s="31"/>
      <c r="N3505" s="31" t="s">
        <v>11229</v>
      </c>
    </row>
    <row r="3506" spans="1:19" x14ac:dyDescent="0.25">
      <c r="A3506" s="31" t="s">
        <v>11230</v>
      </c>
      <c r="B3506" s="31" t="s">
        <v>2123</v>
      </c>
      <c r="C3506" s="31">
        <v>78470198</v>
      </c>
      <c r="D3506" s="31">
        <v>189829</v>
      </c>
      <c r="E3506" s="31" t="s">
        <v>833</v>
      </c>
      <c r="F3506" s="31" t="s">
        <v>834</v>
      </c>
      <c r="G3506" s="31" t="s">
        <v>1836</v>
      </c>
      <c r="H3506" s="31" t="s">
        <v>836</v>
      </c>
      <c r="I3506" s="31" t="s">
        <v>2122</v>
      </c>
      <c r="J3506" s="31" t="s">
        <v>1962</v>
      </c>
      <c r="K3506" s="31"/>
      <c r="N3506" s="31" t="s">
        <v>1280</v>
      </c>
      <c r="O3506" s="31" t="s">
        <v>857</v>
      </c>
      <c r="Q3506" s="31" t="s">
        <v>842</v>
      </c>
      <c r="R3506" s="31" t="s">
        <v>858</v>
      </c>
      <c r="S3506" s="31" t="s">
        <v>844</v>
      </c>
    </row>
    <row r="3507" spans="1:19" x14ac:dyDescent="0.25">
      <c r="A3507" s="31" t="s">
        <v>11231</v>
      </c>
      <c r="B3507" s="31" t="s">
        <v>11232</v>
      </c>
      <c r="C3507" s="31">
        <v>79054395</v>
      </c>
      <c r="D3507" s="31">
        <v>178543</v>
      </c>
      <c r="E3507" s="31" t="s">
        <v>833</v>
      </c>
      <c r="F3507" s="31" t="s">
        <v>834</v>
      </c>
      <c r="G3507" s="31" t="s">
        <v>1478</v>
      </c>
      <c r="H3507" s="31" t="s">
        <v>1459</v>
      </c>
      <c r="I3507" s="31" t="s">
        <v>2427</v>
      </c>
      <c r="J3507" s="31" t="s">
        <v>11233</v>
      </c>
      <c r="K3507" s="31"/>
      <c r="N3507" s="31" t="s">
        <v>11234</v>
      </c>
      <c r="O3507" s="31" t="s">
        <v>857</v>
      </c>
      <c r="Q3507" s="31" t="s">
        <v>842</v>
      </c>
      <c r="R3507" s="31" t="s">
        <v>1454</v>
      </c>
      <c r="S3507" s="31" t="s">
        <v>844</v>
      </c>
    </row>
    <row r="3508" spans="1:19" x14ac:dyDescent="0.25">
      <c r="A3508" s="31" t="s">
        <v>11235</v>
      </c>
      <c r="B3508" s="31" t="s">
        <v>11237</v>
      </c>
      <c r="C3508" s="31">
        <v>80274370</v>
      </c>
      <c r="D3508" s="31">
        <v>80274336</v>
      </c>
      <c r="E3508" s="31" t="s">
        <v>833</v>
      </c>
      <c r="F3508" s="31" t="s">
        <v>850</v>
      </c>
      <c r="G3508" s="31" t="s">
        <v>2210</v>
      </c>
      <c r="H3508" s="31" t="s">
        <v>2211</v>
      </c>
      <c r="I3508" s="31" t="s">
        <v>11236</v>
      </c>
      <c r="J3508" s="31" t="s">
        <v>11238</v>
      </c>
      <c r="K3508" s="31"/>
      <c r="N3508" s="31" t="s">
        <v>1128</v>
      </c>
      <c r="O3508" s="31" t="s">
        <v>857</v>
      </c>
      <c r="Q3508" s="31" t="s">
        <v>842</v>
      </c>
      <c r="R3508" s="31" t="s">
        <v>843</v>
      </c>
      <c r="S3508" s="31" t="s">
        <v>844</v>
      </c>
    </row>
    <row r="3509" spans="1:19" x14ac:dyDescent="0.25">
      <c r="A3509" s="31" t="s">
        <v>11239</v>
      </c>
      <c r="B3509" s="31" t="s">
        <v>3460</v>
      </c>
      <c r="C3509" s="31">
        <v>80682914</v>
      </c>
      <c r="D3509" s="31">
        <v>164958</v>
      </c>
      <c r="E3509" s="31" t="s">
        <v>833</v>
      </c>
      <c r="F3509" s="31" t="s">
        <v>850</v>
      </c>
      <c r="G3509" s="31" t="s">
        <v>2678</v>
      </c>
      <c r="H3509" s="31" t="s">
        <v>852</v>
      </c>
      <c r="I3509" s="31" t="s">
        <v>3380</v>
      </c>
      <c r="J3509" s="31" t="s">
        <v>11240</v>
      </c>
      <c r="K3509" s="31"/>
      <c r="N3509" s="31" t="s">
        <v>1128</v>
      </c>
      <c r="O3509" s="31" t="s">
        <v>857</v>
      </c>
      <c r="Q3509" s="31" t="s">
        <v>842</v>
      </c>
      <c r="R3509" s="31" t="s">
        <v>1454</v>
      </c>
      <c r="S3509" s="31" t="s">
        <v>844</v>
      </c>
    </row>
    <row r="3510" spans="1:19" x14ac:dyDescent="0.25">
      <c r="A3510" s="31" t="s">
        <v>11241</v>
      </c>
      <c r="B3510" s="31" t="s">
        <v>10594</v>
      </c>
      <c r="C3510" s="31">
        <v>80683426</v>
      </c>
      <c r="D3510" s="31">
        <v>164957</v>
      </c>
      <c r="E3510" s="31" t="s">
        <v>833</v>
      </c>
      <c r="F3510" s="31" t="s">
        <v>850</v>
      </c>
      <c r="G3510" s="31" t="s">
        <v>2678</v>
      </c>
      <c r="H3510" s="31" t="s">
        <v>852</v>
      </c>
      <c r="I3510" s="31" t="s">
        <v>3468</v>
      </c>
      <c r="J3510" s="31" t="s">
        <v>11242</v>
      </c>
      <c r="K3510" s="31"/>
      <c r="N3510" s="31" t="s">
        <v>3396</v>
      </c>
      <c r="O3510" s="31" t="s">
        <v>857</v>
      </c>
      <c r="Q3510" s="31" t="s">
        <v>842</v>
      </c>
      <c r="R3510" s="31" t="s">
        <v>1454</v>
      </c>
      <c r="S3510" s="31" t="s">
        <v>844</v>
      </c>
    </row>
    <row r="3511" spans="1:19" x14ac:dyDescent="0.25">
      <c r="A3511" s="31" t="s">
        <v>11243</v>
      </c>
      <c r="B3511" s="31" t="s">
        <v>10614</v>
      </c>
      <c r="C3511" s="31">
        <v>80683963</v>
      </c>
      <c r="D3511" s="31">
        <v>164954</v>
      </c>
      <c r="E3511" s="31" t="s">
        <v>833</v>
      </c>
      <c r="F3511" s="31" t="s">
        <v>850</v>
      </c>
      <c r="G3511" s="31" t="s">
        <v>2678</v>
      </c>
      <c r="H3511" s="31" t="s">
        <v>852</v>
      </c>
      <c r="I3511" s="31" t="s">
        <v>3380</v>
      </c>
      <c r="J3511" s="31" t="s">
        <v>11244</v>
      </c>
      <c r="K3511" s="31"/>
      <c r="N3511" s="31" t="s">
        <v>11245</v>
      </c>
      <c r="O3511" s="31" t="s">
        <v>857</v>
      </c>
      <c r="Q3511" s="31" t="s">
        <v>842</v>
      </c>
      <c r="R3511" s="31" t="s">
        <v>1454</v>
      </c>
      <c r="S3511" s="31" t="s">
        <v>844</v>
      </c>
    </row>
    <row r="3512" spans="1:19" x14ac:dyDescent="0.25">
      <c r="A3512" s="31" t="s">
        <v>11246</v>
      </c>
      <c r="B3512" s="31" t="s">
        <v>3706</v>
      </c>
      <c r="C3512" s="31">
        <v>80684694</v>
      </c>
      <c r="D3512" s="31">
        <v>164926</v>
      </c>
      <c r="E3512" s="31" t="s">
        <v>833</v>
      </c>
      <c r="F3512" s="31" t="s">
        <v>850</v>
      </c>
      <c r="G3512" s="31" t="s">
        <v>2678</v>
      </c>
      <c r="H3512" s="31" t="s">
        <v>852</v>
      </c>
      <c r="I3512" s="31" t="s">
        <v>3380</v>
      </c>
      <c r="J3512" s="31" t="s">
        <v>11247</v>
      </c>
      <c r="K3512" s="31"/>
      <c r="N3512" s="31" t="s">
        <v>11248</v>
      </c>
      <c r="O3512" s="31" t="s">
        <v>857</v>
      </c>
      <c r="Q3512" s="31" t="s">
        <v>842</v>
      </c>
      <c r="R3512" s="31" t="s">
        <v>1454</v>
      </c>
      <c r="S3512" s="31" t="s">
        <v>844</v>
      </c>
    </row>
    <row r="3513" spans="1:19" x14ac:dyDescent="0.25">
      <c r="A3513" s="31" t="s">
        <v>11249</v>
      </c>
      <c r="B3513" s="31" t="s">
        <v>11250</v>
      </c>
      <c r="C3513" s="31">
        <v>80685310</v>
      </c>
      <c r="D3513" s="31">
        <v>51364161</v>
      </c>
      <c r="E3513" s="31" t="s">
        <v>833</v>
      </c>
      <c r="F3513" s="31" t="s">
        <v>850</v>
      </c>
      <c r="G3513" s="31" t="s">
        <v>2678</v>
      </c>
      <c r="H3513" s="31" t="s">
        <v>852</v>
      </c>
      <c r="I3513" s="31" t="s">
        <v>2679</v>
      </c>
      <c r="J3513" s="31" t="s">
        <v>5551</v>
      </c>
      <c r="K3513" s="31"/>
      <c r="N3513" s="31" t="s">
        <v>3439</v>
      </c>
      <c r="O3513" s="31" t="s">
        <v>857</v>
      </c>
      <c r="Q3513" s="31" t="s">
        <v>842</v>
      </c>
      <c r="R3513" s="31" t="s">
        <v>1454</v>
      </c>
      <c r="S3513" s="31" t="s">
        <v>844</v>
      </c>
    </row>
    <row r="3514" spans="1:19" x14ac:dyDescent="0.25">
      <c r="A3514" s="31" t="s">
        <v>11251</v>
      </c>
      <c r="B3514" s="31" t="s">
        <v>11252</v>
      </c>
      <c r="C3514" s="31">
        <v>80685834</v>
      </c>
      <c r="D3514" s="31">
        <v>165066</v>
      </c>
      <c r="E3514" s="31" t="s">
        <v>833</v>
      </c>
      <c r="F3514" s="31" t="s">
        <v>850</v>
      </c>
      <c r="G3514" s="31" t="s">
        <v>2678</v>
      </c>
      <c r="H3514" s="31" t="s">
        <v>852</v>
      </c>
      <c r="I3514" s="31" t="s">
        <v>3380</v>
      </c>
      <c r="J3514" s="31" t="s">
        <v>11253</v>
      </c>
      <c r="K3514" s="31"/>
      <c r="N3514" s="31" t="s">
        <v>3439</v>
      </c>
      <c r="O3514" s="31" t="s">
        <v>857</v>
      </c>
      <c r="Q3514" s="31" t="s">
        <v>842</v>
      </c>
      <c r="R3514" s="31" t="s">
        <v>1454</v>
      </c>
      <c r="S3514" s="31" t="s">
        <v>844</v>
      </c>
    </row>
    <row r="3515" spans="1:19" x14ac:dyDescent="0.25">
      <c r="A3515" s="31" t="s">
        <v>11254</v>
      </c>
      <c r="B3515" s="31" t="s">
        <v>3806</v>
      </c>
      <c r="C3515" s="31">
        <v>80686885</v>
      </c>
      <c r="D3515" s="31">
        <v>165059</v>
      </c>
      <c r="E3515" s="31" t="s">
        <v>833</v>
      </c>
      <c r="F3515" s="31" t="s">
        <v>850</v>
      </c>
      <c r="G3515" s="31" t="s">
        <v>2678</v>
      </c>
      <c r="H3515" s="31" t="s">
        <v>852</v>
      </c>
      <c r="I3515" s="31" t="s">
        <v>2679</v>
      </c>
      <c r="J3515" s="31" t="s">
        <v>11255</v>
      </c>
      <c r="K3515" s="31"/>
      <c r="N3515" s="31" t="s">
        <v>11256</v>
      </c>
      <c r="O3515" s="31" t="s">
        <v>857</v>
      </c>
      <c r="Q3515" s="31" t="s">
        <v>842</v>
      </c>
      <c r="R3515" s="31" t="s">
        <v>1275</v>
      </c>
      <c r="S3515" s="31" t="s">
        <v>844</v>
      </c>
    </row>
    <row r="3516" spans="1:19" x14ac:dyDescent="0.25">
      <c r="A3516" s="31" t="s">
        <v>11257</v>
      </c>
      <c r="B3516" s="31" t="s">
        <v>3437</v>
      </c>
      <c r="C3516" s="31">
        <v>80688133</v>
      </c>
      <c r="D3516" s="31">
        <v>165039</v>
      </c>
      <c r="E3516" s="31" t="s">
        <v>833</v>
      </c>
      <c r="F3516" s="31" t="s">
        <v>850</v>
      </c>
      <c r="G3516" s="31" t="s">
        <v>2678</v>
      </c>
      <c r="H3516" s="31" t="s">
        <v>852</v>
      </c>
      <c r="I3516" s="31" t="s">
        <v>3380</v>
      </c>
      <c r="J3516" s="31" t="s">
        <v>11258</v>
      </c>
      <c r="K3516" s="31"/>
      <c r="N3516" s="31" t="s">
        <v>11259</v>
      </c>
      <c r="O3516" s="31" t="s">
        <v>857</v>
      </c>
      <c r="Q3516" s="31" t="s">
        <v>842</v>
      </c>
      <c r="R3516" s="31" t="s">
        <v>1454</v>
      </c>
      <c r="S3516" s="31" t="s">
        <v>844</v>
      </c>
    </row>
    <row r="3517" spans="1:19" x14ac:dyDescent="0.25">
      <c r="A3517" s="31" t="s">
        <v>11260</v>
      </c>
      <c r="B3517" s="31" t="s">
        <v>3392</v>
      </c>
      <c r="C3517" s="31">
        <v>80689204</v>
      </c>
      <c r="D3517" s="31">
        <v>165028</v>
      </c>
      <c r="E3517" s="31" t="s">
        <v>833</v>
      </c>
      <c r="F3517" s="31" t="s">
        <v>850</v>
      </c>
      <c r="G3517" s="31" t="s">
        <v>2678</v>
      </c>
      <c r="H3517" s="31" t="s">
        <v>852</v>
      </c>
      <c r="I3517" s="31" t="s">
        <v>3380</v>
      </c>
      <c r="J3517" s="31" t="s">
        <v>11261</v>
      </c>
      <c r="K3517" s="31"/>
      <c r="N3517" s="31" t="s">
        <v>10628</v>
      </c>
      <c r="O3517" s="31" t="s">
        <v>857</v>
      </c>
      <c r="Q3517" s="31" t="s">
        <v>842</v>
      </c>
      <c r="R3517" s="31" t="s">
        <v>1454</v>
      </c>
      <c r="S3517" s="31" t="s">
        <v>844</v>
      </c>
    </row>
    <row r="3518" spans="1:19" x14ac:dyDescent="0.25">
      <c r="A3518" s="31" t="s">
        <v>11262</v>
      </c>
      <c r="B3518" s="31" t="s">
        <v>3578</v>
      </c>
      <c r="C3518" s="31">
        <v>80689618</v>
      </c>
      <c r="D3518" s="31">
        <v>165050</v>
      </c>
      <c r="E3518" s="31" t="s">
        <v>833</v>
      </c>
      <c r="F3518" s="31" t="s">
        <v>850</v>
      </c>
      <c r="G3518" s="31" t="s">
        <v>2678</v>
      </c>
      <c r="H3518" s="31" t="s">
        <v>852</v>
      </c>
      <c r="I3518" s="31" t="s">
        <v>3468</v>
      </c>
      <c r="J3518" s="31" t="s">
        <v>11263</v>
      </c>
      <c r="K3518" s="31"/>
      <c r="N3518" s="31" t="s">
        <v>3378</v>
      </c>
      <c r="O3518" s="31" t="s">
        <v>857</v>
      </c>
      <c r="Q3518" s="31" t="s">
        <v>842</v>
      </c>
      <c r="R3518" s="31" t="s">
        <v>1454</v>
      </c>
      <c r="S3518" s="31" t="s">
        <v>844</v>
      </c>
    </row>
    <row r="3519" spans="1:19" x14ac:dyDescent="0.25">
      <c r="A3519" s="31" t="s">
        <v>11264</v>
      </c>
      <c r="B3519" s="31" t="s">
        <v>10591</v>
      </c>
      <c r="C3519" s="31">
        <v>80691448</v>
      </c>
      <c r="D3519" s="31">
        <v>165012</v>
      </c>
      <c r="E3519" s="31" t="s">
        <v>833</v>
      </c>
      <c r="F3519" s="31" t="s">
        <v>850</v>
      </c>
      <c r="G3519" s="31" t="s">
        <v>2678</v>
      </c>
      <c r="H3519" s="31" t="s">
        <v>852</v>
      </c>
      <c r="I3519" s="31" t="s">
        <v>3468</v>
      </c>
      <c r="J3519" s="31" t="s">
        <v>517</v>
      </c>
      <c r="K3519" s="31"/>
      <c r="N3519" s="31" t="s">
        <v>11265</v>
      </c>
      <c r="O3519" s="31" t="s">
        <v>857</v>
      </c>
      <c r="Q3519" s="31" t="s">
        <v>842</v>
      </c>
      <c r="R3519" s="31" t="s">
        <v>1454</v>
      </c>
      <c r="S3519" s="31" t="s">
        <v>844</v>
      </c>
    </row>
    <row r="3520" spans="1:19" x14ac:dyDescent="0.25">
      <c r="A3520" s="31" t="s">
        <v>11266</v>
      </c>
      <c r="B3520" s="31" t="s">
        <v>3460</v>
      </c>
      <c r="C3520" s="31">
        <v>80692207</v>
      </c>
      <c r="D3520" s="31">
        <v>164969</v>
      </c>
      <c r="E3520" s="31" t="s">
        <v>833</v>
      </c>
      <c r="F3520" s="31" t="s">
        <v>850</v>
      </c>
      <c r="G3520" s="31" t="s">
        <v>2678</v>
      </c>
      <c r="H3520" s="31" t="s">
        <v>852</v>
      </c>
      <c r="I3520" s="31" t="s">
        <v>3380</v>
      </c>
      <c r="J3520" s="31" t="s">
        <v>11267</v>
      </c>
      <c r="K3520" s="31"/>
      <c r="N3520" s="31" t="s">
        <v>11268</v>
      </c>
      <c r="O3520" s="31" t="s">
        <v>857</v>
      </c>
      <c r="Q3520" s="31" t="s">
        <v>842</v>
      </c>
      <c r="R3520" s="31" t="s">
        <v>1454</v>
      </c>
      <c r="S3520" s="31" t="s">
        <v>844</v>
      </c>
    </row>
    <row r="3521" spans="1:19" x14ac:dyDescent="0.25">
      <c r="A3521" s="31" t="s">
        <v>11269</v>
      </c>
      <c r="B3521" s="31" t="s">
        <v>3460</v>
      </c>
      <c r="C3521" s="31">
        <v>80693073</v>
      </c>
      <c r="D3521" s="31">
        <v>164992</v>
      </c>
      <c r="E3521" s="31" t="s">
        <v>833</v>
      </c>
      <c r="F3521" s="31" t="s">
        <v>850</v>
      </c>
      <c r="G3521" s="31" t="s">
        <v>2678</v>
      </c>
      <c r="H3521" s="31" t="s">
        <v>852</v>
      </c>
      <c r="I3521" s="31" t="s">
        <v>3380</v>
      </c>
      <c r="J3521" s="31" t="s">
        <v>11270</v>
      </c>
      <c r="K3521" s="31"/>
      <c r="N3521" s="31" t="s">
        <v>3462</v>
      </c>
      <c r="O3521" s="31" t="s">
        <v>857</v>
      </c>
      <c r="Q3521" s="31" t="s">
        <v>842</v>
      </c>
      <c r="R3521" s="31" t="s">
        <v>1275</v>
      </c>
      <c r="S3521" s="31" t="s">
        <v>844</v>
      </c>
    </row>
    <row r="3522" spans="1:19" x14ac:dyDescent="0.25">
      <c r="A3522" s="31" t="s">
        <v>11271</v>
      </c>
      <c r="B3522" s="31" t="s">
        <v>10601</v>
      </c>
      <c r="C3522" s="31">
        <v>80695714</v>
      </c>
      <c r="D3522" s="31">
        <v>158817</v>
      </c>
      <c r="E3522" s="31" t="s">
        <v>833</v>
      </c>
      <c r="F3522" s="31" t="s">
        <v>850</v>
      </c>
      <c r="G3522" s="31" t="s">
        <v>2678</v>
      </c>
      <c r="H3522" s="31" t="s">
        <v>852</v>
      </c>
      <c r="I3522" s="31" t="s">
        <v>3468</v>
      </c>
      <c r="J3522" s="31" t="s">
        <v>8174</v>
      </c>
      <c r="K3522" s="31"/>
      <c r="N3522" s="31" t="s">
        <v>3813</v>
      </c>
      <c r="O3522" s="31" t="s">
        <v>857</v>
      </c>
      <c r="Q3522" s="31" t="s">
        <v>842</v>
      </c>
      <c r="R3522" s="31" t="s">
        <v>1454</v>
      </c>
      <c r="S3522" s="31" t="s">
        <v>844</v>
      </c>
    </row>
    <row r="3523" spans="1:19" x14ac:dyDescent="0.25">
      <c r="A3523" s="31" t="s">
        <v>11272</v>
      </c>
      <c r="B3523" s="31" t="s">
        <v>11273</v>
      </c>
      <c r="C3523" s="31">
        <v>80696087</v>
      </c>
      <c r="D3523" s="31">
        <v>158905</v>
      </c>
      <c r="E3523" s="31" t="s">
        <v>833</v>
      </c>
      <c r="F3523" s="31" t="s">
        <v>850</v>
      </c>
      <c r="G3523" s="31" t="s">
        <v>2678</v>
      </c>
      <c r="H3523" s="31" t="s">
        <v>852</v>
      </c>
      <c r="I3523" s="31" t="s">
        <v>3468</v>
      </c>
      <c r="J3523" s="31" t="s">
        <v>11274</v>
      </c>
      <c r="K3523" s="31"/>
      <c r="N3523" s="31" t="s">
        <v>3462</v>
      </c>
      <c r="O3523" s="31" t="s">
        <v>857</v>
      </c>
      <c r="Q3523" s="31" t="s">
        <v>842</v>
      </c>
      <c r="R3523" s="31" t="s">
        <v>1454</v>
      </c>
      <c r="S3523" s="31" t="s">
        <v>844</v>
      </c>
    </row>
    <row r="3524" spans="1:19" x14ac:dyDescent="0.25">
      <c r="A3524" s="31" t="s">
        <v>11275</v>
      </c>
      <c r="B3524" s="31" t="s">
        <v>162</v>
      </c>
      <c r="C3524" s="31">
        <v>81266293</v>
      </c>
      <c r="D3524" s="31">
        <v>4248</v>
      </c>
      <c r="E3524" s="31" t="s">
        <v>833</v>
      </c>
      <c r="F3524" s="31" t="s">
        <v>834</v>
      </c>
      <c r="G3524" s="31" t="s">
        <v>5036</v>
      </c>
      <c r="H3524" s="31" t="s">
        <v>1261</v>
      </c>
      <c r="I3524" s="31" t="s">
        <v>5037</v>
      </c>
      <c r="J3524" s="31" t="s">
        <v>163</v>
      </c>
      <c r="K3524" s="31"/>
      <c r="N3524" s="31" t="s">
        <v>1898</v>
      </c>
      <c r="O3524" s="31" t="s">
        <v>857</v>
      </c>
      <c r="Q3524" s="31" t="s">
        <v>842</v>
      </c>
      <c r="R3524" s="31" t="s">
        <v>1454</v>
      </c>
      <c r="S3524" s="31" t="s">
        <v>844</v>
      </c>
    </row>
    <row r="3525" spans="1:19" x14ac:dyDescent="0.25">
      <c r="A3525" s="31" t="s">
        <v>11276</v>
      </c>
      <c r="B3525" s="31" t="s">
        <v>5296</v>
      </c>
      <c r="C3525" s="31">
        <v>81274883</v>
      </c>
      <c r="D3525" s="31">
        <v>4075</v>
      </c>
      <c r="E3525" s="31" t="s">
        <v>833</v>
      </c>
      <c r="F3525" s="31" t="s">
        <v>834</v>
      </c>
      <c r="G3525" s="31" t="s">
        <v>2635</v>
      </c>
      <c r="H3525" s="31" t="s">
        <v>1261</v>
      </c>
      <c r="I3525" s="31" t="s">
        <v>5022</v>
      </c>
      <c r="J3525" s="31" t="s">
        <v>11277</v>
      </c>
      <c r="K3525" s="31"/>
      <c r="N3525" s="31" t="s">
        <v>9032</v>
      </c>
      <c r="O3525" s="31" t="s">
        <v>841</v>
      </c>
      <c r="Q3525" s="31" t="s">
        <v>842</v>
      </c>
      <c r="R3525" s="31" t="s">
        <v>843</v>
      </c>
      <c r="S3525" s="31" t="s">
        <v>844</v>
      </c>
    </row>
    <row r="3526" spans="1:19" x14ac:dyDescent="0.25">
      <c r="A3526" s="31" t="s">
        <v>11278</v>
      </c>
      <c r="B3526" s="31" t="s">
        <v>8726</v>
      </c>
      <c r="C3526" s="31">
        <v>81731622</v>
      </c>
      <c r="D3526" s="31">
        <v>190373</v>
      </c>
      <c r="E3526" s="31" t="s">
        <v>833</v>
      </c>
      <c r="F3526" s="31" t="s">
        <v>834</v>
      </c>
      <c r="G3526" s="31" t="s">
        <v>3251</v>
      </c>
      <c r="H3526" s="31" t="s">
        <v>836</v>
      </c>
      <c r="I3526" s="31" t="s">
        <v>8717</v>
      </c>
      <c r="J3526" s="31" t="s">
        <v>1366</v>
      </c>
      <c r="K3526" s="31"/>
      <c r="N3526" s="31" t="s">
        <v>8740</v>
      </c>
    </row>
    <row r="3527" spans="1:19" x14ac:dyDescent="0.25">
      <c r="A3527" s="31" t="s">
        <v>11279</v>
      </c>
      <c r="B3527" s="31" t="s">
        <v>11280</v>
      </c>
      <c r="C3527" s="31">
        <v>81769233</v>
      </c>
      <c r="D3527" s="31">
        <v>39380</v>
      </c>
      <c r="E3527" s="31" t="s">
        <v>833</v>
      </c>
      <c r="F3527" s="31" t="s">
        <v>834</v>
      </c>
      <c r="G3527" s="31" t="s">
        <v>2522</v>
      </c>
      <c r="H3527" s="31" t="s">
        <v>1291</v>
      </c>
      <c r="I3527" s="31" t="s">
        <v>2523</v>
      </c>
      <c r="J3527" s="31" t="s">
        <v>3312</v>
      </c>
      <c r="K3527" s="31"/>
      <c r="N3527" s="31" t="s">
        <v>1803</v>
      </c>
      <c r="O3527" s="31" t="s">
        <v>841</v>
      </c>
      <c r="Q3527" s="31" t="s">
        <v>842</v>
      </c>
      <c r="R3527" s="31" t="s">
        <v>858</v>
      </c>
      <c r="S3527" s="31" t="s">
        <v>844</v>
      </c>
    </row>
    <row r="3528" spans="1:19" x14ac:dyDescent="0.25">
      <c r="A3528" s="31" t="s">
        <v>11281</v>
      </c>
      <c r="B3528" s="31" t="s">
        <v>7794</v>
      </c>
      <c r="C3528" s="31">
        <v>82018531</v>
      </c>
      <c r="D3528" s="31">
        <v>68064267</v>
      </c>
      <c r="E3528" s="31" t="s">
        <v>833</v>
      </c>
      <c r="F3528" s="31" t="s">
        <v>834</v>
      </c>
      <c r="G3528" s="31" t="s">
        <v>3211</v>
      </c>
      <c r="H3528" s="31" t="s">
        <v>836</v>
      </c>
      <c r="I3528" s="31" t="s">
        <v>7674</v>
      </c>
      <c r="J3528" s="31" t="s">
        <v>1353</v>
      </c>
      <c r="K3528" s="31"/>
      <c r="N3528" s="31" t="s">
        <v>7795</v>
      </c>
      <c r="O3528" s="31" t="s">
        <v>857</v>
      </c>
      <c r="Q3528" s="31" t="s">
        <v>842</v>
      </c>
      <c r="R3528" s="31" t="s">
        <v>858</v>
      </c>
      <c r="S3528" s="31" t="s">
        <v>844</v>
      </c>
    </row>
    <row r="3529" spans="1:19" x14ac:dyDescent="0.25">
      <c r="A3529" s="31" t="s">
        <v>11282</v>
      </c>
      <c r="B3529" s="31" t="s">
        <v>7717</v>
      </c>
      <c r="C3529" s="31">
        <v>82019839</v>
      </c>
      <c r="D3529" s="31">
        <v>190480</v>
      </c>
      <c r="E3529" s="31" t="s">
        <v>833</v>
      </c>
      <c r="F3529" s="31" t="s">
        <v>834</v>
      </c>
      <c r="G3529" s="31" t="s">
        <v>3211</v>
      </c>
      <c r="H3529" s="31" t="s">
        <v>836</v>
      </c>
      <c r="I3529" s="31" t="s">
        <v>7716</v>
      </c>
      <c r="J3529" s="31" t="s">
        <v>11283</v>
      </c>
      <c r="K3529" s="31"/>
      <c r="N3529" s="31" t="s">
        <v>11284</v>
      </c>
      <c r="O3529" s="31" t="s">
        <v>857</v>
      </c>
      <c r="Q3529" s="31" t="s">
        <v>842</v>
      </c>
      <c r="R3529" s="31" t="s">
        <v>858</v>
      </c>
      <c r="S3529" s="31" t="s">
        <v>844</v>
      </c>
    </row>
    <row r="3530" spans="1:19" x14ac:dyDescent="0.25">
      <c r="A3530" s="31" t="s">
        <v>11285</v>
      </c>
      <c r="B3530" s="31" t="s">
        <v>7777</v>
      </c>
      <c r="C3530" s="31">
        <v>82020225</v>
      </c>
      <c r="D3530" s="31">
        <v>67966271</v>
      </c>
      <c r="E3530" s="31" t="s">
        <v>833</v>
      </c>
      <c r="F3530" s="31" t="s">
        <v>834</v>
      </c>
      <c r="G3530" s="31" t="s">
        <v>3211</v>
      </c>
      <c r="H3530" s="31" t="s">
        <v>836</v>
      </c>
      <c r="I3530" s="31" t="s">
        <v>7768</v>
      </c>
      <c r="J3530" s="31" t="s">
        <v>11286</v>
      </c>
      <c r="K3530" s="31"/>
      <c r="N3530" s="31" t="s">
        <v>11287</v>
      </c>
      <c r="O3530" s="31" t="s">
        <v>857</v>
      </c>
      <c r="Q3530" s="31" t="s">
        <v>842</v>
      </c>
      <c r="R3530" s="31" t="s">
        <v>858</v>
      </c>
      <c r="S3530" s="31" t="s">
        <v>844</v>
      </c>
    </row>
    <row r="3531" spans="1:19" x14ac:dyDescent="0.25">
      <c r="A3531" s="31" t="s">
        <v>11288</v>
      </c>
      <c r="B3531" s="31" t="s">
        <v>10407</v>
      </c>
      <c r="C3531" s="31">
        <v>82020433</v>
      </c>
      <c r="D3531" s="31">
        <v>190158</v>
      </c>
      <c r="E3531" s="31" t="s">
        <v>833</v>
      </c>
      <c r="F3531" s="31" t="s">
        <v>834</v>
      </c>
      <c r="G3531" s="31" t="s">
        <v>3211</v>
      </c>
      <c r="H3531" s="31" t="s">
        <v>836</v>
      </c>
      <c r="I3531" s="31" t="s">
        <v>7674</v>
      </c>
      <c r="J3531" s="31" t="s">
        <v>11289</v>
      </c>
      <c r="K3531" s="31"/>
      <c r="N3531" s="31" t="s">
        <v>11290</v>
      </c>
      <c r="O3531" s="31" t="s">
        <v>857</v>
      </c>
      <c r="Q3531" s="31" t="s">
        <v>842</v>
      </c>
      <c r="R3531" s="31" t="s">
        <v>858</v>
      </c>
      <c r="S3531" s="31" t="s">
        <v>844</v>
      </c>
    </row>
    <row r="3532" spans="1:19" x14ac:dyDescent="0.25">
      <c r="A3532" s="31" t="s">
        <v>11291</v>
      </c>
      <c r="B3532" s="31" t="s">
        <v>7788</v>
      </c>
      <c r="C3532" s="31">
        <v>82125121</v>
      </c>
      <c r="D3532" s="31">
        <v>82125112</v>
      </c>
      <c r="E3532" s="31" t="s">
        <v>833</v>
      </c>
      <c r="F3532" s="31" t="s">
        <v>834</v>
      </c>
      <c r="G3532" s="31" t="s">
        <v>3211</v>
      </c>
      <c r="H3532" s="31" t="s">
        <v>836</v>
      </c>
      <c r="I3532" s="31" t="s">
        <v>7674</v>
      </c>
      <c r="J3532" s="31" t="s">
        <v>6287</v>
      </c>
      <c r="K3532" s="31"/>
      <c r="N3532" s="31" t="s">
        <v>8632</v>
      </c>
      <c r="O3532" s="31" t="s">
        <v>857</v>
      </c>
      <c r="Q3532" s="31" t="s">
        <v>842</v>
      </c>
      <c r="R3532" s="31" t="s">
        <v>858</v>
      </c>
      <c r="S3532" s="31" t="s">
        <v>844</v>
      </c>
    </row>
    <row r="3533" spans="1:19" x14ac:dyDescent="0.25">
      <c r="A3533" s="31" t="s">
        <v>11292</v>
      </c>
      <c r="B3533" s="31" t="s">
        <v>11293</v>
      </c>
      <c r="C3533" s="31">
        <v>82337485</v>
      </c>
      <c r="D3533" s="31">
        <v>82337482</v>
      </c>
      <c r="E3533" s="31" t="s">
        <v>833</v>
      </c>
      <c r="F3533" s="31" t="s">
        <v>834</v>
      </c>
      <c r="G3533" s="31" t="s">
        <v>5036</v>
      </c>
      <c r="H3533" s="31" t="s">
        <v>1261</v>
      </c>
      <c r="I3533" s="31" t="s">
        <v>5037</v>
      </c>
      <c r="J3533" s="31" t="s">
        <v>11294</v>
      </c>
      <c r="K3533" s="31"/>
      <c r="N3533" s="31" t="s">
        <v>11295</v>
      </c>
      <c r="O3533" s="31" t="s">
        <v>2691</v>
      </c>
      <c r="Q3533" s="31" t="s">
        <v>842</v>
      </c>
      <c r="S3533" s="31" t="s">
        <v>844</v>
      </c>
    </row>
    <row r="3534" spans="1:19" x14ac:dyDescent="0.25">
      <c r="A3534" s="31" t="s">
        <v>11296</v>
      </c>
      <c r="B3534" s="31" t="s">
        <v>11297</v>
      </c>
      <c r="C3534" s="31">
        <v>82645871</v>
      </c>
      <c r="D3534" s="31">
        <v>181984</v>
      </c>
      <c r="E3534" s="31" t="s">
        <v>833</v>
      </c>
      <c r="F3534" s="31" t="s">
        <v>834</v>
      </c>
      <c r="G3534" s="31" t="s">
        <v>835</v>
      </c>
      <c r="H3534" s="31" t="s">
        <v>836</v>
      </c>
      <c r="I3534" s="31" t="s">
        <v>1656</v>
      </c>
      <c r="J3534" s="31" t="s">
        <v>11298</v>
      </c>
      <c r="K3534" s="31"/>
      <c r="N3534" s="31" t="s">
        <v>2006</v>
      </c>
      <c r="O3534" s="31" t="s">
        <v>857</v>
      </c>
      <c r="Q3534" s="31" t="s">
        <v>842</v>
      </c>
      <c r="R3534" s="31" t="s">
        <v>1454</v>
      </c>
      <c r="S3534" s="31" t="s">
        <v>844</v>
      </c>
    </row>
    <row r="3535" spans="1:19" x14ac:dyDescent="0.25">
      <c r="A3535" s="31" t="s">
        <v>11299</v>
      </c>
      <c r="B3535" s="31" t="s">
        <v>2008</v>
      </c>
      <c r="C3535" s="31">
        <v>82646497</v>
      </c>
      <c r="D3535" s="31">
        <v>183177</v>
      </c>
      <c r="E3535" s="31" t="s">
        <v>833</v>
      </c>
      <c r="F3535" s="31" t="s">
        <v>834</v>
      </c>
      <c r="G3535" s="31" t="s">
        <v>835</v>
      </c>
      <c r="H3535" s="31" t="s">
        <v>836</v>
      </c>
      <c r="I3535" s="31" t="s">
        <v>1656</v>
      </c>
      <c r="J3535" s="31" t="s">
        <v>11300</v>
      </c>
      <c r="K3535" s="31"/>
      <c r="N3535" s="31" t="s">
        <v>1709</v>
      </c>
      <c r="O3535" s="31" t="s">
        <v>857</v>
      </c>
      <c r="Q3535" s="31" t="s">
        <v>842</v>
      </c>
      <c r="R3535" s="31" t="s">
        <v>858</v>
      </c>
      <c r="S3535" s="31" t="s">
        <v>844</v>
      </c>
    </row>
    <row r="3536" spans="1:19" x14ac:dyDescent="0.25">
      <c r="A3536" s="31" t="s">
        <v>11301</v>
      </c>
      <c r="B3536" s="31" t="s">
        <v>1707</v>
      </c>
      <c r="C3536" s="31">
        <v>82651392</v>
      </c>
      <c r="D3536" s="31">
        <v>185963</v>
      </c>
      <c r="E3536" s="31" t="s">
        <v>833</v>
      </c>
      <c r="F3536" s="31" t="s">
        <v>834</v>
      </c>
      <c r="G3536" s="31" t="s">
        <v>835</v>
      </c>
      <c r="H3536" s="31" t="s">
        <v>836</v>
      </c>
      <c r="I3536" s="31" t="s">
        <v>1656</v>
      </c>
      <c r="J3536" s="31" t="s">
        <v>11302</v>
      </c>
      <c r="K3536" s="31"/>
      <c r="N3536" s="31" t="s">
        <v>1564</v>
      </c>
    </row>
    <row r="3537" spans="1:19" x14ac:dyDescent="0.25">
      <c r="A3537" s="31" t="s">
        <v>11303</v>
      </c>
      <c r="B3537" s="31" t="s">
        <v>11304</v>
      </c>
      <c r="C3537" s="31">
        <v>82652388</v>
      </c>
      <c r="D3537" s="31">
        <v>185972</v>
      </c>
      <c r="E3537" s="31" t="s">
        <v>833</v>
      </c>
      <c r="F3537" s="31" t="s">
        <v>834</v>
      </c>
      <c r="G3537" s="31" t="s">
        <v>835</v>
      </c>
      <c r="H3537" s="31" t="s">
        <v>836</v>
      </c>
      <c r="I3537" s="31" t="s">
        <v>1714</v>
      </c>
      <c r="J3537" s="31" t="s">
        <v>8006</v>
      </c>
      <c r="K3537" s="31"/>
      <c r="N3537" s="31" t="s">
        <v>11305</v>
      </c>
      <c r="O3537" s="31" t="s">
        <v>857</v>
      </c>
      <c r="Q3537" s="31" t="s">
        <v>842</v>
      </c>
      <c r="R3537" s="31" t="s">
        <v>1454</v>
      </c>
      <c r="S3537" s="31" t="s">
        <v>844</v>
      </c>
    </row>
    <row r="3538" spans="1:19" x14ac:dyDescent="0.25">
      <c r="A3538" s="31" t="s">
        <v>11306</v>
      </c>
      <c r="B3538" s="31" t="s">
        <v>1715</v>
      </c>
      <c r="C3538" s="31">
        <v>82652871</v>
      </c>
      <c r="D3538" s="31">
        <v>185989</v>
      </c>
      <c r="E3538" s="31" t="s">
        <v>833</v>
      </c>
      <c r="F3538" s="31" t="s">
        <v>834</v>
      </c>
      <c r="G3538" s="31" t="s">
        <v>835</v>
      </c>
      <c r="H3538" s="31" t="s">
        <v>836</v>
      </c>
      <c r="I3538" s="31" t="s">
        <v>1714</v>
      </c>
      <c r="J3538" s="31" t="s">
        <v>11307</v>
      </c>
      <c r="K3538" s="31"/>
      <c r="N3538" s="31" t="s">
        <v>1559</v>
      </c>
      <c r="O3538" s="31" t="s">
        <v>857</v>
      </c>
      <c r="Q3538" s="31" t="s">
        <v>842</v>
      </c>
      <c r="R3538" s="31" t="s">
        <v>1454</v>
      </c>
      <c r="S3538" s="31" t="s">
        <v>844</v>
      </c>
    </row>
    <row r="3539" spans="1:19" x14ac:dyDescent="0.25">
      <c r="A3539" s="31" t="s">
        <v>11308</v>
      </c>
      <c r="B3539" s="31" t="s">
        <v>1715</v>
      </c>
      <c r="C3539" s="31">
        <v>82653082</v>
      </c>
      <c r="D3539" s="31">
        <v>185990</v>
      </c>
      <c r="E3539" s="31" t="s">
        <v>833</v>
      </c>
      <c r="F3539" s="31" t="s">
        <v>834</v>
      </c>
      <c r="G3539" s="31" t="s">
        <v>835</v>
      </c>
      <c r="H3539" s="31" t="s">
        <v>836</v>
      </c>
      <c r="I3539" s="31" t="s">
        <v>1714</v>
      </c>
      <c r="J3539" s="31" t="s">
        <v>11309</v>
      </c>
      <c r="K3539" s="31"/>
      <c r="N3539" s="31" t="s">
        <v>1559</v>
      </c>
      <c r="O3539" s="31" t="s">
        <v>857</v>
      </c>
      <c r="Q3539" s="31" t="s">
        <v>842</v>
      </c>
      <c r="R3539" s="31" t="s">
        <v>858</v>
      </c>
      <c r="S3539" s="31" t="s">
        <v>844</v>
      </c>
    </row>
    <row r="3540" spans="1:19" x14ac:dyDescent="0.25">
      <c r="A3540" s="31" t="s">
        <v>11310</v>
      </c>
      <c r="B3540" s="31" t="s">
        <v>11311</v>
      </c>
      <c r="C3540" s="31">
        <v>82655797</v>
      </c>
      <c r="D3540" s="31">
        <v>185999</v>
      </c>
      <c r="E3540" s="31" t="s">
        <v>833</v>
      </c>
      <c r="F3540" s="31" t="s">
        <v>834</v>
      </c>
      <c r="G3540" s="31" t="s">
        <v>835</v>
      </c>
      <c r="H3540" s="31" t="s">
        <v>836</v>
      </c>
      <c r="I3540" s="31" t="s">
        <v>1656</v>
      </c>
      <c r="J3540" s="31" t="s">
        <v>11312</v>
      </c>
      <c r="K3540" s="31"/>
      <c r="N3540" s="31" t="s">
        <v>11313</v>
      </c>
      <c r="O3540" s="31" t="s">
        <v>857</v>
      </c>
      <c r="Q3540" s="31" t="s">
        <v>842</v>
      </c>
      <c r="R3540" s="31" t="s">
        <v>858</v>
      </c>
      <c r="S3540" s="31" t="s">
        <v>844</v>
      </c>
    </row>
    <row r="3541" spans="1:19" x14ac:dyDescent="0.25">
      <c r="A3541" s="31" t="s">
        <v>11314</v>
      </c>
      <c r="B3541" s="31" t="s">
        <v>1739</v>
      </c>
      <c r="C3541" s="31">
        <v>82656642</v>
      </c>
      <c r="D3541" s="31">
        <v>186007</v>
      </c>
      <c r="E3541" s="31" t="s">
        <v>833</v>
      </c>
      <c r="F3541" s="31" t="s">
        <v>834</v>
      </c>
      <c r="G3541" s="31" t="s">
        <v>835</v>
      </c>
      <c r="H3541" s="31" t="s">
        <v>836</v>
      </c>
      <c r="I3541" s="31" t="s">
        <v>1656</v>
      </c>
      <c r="J3541" s="31" t="s">
        <v>11315</v>
      </c>
      <c r="K3541" s="31"/>
      <c r="N3541" s="31" t="s">
        <v>11316</v>
      </c>
      <c r="O3541" s="31" t="s">
        <v>857</v>
      </c>
      <c r="Q3541" s="31" t="s">
        <v>842</v>
      </c>
      <c r="R3541" s="31" t="s">
        <v>858</v>
      </c>
      <c r="S3541" s="31" t="s">
        <v>844</v>
      </c>
    </row>
    <row r="3542" spans="1:19" x14ac:dyDescent="0.25">
      <c r="A3542" s="31" t="s">
        <v>11317</v>
      </c>
      <c r="B3542" s="31" t="s">
        <v>11318</v>
      </c>
      <c r="C3542" s="31">
        <v>82656935</v>
      </c>
      <c r="D3542" s="31">
        <v>186008</v>
      </c>
      <c r="E3542" s="31" t="s">
        <v>833</v>
      </c>
      <c r="F3542" s="31" t="s">
        <v>834</v>
      </c>
      <c r="G3542" s="31" t="s">
        <v>835</v>
      </c>
      <c r="H3542" s="31" t="s">
        <v>836</v>
      </c>
      <c r="I3542" s="31" t="s">
        <v>1714</v>
      </c>
      <c r="J3542" s="31" t="s">
        <v>11319</v>
      </c>
      <c r="K3542" s="31"/>
      <c r="N3542" s="31" t="s">
        <v>11316</v>
      </c>
      <c r="O3542" s="31" t="s">
        <v>857</v>
      </c>
      <c r="Q3542" s="31" t="s">
        <v>842</v>
      </c>
      <c r="R3542" s="31" t="s">
        <v>858</v>
      </c>
      <c r="S3542" s="31" t="s">
        <v>844</v>
      </c>
    </row>
    <row r="3543" spans="1:19" x14ac:dyDescent="0.25">
      <c r="A3543" s="31" t="s">
        <v>11320</v>
      </c>
      <c r="B3543" s="31" t="s">
        <v>11321</v>
      </c>
      <c r="C3543" s="31">
        <v>82657796</v>
      </c>
      <c r="D3543" s="31">
        <v>186019</v>
      </c>
      <c r="E3543" s="31" t="s">
        <v>833</v>
      </c>
      <c r="F3543" s="31" t="s">
        <v>834</v>
      </c>
      <c r="G3543" s="31" t="s">
        <v>835</v>
      </c>
      <c r="H3543" s="31" t="s">
        <v>836</v>
      </c>
      <c r="I3543" s="31" t="s">
        <v>1714</v>
      </c>
      <c r="J3543" s="31" t="s">
        <v>11322</v>
      </c>
      <c r="K3543" s="31"/>
      <c r="N3543" s="31" t="s">
        <v>1709</v>
      </c>
      <c r="O3543" s="31" t="s">
        <v>857</v>
      </c>
      <c r="Q3543" s="31" t="s">
        <v>842</v>
      </c>
      <c r="R3543" s="31" t="s">
        <v>858</v>
      </c>
      <c r="S3543" s="31" t="s">
        <v>844</v>
      </c>
    </row>
    <row r="3544" spans="1:19" x14ac:dyDescent="0.25">
      <c r="A3544" s="31" t="s">
        <v>11323</v>
      </c>
      <c r="B3544" s="31" t="s">
        <v>2233</v>
      </c>
      <c r="C3544" s="31">
        <v>82660284</v>
      </c>
      <c r="D3544" s="31">
        <v>190168</v>
      </c>
      <c r="E3544" s="31" t="s">
        <v>833</v>
      </c>
      <c r="F3544" s="31" t="s">
        <v>834</v>
      </c>
      <c r="G3544" s="31" t="s">
        <v>2231</v>
      </c>
      <c r="H3544" s="31" t="s">
        <v>836</v>
      </c>
      <c r="I3544" s="31" t="s">
        <v>2232</v>
      </c>
      <c r="J3544" s="31" t="s">
        <v>11324</v>
      </c>
      <c r="K3544" s="31"/>
      <c r="N3544" s="31" t="s">
        <v>11325</v>
      </c>
      <c r="O3544" s="31" t="s">
        <v>857</v>
      </c>
      <c r="Q3544" s="31" t="s">
        <v>842</v>
      </c>
      <c r="R3544" s="31" t="s">
        <v>858</v>
      </c>
      <c r="S3544" s="31" t="s">
        <v>844</v>
      </c>
    </row>
    <row r="3545" spans="1:19" x14ac:dyDescent="0.25">
      <c r="A3545" s="31" t="s">
        <v>11326</v>
      </c>
      <c r="B3545" s="31" t="s">
        <v>11328</v>
      </c>
      <c r="C3545" s="31">
        <v>82662519</v>
      </c>
      <c r="D3545" s="31">
        <v>190327</v>
      </c>
      <c r="E3545" s="31" t="s">
        <v>833</v>
      </c>
      <c r="F3545" s="31" t="s">
        <v>834</v>
      </c>
      <c r="G3545" s="31" t="s">
        <v>835</v>
      </c>
      <c r="H3545" s="31" t="s">
        <v>836</v>
      </c>
      <c r="I3545" s="31" t="s">
        <v>11327</v>
      </c>
      <c r="J3545" s="31" t="s">
        <v>861</v>
      </c>
      <c r="K3545" s="31"/>
      <c r="N3545" s="31" t="s">
        <v>3301</v>
      </c>
      <c r="O3545" s="31" t="s">
        <v>857</v>
      </c>
      <c r="Q3545" s="31" t="s">
        <v>842</v>
      </c>
      <c r="R3545" s="31" t="s">
        <v>858</v>
      </c>
      <c r="S3545" s="31" t="s">
        <v>844</v>
      </c>
    </row>
    <row r="3546" spans="1:19" x14ac:dyDescent="0.25">
      <c r="A3546" s="31" t="s">
        <v>11329</v>
      </c>
      <c r="B3546" s="31" t="s">
        <v>2233</v>
      </c>
      <c r="C3546" s="31">
        <v>82663013</v>
      </c>
      <c r="D3546" s="31">
        <v>190409</v>
      </c>
      <c r="E3546" s="31" t="s">
        <v>833</v>
      </c>
      <c r="F3546" s="31" t="s">
        <v>834</v>
      </c>
      <c r="G3546" s="31" t="s">
        <v>2231</v>
      </c>
      <c r="H3546" s="31" t="s">
        <v>836</v>
      </c>
      <c r="I3546" s="31" t="s">
        <v>2232</v>
      </c>
      <c r="J3546" s="31" t="s">
        <v>11330</v>
      </c>
      <c r="K3546" s="31"/>
      <c r="N3546" s="31" t="s">
        <v>11325</v>
      </c>
      <c r="O3546" s="31" t="s">
        <v>871</v>
      </c>
      <c r="Q3546" s="31" t="s">
        <v>842</v>
      </c>
      <c r="R3546" s="31" t="s">
        <v>858</v>
      </c>
      <c r="S3546" s="31" t="s">
        <v>844</v>
      </c>
    </row>
    <row r="3547" spans="1:19" x14ac:dyDescent="0.25">
      <c r="A3547" s="31" t="s">
        <v>11331</v>
      </c>
      <c r="B3547" s="31" t="s">
        <v>11328</v>
      </c>
      <c r="C3547" s="31">
        <v>82664504</v>
      </c>
      <c r="D3547" s="31">
        <v>191831</v>
      </c>
      <c r="E3547" s="31" t="s">
        <v>833</v>
      </c>
      <c r="F3547" s="31" t="s">
        <v>834</v>
      </c>
      <c r="G3547" s="31" t="s">
        <v>835</v>
      </c>
      <c r="H3547" s="31" t="s">
        <v>836</v>
      </c>
      <c r="I3547" s="31" t="s">
        <v>11327</v>
      </c>
      <c r="J3547" s="31" t="s">
        <v>11332</v>
      </c>
      <c r="K3547" s="31"/>
      <c r="N3547" s="31" t="s">
        <v>3301</v>
      </c>
      <c r="O3547" s="31" t="s">
        <v>857</v>
      </c>
      <c r="Q3547" s="31" t="s">
        <v>842</v>
      </c>
      <c r="R3547" s="31" t="s">
        <v>858</v>
      </c>
      <c r="S3547" s="31" t="s">
        <v>844</v>
      </c>
    </row>
    <row r="3548" spans="1:19" x14ac:dyDescent="0.25">
      <c r="A3548" s="31" t="s">
        <v>11333</v>
      </c>
      <c r="B3548" s="31" t="s">
        <v>11328</v>
      </c>
      <c r="C3548" s="31">
        <v>82664748</v>
      </c>
      <c r="D3548" s="31">
        <v>191832</v>
      </c>
      <c r="E3548" s="31" t="s">
        <v>833</v>
      </c>
      <c r="F3548" s="31" t="s">
        <v>834</v>
      </c>
      <c r="G3548" s="31" t="s">
        <v>835</v>
      </c>
      <c r="H3548" s="31" t="s">
        <v>836</v>
      </c>
      <c r="I3548" s="31" t="s">
        <v>11327</v>
      </c>
      <c r="J3548" s="31" t="s">
        <v>11334</v>
      </c>
      <c r="K3548" s="31"/>
      <c r="N3548" s="31" t="s">
        <v>11335</v>
      </c>
      <c r="O3548" s="31" t="s">
        <v>857</v>
      </c>
      <c r="Q3548" s="31" t="s">
        <v>842</v>
      </c>
      <c r="R3548" s="31" t="s">
        <v>858</v>
      </c>
      <c r="S3548" s="31" t="s">
        <v>844</v>
      </c>
    </row>
    <row r="3549" spans="1:19" x14ac:dyDescent="0.25">
      <c r="A3549" s="31" t="s">
        <v>11336</v>
      </c>
      <c r="B3549" s="31" t="s">
        <v>11328</v>
      </c>
      <c r="C3549" s="31">
        <v>82664966</v>
      </c>
      <c r="D3549" s="31">
        <v>191833</v>
      </c>
      <c r="E3549" s="31" t="s">
        <v>833</v>
      </c>
      <c r="F3549" s="31" t="s">
        <v>834</v>
      </c>
      <c r="G3549" s="31" t="s">
        <v>835</v>
      </c>
      <c r="H3549" s="31" t="s">
        <v>836</v>
      </c>
      <c r="I3549" s="31" t="s">
        <v>11327</v>
      </c>
      <c r="J3549" s="31" t="s">
        <v>11337</v>
      </c>
      <c r="K3549" s="31"/>
      <c r="N3549" s="31" t="s">
        <v>3301</v>
      </c>
      <c r="O3549" s="31" t="s">
        <v>857</v>
      </c>
      <c r="Q3549" s="31" t="s">
        <v>842</v>
      </c>
      <c r="R3549" s="31" t="s">
        <v>858</v>
      </c>
      <c r="S3549" s="31" t="s">
        <v>844</v>
      </c>
    </row>
    <row r="3550" spans="1:19" x14ac:dyDescent="0.25">
      <c r="A3550" s="31" t="s">
        <v>11338</v>
      </c>
      <c r="B3550" s="31" t="s">
        <v>11328</v>
      </c>
      <c r="C3550" s="31">
        <v>82665184</v>
      </c>
      <c r="D3550" s="31">
        <v>191835</v>
      </c>
      <c r="E3550" s="31" t="s">
        <v>833</v>
      </c>
      <c r="F3550" s="31" t="s">
        <v>834</v>
      </c>
      <c r="G3550" s="31" t="s">
        <v>835</v>
      </c>
      <c r="H3550" s="31" t="s">
        <v>836</v>
      </c>
      <c r="I3550" s="31" t="s">
        <v>11327</v>
      </c>
      <c r="J3550" s="31" t="s">
        <v>11339</v>
      </c>
      <c r="K3550" s="31"/>
      <c r="N3550" s="31" t="s">
        <v>11305</v>
      </c>
      <c r="O3550" s="31" t="s">
        <v>857</v>
      </c>
      <c r="Q3550" s="31" t="s">
        <v>842</v>
      </c>
      <c r="R3550" s="31" t="s">
        <v>858</v>
      </c>
      <c r="S3550" s="31" t="s">
        <v>844</v>
      </c>
    </row>
    <row r="3551" spans="1:19" x14ac:dyDescent="0.25">
      <c r="A3551" s="31" t="s">
        <v>11340</v>
      </c>
      <c r="B3551" s="31" t="s">
        <v>1707</v>
      </c>
      <c r="C3551" s="31">
        <v>82666264</v>
      </c>
      <c r="D3551" s="31">
        <v>192934</v>
      </c>
      <c r="E3551" s="31" t="s">
        <v>833</v>
      </c>
      <c r="F3551" s="31" t="s">
        <v>834</v>
      </c>
      <c r="G3551" s="31" t="s">
        <v>835</v>
      </c>
      <c r="H3551" s="31" t="s">
        <v>836</v>
      </c>
      <c r="I3551" s="31" t="s">
        <v>1656</v>
      </c>
      <c r="J3551" s="31" t="s">
        <v>11341</v>
      </c>
      <c r="K3551" s="31"/>
      <c r="N3551" s="31" t="s">
        <v>11342</v>
      </c>
      <c r="O3551" s="31" t="s">
        <v>857</v>
      </c>
      <c r="Q3551" s="31" t="s">
        <v>842</v>
      </c>
      <c r="R3551" s="31" t="s">
        <v>1454</v>
      </c>
      <c r="S3551" s="31" t="s">
        <v>844</v>
      </c>
    </row>
    <row r="3552" spans="1:19" x14ac:dyDescent="0.25">
      <c r="A3552" s="31" t="s">
        <v>11343</v>
      </c>
      <c r="B3552" s="31" t="s">
        <v>11345</v>
      </c>
      <c r="C3552" s="31">
        <v>83478783</v>
      </c>
      <c r="D3552" s="31">
        <v>83478691</v>
      </c>
      <c r="E3552" s="31" t="s">
        <v>833</v>
      </c>
      <c r="F3552" s="31" t="s">
        <v>1268</v>
      </c>
      <c r="G3552" s="31" t="s">
        <v>2584</v>
      </c>
      <c r="H3552" s="31" t="s">
        <v>1270</v>
      </c>
      <c r="I3552" s="31" t="s">
        <v>11344</v>
      </c>
      <c r="J3552" s="31" t="s">
        <v>11346</v>
      </c>
      <c r="K3552" s="31"/>
      <c r="N3552" s="31" t="s">
        <v>11347</v>
      </c>
    </row>
    <row r="3553" spans="1:19" x14ac:dyDescent="0.25">
      <c r="A3553" s="31" t="s">
        <v>11348</v>
      </c>
      <c r="B3553" s="31" t="s">
        <v>7460</v>
      </c>
      <c r="C3553" s="31">
        <v>85371194</v>
      </c>
      <c r="D3553" s="31">
        <v>6928</v>
      </c>
      <c r="E3553" s="31" t="s">
        <v>833</v>
      </c>
      <c r="F3553" s="31" t="s">
        <v>834</v>
      </c>
      <c r="G3553" s="31" t="s">
        <v>5036</v>
      </c>
      <c r="H3553" s="31" t="s">
        <v>1261</v>
      </c>
      <c r="I3553" s="31" t="s">
        <v>5037</v>
      </c>
      <c r="J3553" s="31" t="s">
        <v>11349</v>
      </c>
      <c r="K3553" s="31"/>
      <c r="N3553" s="31" t="s">
        <v>11350</v>
      </c>
      <c r="O3553" s="31" t="s">
        <v>857</v>
      </c>
      <c r="Q3553" s="31" t="s">
        <v>842</v>
      </c>
      <c r="R3553" s="31" t="s">
        <v>1454</v>
      </c>
      <c r="S3553" s="31" t="s">
        <v>844</v>
      </c>
    </row>
    <row r="3554" spans="1:19" x14ac:dyDescent="0.25">
      <c r="A3554" s="31" t="s">
        <v>11351</v>
      </c>
      <c r="B3554" s="31" t="s">
        <v>3920</v>
      </c>
      <c r="C3554" s="31">
        <v>85699641</v>
      </c>
      <c r="D3554" s="31">
        <v>39374</v>
      </c>
      <c r="E3554" s="31" t="s">
        <v>833</v>
      </c>
      <c r="F3554" s="31" t="s">
        <v>834</v>
      </c>
      <c r="G3554" s="31" t="s">
        <v>2522</v>
      </c>
      <c r="H3554" s="31" t="s">
        <v>1291</v>
      </c>
      <c r="I3554" s="31" t="s">
        <v>2523</v>
      </c>
      <c r="J3554" s="31" t="s">
        <v>3295</v>
      </c>
      <c r="K3554" s="31"/>
      <c r="N3554" s="31" t="s">
        <v>7327</v>
      </c>
      <c r="O3554" s="31" t="s">
        <v>847</v>
      </c>
      <c r="P3554" s="31" t="s">
        <v>7279</v>
      </c>
      <c r="Q3554" s="31" t="s">
        <v>842</v>
      </c>
      <c r="R3554" s="31" t="s">
        <v>843</v>
      </c>
      <c r="S3554" s="31" t="s">
        <v>844</v>
      </c>
    </row>
    <row r="3555" spans="1:19" x14ac:dyDescent="0.25">
      <c r="A3555" s="31" t="s">
        <v>11352</v>
      </c>
      <c r="B3555" s="31" t="s">
        <v>9144</v>
      </c>
      <c r="C3555" s="31">
        <v>85822446</v>
      </c>
      <c r="D3555" s="31">
        <v>85822291</v>
      </c>
      <c r="E3555" s="31" t="s">
        <v>833</v>
      </c>
      <c r="F3555" s="31" t="s">
        <v>834</v>
      </c>
      <c r="G3555" s="31" t="s">
        <v>3154</v>
      </c>
      <c r="H3555" s="31" t="s">
        <v>1261</v>
      </c>
      <c r="I3555" s="31" t="s">
        <v>9017</v>
      </c>
      <c r="J3555" s="31" t="s">
        <v>11353</v>
      </c>
      <c r="K3555" s="31"/>
      <c r="N3555" s="31" t="s">
        <v>11354</v>
      </c>
      <c r="O3555" s="31" t="s">
        <v>871</v>
      </c>
      <c r="Q3555" s="31" t="s">
        <v>842</v>
      </c>
      <c r="R3555" s="31" t="s">
        <v>858</v>
      </c>
      <c r="S3555" s="31" t="s">
        <v>844</v>
      </c>
    </row>
    <row r="3556" spans="1:19" x14ac:dyDescent="0.25">
      <c r="A3556" s="31" t="s">
        <v>11355</v>
      </c>
      <c r="B3556" s="31" t="s">
        <v>11356</v>
      </c>
      <c r="C3556" s="31">
        <v>85867854</v>
      </c>
      <c r="D3556" s="31">
        <v>56792</v>
      </c>
      <c r="E3556" s="31" t="s">
        <v>833</v>
      </c>
      <c r="F3556" s="31" t="s">
        <v>834</v>
      </c>
      <c r="G3556" s="31" t="s">
        <v>1987</v>
      </c>
      <c r="H3556" s="31" t="s">
        <v>1988</v>
      </c>
      <c r="I3556" s="31" t="s">
        <v>2592</v>
      </c>
      <c r="J3556" s="31" t="s">
        <v>11357</v>
      </c>
      <c r="K3556" s="31"/>
      <c r="N3556" s="31" t="s">
        <v>5800</v>
      </c>
      <c r="O3556" s="31" t="s">
        <v>857</v>
      </c>
      <c r="Q3556" s="31" t="s">
        <v>842</v>
      </c>
      <c r="R3556" s="31" t="s">
        <v>1454</v>
      </c>
      <c r="S3556" s="31" t="s">
        <v>844</v>
      </c>
    </row>
    <row r="3557" spans="1:19" x14ac:dyDescent="0.25">
      <c r="A3557" s="31" t="s">
        <v>11358</v>
      </c>
      <c r="B3557" s="31" t="s">
        <v>1990</v>
      </c>
      <c r="C3557" s="31">
        <v>85885393</v>
      </c>
      <c r="D3557" s="31">
        <v>55228</v>
      </c>
      <c r="E3557" s="31" t="s">
        <v>833</v>
      </c>
      <c r="F3557" s="31" t="s">
        <v>834</v>
      </c>
      <c r="G3557" s="31" t="s">
        <v>1987</v>
      </c>
      <c r="H3557" s="31" t="s">
        <v>1988</v>
      </c>
      <c r="I3557" s="31" t="s">
        <v>1989</v>
      </c>
      <c r="J3557" s="31" t="s">
        <v>1744</v>
      </c>
      <c r="K3557" s="31"/>
      <c r="N3557" s="31" t="s">
        <v>11359</v>
      </c>
      <c r="O3557" s="31" t="s">
        <v>857</v>
      </c>
      <c r="Q3557" s="31" t="s">
        <v>842</v>
      </c>
      <c r="R3557" s="31" t="s">
        <v>858</v>
      </c>
      <c r="S3557" s="31" t="s">
        <v>844</v>
      </c>
    </row>
    <row r="3558" spans="1:19" x14ac:dyDescent="0.25">
      <c r="A3558" s="31" t="s">
        <v>11360</v>
      </c>
      <c r="B3558" s="31" t="s">
        <v>11361</v>
      </c>
      <c r="C3558" s="31">
        <v>85897765</v>
      </c>
      <c r="D3558" s="31">
        <v>55379</v>
      </c>
      <c r="E3558" s="31" t="s">
        <v>833</v>
      </c>
      <c r="F3558" s="31" t="s">
        <v>834</v>
      </c>
      <c r="G3558" s="31" t="s">
        <v>1987</v>
      </c>
      <c r="H3558" s="31" t="s">
        <v>1988</v>
      </c>
      <c r="I3558" s="31" t="s">
        <v>2019</v>
      </c>
      <c r="J3558" s="31" t="s">
        <v>11362</v>
      </c>
      <c r="K3558" s="31"/>
      <c r="N3558" s="31" t="s">
        <v>5941</v>
      </c>
      <c r="O3558" s="31" t="s">
        <v>857</v>
      </c>
      <c r="Q3558" s="31" t="s">
        <v>842</v>
      </c>
      <c r="R3558" s="31" t="s">
        <v>843</v>
      </c>
      <c r="S3558" s="31" t="s">
        <v>844</v>
      </c>
    </row>
    <row r="3559" spans="1:19" x14ac:dyDescent="0.25">
      <c r="A3559" s="31" t="s">
        <v>11363</v>
      </c>
      <c r="B3559" s="31" t="s">
        <v>5767</v>
      </c>
      <c r="C3559" s="31">
        <v>85898013</v>
      </c>
      <c r="D3559" s="31">
        <v>55370</v>
      </c>
      <c r="E3559" s="31" t="s">
        <v>833</v>
      </c>
      <c r="F3559" s="31" t="s">
        <v>834</v>
      </c>
      <c r="G3559" s="31" t="s">
        <v>1987</v>
      </c>
      <c r="H3559" s="31" t="s">
        <v>1988</v>
      </c>
      <c r="I3559" s="31" t="s">
        <v>2985</v>
      </c>
      <c r="J3559" s="31" t="s">
        <v>11364</v>
      </c>
      <c r="K3559" s="31"/>
      <c r="N3559" s="31" t="s">
        <v>11365</v>
      </c>
      <c r="O3559" s="31" t="s">
        <v>857</v>
      </c>
      <c r="Q3559" s="31" t="s">
        <v>842</v>
      </c>
      <c r="R3559" s="31" t="s">
        <v>843</v>
      </c>
      <c r="S3559" s="31" t="s">
        <v>844</v>
      </c>
    </row>
    <row r="3560" spans="1:19" x14ac:dyDescent="0.25">
      <c r="A3560" s="31" t="s">
        <v>11366</v>
      </c>
      <c r="B3560" s="31" t="s">
        <v>7133</v>
      </c>
      <c r="C3560" s="31">
        <v>85901422</v>
      </c>
      <c r="D3560" s="31">
        <v>58017</v>
      </c>
      <c r="E3560" s="31" t="s">
        <v>833</v>
      </c>
      <c r="F3560" s="31" t="s">
        <v>834</v>
      </c>
      <c r="G3560" s="31" t="s">
        <v>1987</v>
      </c>
      <c r="H3560" s="31" t="s">
        <v>1988</v>
      </c>
      <c r="I3560" s="31" t="s">
        <v>2554</v>
      </c>
      <c r="J3560" s="31" t="s">
        <v>11367</v>
      </c>
      <c r="K3560" s="31"/>
      <c r="N3560" s="31" t="s">
        <v>11368</v>
      </c>
      <c r="O3560" s="31" t="s">
        <v>857</v>
      </c>
      <c r="Q3560" s="31" t="s">
        <v>842</v>
      </c>
      <c r="R3560" s="31" t="s">
        <v>1454</v>
      </c>
      <c r="S3560" s="31" t="s">
        <v>844</v>
      </c>
    </row>
    <row r="3561" spans="1:19" x14ac:dyDescent="0.25">
      <c r="A3561" s="31" t="s">
        <v>11369</v>
      </c>
      <c r="B3561" s="31" t="s">
        <v>11370</v>
      </c>
      <c r="C3561" s="31">
        <v>85903420</v>
      </c>
      <c r="D3561" s="31">
        <v>113788406</v>
      </c>
      <c r="E3561" s="31" t="s">
        <v>833</v>
      </c>
      <c r="F3561" s="31" t="s">
        <v>834</v>
      </c>
      <c r="G3561" s="31" t="s">
        <v>1987</v>
      </c>
      <c r="H3561" s="31" t="s">
        <v>1988</v>
      </c>
      <c r="I3561" s="31" t="s">
        <v>2019</v>
      </c>
      <c r="J3561" s="31" t="s">
        <v>11371</v>
      </c>
      <c r="K3561" s="31"/>
      <c r="N3561" s="31" t="s">
        <v>5941</v>
      </c>
      <c r="O3561" s="31" t="s">
        <v>857</v>
      </c>
      <c r="Q3561" s="31" t="s">
        <v>842</v>
      </c>
      <c r="R3561" s="31" t="s">
        <v>1454</v>
      </c>
      <c r="S3561" s="31" t="s">
        <v>844</v>
      </c>
    </row>
    <row r="3562" spans="1:19" x14ac:dyDescent="0.25">
      <c r="A3562" s="31" t="s">
        <v>11372</v>
      </c>
      <c r="B3562" s="31" t="s">
        <v>3358</v>
      </c>
      <c r="C3562" s="31">
        <v>85986534</v>
      </c>
      <c r="D3562" s="31">
        <v>78459348</v>
      </c>
      <c r="E3562" s="31" t="s">
        <v>833</v>
      </c>
      <c r="F3562" s="31" t="s">
        <v>834</v>
      </c>
      <c r="G3562" s="31" t="s">
        <v>1987</v>
      </c>
      <c r="H3562" s="31" t="s">
        <v>1988</v>
      </c>
      <c r="I3562" s="31" t="s">
        <v>2019</v>
      </c>
      <c r="J3562" s="31" t="s">
        <v>11373</v>
      </c>
      <c r="K3562" s="31"/>
      <c r="N3562" s="31" t="s">
        <v>11374</v>
      </c>
    </row>
    <row r="3563" spans="1:19" x14ac:dyDescent="0.25">
      <c r="A3563" s="31" t="s">
        <v>11375</v>
      </c>
      <c r="B3563" s="31" t="s">
        <v>2555</v>
      </c>
      <c r="C3563" s="31">
        <v>85993475</v>
      </c>
      <c r="D3563" s="31">
        <v>57753</v>
      </c>
      <c r="E3563" s="31" t="s">
        <v>833</v>
      </c>
      <c r="F3563" s="31" t="s">
        <v>834</v>
      </c>
      <c r="G3563" s="31" t="s">
        <v>1987</v>
      </c>
      <c r="H3563" s="31" t="s">
        <v>1988</v>
      </c>
      <c r="I3563" s="31" t="s">
        <v>2554</v>
      </c>
      <c r="J3563" s="31" t="s">
        <v>11376</v>
      </c>
      <c r="K3563" s="31"/>
      <c r="N3563" s="31" t="s">
        <v>11377</v>
      </c>
    </row>
    <row r="3564" spans="1:19" x14ac:dyDescent="0.25">
      <c r="A3564" s="31" t="s">
        <v>11378</v>
      </c>
      <c r="B3564" s="31" t="s">
        <v>11382</v>
      </c>
      <c r="C3564" s="31">
        <v>86070297</v>
      </c>
      <c r="D3564" s="31">
        <v>22690066</v>
      </c>
      <c r="E3564" s="31" t="s">
        <v>833</v>
      </c>
      <c r="F3564" s="31" t="s">
        <v>834</v>
      </c>
      <c r="G3564" s="31" t="s">
        <v>11379</v>
      </c>
      <c r="H3564" s="31" t="s">
        <v>11380</v>
      </c>
      <c r="I3564" s="31" t="s">
        <v>11381</v>
      </c>
      <c r="J3564" s="31" t="s">
        <v>11383</v>
      </c>
      <c r="K3564" s="31"/>
      <c r="N3564" s="31" t="s">
        <v>4529</v>
      </c>
      <c r="O3564" s="31" t="s">
        <v>857</v>
      </c>
      <c r="Q3564" s="31" t="s">
        <v>842</v>
      </c>
      <c r="R3564" s="31" t="s">
        <v>843</v>
      </c>
      <c r="S3564" s="31" t="s">
        <v>844</v>
      </c>
    </row>
    <row r="3565" spans="1:19" x14ac:dyDescent="0.25">
      <c r="A3565" s="31" t="s">
        <v>11384</v>
      </c>
      <c r="B3565" s="31" t="s">
        <v>7105</v>
      </c>
      <c r="C3565" s="31">
        <v>86082328</v>
      </c>
      <c r="D3565" s="31">
        <v>57809</v>
      </c>
      <c r="E3565" s="31" t="s">
        <v>833</v>
      </c>
      <c r="F3565" s="31" t="s">
        <v>834</v>
      </c>
      <c r="G3565" s="31" t="s">
        <v>1987</v>
      </c>
      <c r="H3565" s="31" t="s">
        <v>1988</v>
      </c>
      <c r="I3565" s="31" t="s">
        <v>2554</v>
      </c>
      <c r="J3565" s="31" t="s">
        <v>11385</v>
      </c>
      <c r="K3565" s="31"/>
      <c r="N3565" s="31" t="s">
        <v>5511</v>
      </c>
      <c r="O3565" s="31" t="s">
        <v>857</v>
      </c>
      <c r="Q3565" s="31" t="s">
        <v>842</v>
      </c>
      <c r="R3565" s="31" t="s">
        <v>1454</v>
      </c>
      <c r="S3565" s="31" t="s">
        <v>844</v>
      </c>
    </row>
    <row r="3566" spans="1:19" x14ac:dyDescent="0.25">
      <c r="A3566" s="31" t="s">
        <v>11386</v>
      </c>
      <c r="B3566" s="31" t="s">
        <v>2605</v>
      </c>
      <c r="C3566" s="31">
        <v>86083064</v>
      </c>
      <c r="D3566" s="31">
        <v>55620</v>
      </c>
      <c r="E3566" s="31" t="s">
        <v>833</v>
      </c>
      <c r="F3566" s="31" t="s">
        <v>834</v>
      </c>
      <c r="G3566" s="31" t="s">
        <v>1987</v>
      </c>
      <c r="H3566" s="31" t="s">
        <v>1988</v>
      </c>
      <c r="I3566" s="31" t="s">
        <v>2019</v>
      </c>
      <c r="J3566" s="31" t="s">
        <v>2353</v>
      </c>
      <c r="K3566" s="31"/>
      <c r="N3566" s="31" t="s">
        <v>5511</v>
      </c>
      <c r="O3566" s="31" t="s">
        <v>857</v>
      </c>
      <c r="Q3566" s="31" t="s">
        <v>842</v>
      </c>
      <c r="R3566" s="31" t="s">
        <v>1454</v>
      </c>
      <c r="S3566" s="31" t="s">
        <v>844</v>
      </c>
    </row>
    <row r="3567" spans="1:19" x14ac:dyDescent="0.25">
      <c r="A3567" s="31" t="s">
        <v>11387</v>
      </c>
      <c r="B3567" s="31" t="s">
        <v>6555</v>
      </c>
      <c r="C3567" s="31">
        <v>86155239</v>
      </c>
      <c r="D3567" s="31">
        <v>56739</v>
      </c>
      <c r="E3567" s="31" t="s">
        <v>833</v>
      </c>
      <c r="F3567" s="31" t="s">
        <v>834</v>
      </c>
      <c r="G3567" s="31" t="s">
        <v>1987</v>
      </c>
      <c r="H3567" s="31" t="s">
        <v>1988</v>
      </c>
      <c r="I3567" s="31" t="s">
        <v>2592</v>
      </c>
      <c r="J3567" s="31" t="s">
        <v>3418</v>
      </c>
      <c r="K3567" s="31"/>
      <c r="N3567" s="31" t="s">
        <v>11388</v>
      </c>
      <c r="O3567" s="31" t="s">
        <v>857</v>
      </c>
      <c r="Q3567" s="31" t="s">
        <v>842</v>
      </c>
      <c r="R3567" s="31" t="s">
        <v>1454</v>
      </c>
      <c r="S3567" s="31" t="s">
        <v>844</v>
      </c>
    </row>
    <row r="3568" spans="1:19" x14ac:dyDescent="0.25">
      <c r="A3568" s="31" t="s">
        <v>11389</v>
      </c>
      <c r="B3568" s="31" t="s">
        <v>6555</v>
      </c>
      <c r="C3568" s="31">
        <v>86177860</v>
      </c>
      <c r="D3568" s="31">
        <v>56558</v>
      </c>
      <c r="E3568" s="31" t="s">
        <v>833</v>
      </c>
      <c r="F3568" s="31" t="s">
        <v>834</v>
      </c>
      <c r="G3568" s="31" t="s">
        <v>1987</v>
      </c>
      <c r="H3568" s="31" t="s">
        <v>1988</v>
      </c>
      <c r="I3568" s="31" t="s">
        <v>2592</v>
      </c>
      <c r="J3568" s="31" t="s">
        <v>11390</v>
      </c>
      <c r="K3568" s="31"/>
      <c r="N3568" s="31" t="s">
        <v>6597</v>
      </c>
      <c r="O3568" s="31" t="s">
        <v>857</v>
      </c>
      <c r="Q3568" s="31" t="s">
        <v>842</v>
      </c>
      <c r="R3568" s="31" t="s">
        <v>858</v>
      </c>
      <c r="S3568" s="31" t="s">
        <v>844</v>
      </c>
    </row>
    <row r="3569" spans="1:19" x14ac:dyDescent="0.25">
      <c r="A3569" s="31" t="s">
        <v>11391</v>
      </c>
      <c r="B3569" s="31" t="s">
        <v>5773</v>
      </c>
      <c r="C3569" s="31">
        <v>86178507</v>
      </c>
      <c r="D3569" s="31">
        <v>55378</v>
      </c>
      <c r="E3569" s="31" t="s">
        <v>833</v>
      </c>
      <c r="F3569" s="31" t="s">
        <v>834</v>
      </c>
      <c r="G3569" s="31" t="s">
        <v>1987</v>
      </c>
      <c r="H3569" s="31" t="s">
        <v>1988</v>
      </c>
      <c r="I3569" s="31" t="s">
        <v>2019</v>
      </c>
      <c r="J3569" s="31" t="s">
        <v>7072</v>
      </c>
      <c r="K3569" s="31"/>
      <c r="N3569" s="31" t="s">
        <v>5476</v>
      </c>
      <c r="O3569" s="31" t="s">
        <v>857</v>
      </c>
      <c r="Q3569" s="31" t="s">
        <v>842</v>
      </c>
      <c r="R3569" s="31" t="s">
        <v>1454</v>
      </c>
      <c r="S3569" s="31" t="s">
        <v>844</v>
      </c>
    </row>
    <row r="3570" spans="1:19" x14ac:dyDescent="0.25">
      <c r="A3570" s="31" t="s">
        <v>11392</v>
      </c>
      <c r="B3570" s="31" t="s">
        <v>6555</v>
      </c>
      <c r="C3570" s="31">
        <v>86180728</v>
      </c>
      <c r="D3570" s="31">
        <v>56594</v>
      </c>
      <c r="E3570" s="31" t="s">
        <v>833</v>
      </c>
      <c r="F3570" s="31" t="s">
        <v>834</v>
      </c>
      <c r="G3570" s="31" t="s">
        <v>1987</v>
      </c>
      <c r="H3570" s="31" t="s">
        <v>1988</v>
      </c>
      <c r="I3570" s="31" t="s">
        <v>2592</v>
      </c>
      <c r="J3570" s="31" t="s">
        <v>11393</v>
      </c>
      <c r="K3570" s="31"/>
      <c r="N3570" s="31" t="s">
        <v>11394</v>
      </c>
    </row>
    <row r="3571" spans="1:19" x14ac:dyDescent="0.25">
      <c r="A3571" s="31" t="s">
        <v>11395</v>
      </c>
      <c r="B3571" s="31" t="s">
        <v>6555</v>
      </c>
      <c r="C3571" s="31">
        <v>86244448</v>
      </c>
      <c r="D3571" s="31">
        <v>57010</v>
      </c>
      <c r="E3571" s="31" t="s">
        <v>833</v>
      </c>
      <c r="F3571" s="31" t="s">
        <v>834</v>
      </c>
      <c r="G3571" s="31" t="s">
        <v>1987</v>
      </c>
      <c r="H3571" s="31" t="s">
        <v>1988</v>
      </c>
      <c r="I3571" s="31" t="s">
        <v>2592</v>
      </c>
      <c r="J3571" s="31" t="s">
        <v>11396</v>
      </c>
      <c r="K3571" s="31"/>
      <c r="N3571" s="31" t="s">
        <v>11397</v>
      </c>
      <c r="O3571" s="31" t="s">
        <v>857</v>
      </c>
      <c r="Q3571" s="31" t="s">
        <v>842</v>
      </c>
      <c r="R3571" s="31" t="s">
        <v>843</v>
      </c>
      <c r="S3571" s="31" t="s">
        <v>844</v>
      </c>
    </row>
    <row r="3572" spans="1:19" x14ac:dyDescent="0.25">
      <c r="A3572" s="31" t="s">
        <v>11398</v>
      </c>
      <c r="B3572" s="31" t="s">
        <v>11399</v>
      </c>
      <c r="C3572" s="31">
        <v>86333867</v>
      </c>
      <c r="D3572" s="31">
        <v>192939</v>
      </c>
      <c r="E3572" s="31" t="s">
        <v>833</v>
      </c>
      <c r="F3572" s="31" t="s">
        <v>834</v>
      </c>
      <c r="G3572" s="31" t="s">
        <v>835</v>
      </c>
      <c r="H3572" s="31" t="s">
        <v>836</v>
      </c>
      <c r="I3572" s="31" t="s">
        <v>1561</v>
      </c>
      <c r="J3572" s="31" t="s">
        <v>11400</v>
      </c>
      <c r="K3572" s="31"/>
      <c r="N3572" s="31" t="s">
        <v>1733</v>
      </c>
      <c r="O3572" s="31" t="s">
        <v>871</v>
      </c>
      <c r="Q3572" s="31" t="s">
        <v>842</v>
      </c>
      <c r="R3572" s="31" t="s">
        <v>858</v>
      </c>
      <c r="S3572" s="31" t="s">
        <v>844</v>
      </c>
    </row>
    <row r="3573" spans="1:19" x14ac:dyDescent="0.25">
      <c r="A3573" s="31" t="s">
        <v>11401</v>
      </c>
      <c r="B3573" s="31" t="s">
        <v>8104</v>
      </c>
      <c r="C3573" s="31">
        <v>86338645</v>
      </c>
      <c r="D3573" s="31">
        <v>183364</v>
      </c>
      <c r="E3573" s="31" t="s">
        <v>833</v>
      </c>
      <c r="F3573" s="31" t="s">
        <v>834</v>
      </c>
      <c r="G3573" s="31" t="s">
        <v>835</v>
      </c>
      <c r="H3573" s="31" t="s">
        <v>836</v>
      </c>
      <c r="I3573" s="31" t="s">
        <v>3207</v>
      </c>
      <c r="J3573" s="31" t="s">
        <v>11402</v>
      </c>
      <c r="K3573" s="31"/>
      <c r="N3573" s="31" t="s">
        <v>1446</v>
      </c>
    </row>
    <row r="3574" spans="1:19" x14ac:dyDescent="0.25">
      <c r="A3574" s="31" t="s">
        <v>11403</v>
      </c>
      <c r="B3574" s="31" t="s">
        <v>3208</v>
      </c>
      <c r="C3574" s="31">
        <v>86346358</v>
      </c>
      <c r="D3574" s="31">
        <v>190458</v>
      </c>
      <c r="E3574" s="31" t="s">
        <v>833</v>
      </c>
      <c r="F3574" s="31" t="s">
        <v>834</v>
      </c>
      <c r="G3574" s="31" t="s">
        <v>835</v>
      </c>
      <c r="H3574" s="31" t="s">
        <v>836</v>
      </c>
      <c r="I3574" s="31" t="s">
        <v>3207</v>
      </c>
      <c r="J3574" s="31" t="s">
        <v>11404</v>
      </c>
      <c r="K3574" s="31"/>
      <c r="N3574" s="31" t="s">
        <v>1898</v>
      </c>
      <c r="O3574" s="31" t="s">
        <v>857</v>
      </c>
      <c r="Q3574" s="31" t="s">
        <v>842</v>
      </c>
      <c r="R3574" s="31" t="s">
        <v>1454</v>
      </c>
      <c r="S3574" s="31" t="s">
        <v>844</v>
      </c>
    </row>
    <row r="3575" spans="1:19" x14ac:dyDescent="0.25">
      <c r="A3575" s="31" t="s">
        <v>11405</v>
      </c>
      <c r="B3575" s="31" t="s">
        <v>3208</v>
      </c>
      <c r="C3575" s="31">
        <v>86346808</v>
      </c>
      <c r="D3575" s="31">
        <v>191829</v>
      </c>
      <c r="E3575" s="31" t="s">
        <v>833</v>
      </c>
      <c r="F3575" s="31" t="s">
        <v>834</v>
      </c>
      <c r="G3575" s="31" t="s">
        <v>835</v>
      </c>
      <c r="H3575" s="31" t="s">
        <v>836</v>
      </c>
      <c r="I3575" s="31" t="s">
        <v>3207</v>
      </c>
      <c r="J3575" s="31" t="s">
        <v>865</v>
      </c>
      <c r="K3575" s="31"/>
      <c r="N3575" s="31" t="s">
        <v>1963</v>
      </c>
      <c r="O3575" s="31" t="s">
        <v>857</v>
      </c>
      <c r="Q3575" s="31" t="s">
        <v>842</v>
      </c>
      <c r="R3575" s="31" t="s">
        <v>1454</v>
      </c>
      <c r="S3575" s="31" t="s">
        <v>844</v>
      </c>
    </row>
    <row r="3576" spans="1:19" x14ac:dyDescent="0.25">
      <c r="A3576" s="31" t="s">
        <v>11406</v>
      </c>
      <c r="B3576" s="31" t="s">
        <v>8115</v>
      </c>
      <c r="C3576" s="31">
        <v>86377366</v>
      </c>
      <c r="D3576" s="31">
        <v>190478</v>
      </c>
      <c r="E3576" s="31" t="s">
        <v>833</v>
      </c>
      <c r="F3576" s="31" t="s">
        <v>834</v>
      </c>
      <c r="G3576" s="31" t="s">
        <v>1773</v>
      </c>
      <c r="H3576" s="31" t="s">
        <v>836</v>
      </c>
      <c r="I3576" s="31" t="s">
        <v>1785</v>
      </c>
      <c r="J3576" s="31" t="s">
        <v>11407</v>
      </c>
      <c r="K3576" s="31"/>
      <c r="N3576" s="31" t="s">
        <v>11408</v>
      </c>
      <c r="O3576" s="31" t="s">
        <v>857</v>
      </c>
      <c r="Q3576" s="31" t="s">
        <v>842</v>
      </c>
      <c r="R3576" s="31" t="s">
        <v>858</v>
      </c>
      <c r="S3576" s="31" t="s">
        <v>844</v>
      </c>
    </row>
    <row r="3577" spans="1:19" x14ac:dyDescent="0.25">
      <c r="A3577" s="31" t="s">
        <v>11409</v>
      </c>
      <c r="B3577" s="31" t="s">
        <v>8076</v>
      </c>
      <c r="C3577" s="31">
        <v>86378048</v>
      </c>
      <c r="D3577" s="31">
        <v>193273</v>
      </c>
      <c r="E3577" s="31" t="s">
        <v>833</v>
      </c>
      <c r="F3577" s="31" t="s">
        <v>834</v>
      </c>
      <c r="G3577" s="31" t="s">
        <v>3188</v>
      </c>
      <c r="H3577" s="31" t="s">
        <v>836</v>
      </c>
      <c r="I3577" s="31" t="s">
        <v>4412</v>
      </c>
      <c r="J3577" s="31" t="s">
        <v>4685</v>
      </c>
      <c r="K3577" s="31"/>
      <c r="N3577" s="31" t="s">
        <v>1280</v>
      </c>
      <c r="O3577" s="31" t="s">
        <v>857</v>
      </c>
      <c r="Q3577" s="31" t="s">
        <v>842</v>
      </c>
      <c r="R3577" s="31" t="s">
        <v>858</v>
      </c>
      <c r="S3577" s="31" t="s">
        <v>844</v>
      </c>
    </row>
    <row r="3578" spans="1:19" x14ac:dyDescent="0.25">
      <c r="A3578" s="31" t="s">
        <v>11410</v>
      </c>
      <c r="B3578" s="31" t="s">
        <v>8159</v>
      </c>
      <c r="C3578" s="31">
        <v>86378350</v>
      </c>
      <c r="D3578" s="31">
        <v>193274</v>
      </c>
      <c r="E3578" s="31" t="s">
        <v>833</v>
      </c>
      <c r="F3578" s="31" t="s">
        <v>834</v>
      </c>
      <c r="G3578" s="31" t="s">
        <v>3188</v>
      </c>
      <c r="H3578" s="31" t="s">
        <v>836</v>
      </c>
      <c r="I3578" s="31" t="s">
        <v>4412</v>
      </c>
      <c r="J3578" s="31" t="s">
        <v>11411</v>
      </c>
      <c r="K3578" s="31"/>
      <c r="N3578" s="31" t="s">
        <v>11412</v>
      </c>
      <c r="O3578" s="31" t="s">
        <v>857</v>
      </c>
      <c r="Q3578" s="31" t="s">
        <v>842</v>
      </c>
      <c r="R3578" s="31" t="s">
        <v>858</v>
      </c>
      <c r="S3578" s="31" t="s">
        <v>844</v>
      </c>
    </row>
    <row r="3579" spans="1:19" x14ac:dyDescent="0.25">
      <c r="A3579" s="31" t="s">
        <v>11413</v>
      </c>
      <c r="B3579" s="31" t="s">
        <v>11414</v>
      </c>
      <c r="C3579" s="31">
        <v>86388244</v>
      </c>
      <c r="D3579" s="31">
        <v>16465969</v>
      </c>
      <c r="E3579" s="31" t="s">
        <v>833</v>
      </c>
      <c r="F3579" s="31" t="s">
        <v>834</v>
      </c>
      <c r="G3579" s="31" t="s">
        <v>1773</v>
      </c>
      <c r="H3579" s="31" t="s">
        <v>836</v>
      </c>
      <c r="I3579" s="31" t="s">
        <v>10295</v>
      </c>
      <c r="J3579" s="31" t="s">
        <v>1927</v>
      </c>
      <c r="K3579" s="31"/>
      <c r="N3579" s="31" t="s">
        <v>11316</v>
      </c>
      <c r="O3579" s="31" t="s">
        <v>857</v>
      </c>
      <c r="Q3579" s="31" t="s">
        <v>842</v>
      </c>
      <c r="R3579" s="31" t="s">
        <v>858</v>
      </c>
      <c r="S3579" s="31" t="s">
        <v>844</v>
      </c>
    </row>
    <row r="3580" spans="1:19" x14ac:dyDescent="0.25">
      <c r="A3580" s="31" t="s">
        <v>11415</v>
      </c>
      <c r="B3580" s="31" t="s">
        <v>11416</v>
      </c>
      <c r="C3580" s="31">
        <v>86388759</v>
      </c>
      <c r="D3580" s="31">
        <v>16466332</v>
      </c>
      <c r="E3580" s="31" t="s">
        <v>833</v>
      </c>
      <c r="F3580" s="31" t="s">
        <v>834</v>
      </c>
      <c r="G3580" s="31" t="s">
        <v>1773</v>
      </c>
      <c r="H3580" s="31" t="s">
        <v>836</v>
      </c>
      <c r="I3580" s="31" t="s">
        <v>10295</v>
      </c>
      <c r="J3580" s="31" t="s">
        <v>11417</v>
      </c>
      <c r="K3580" s="31"/>
      <c r="N3580" s="31" t="s">
        <v>11418</v>
      </c>
      <c r="O3580" s="31" t="s">
        <v>857</v>
      </c>
      <c r="Q3580" s="31" t="s">
        <v>842</v>
      </c>
      <c r="R3580" s="31" t="s">
        <v>858</v>
      </c>
      <c r="S3580" s="31" t="s">
        <v>844</v>
      </c>
    </row>
    <row r="3581" spans="1:19" x14ac:dyDescent="0.25">
      <c r="A3581" s="31" t="s">
        <v>11419</v>
      </c>
      <c r="B3581" s="31" t="s">
        <v>1251</v>
      </c>
      <c r="C3581" s="31">
        <v>86395377</v>
      </c>
      <c r="D3581" s="31">
        <v>166985</v>
      </c>
      <c r="E3581" s="31" t="s">
        <v>833</v>
      </c>
      <c r="F3581" s="31" t="s">
        <v>834</v>
      </c>
      <c r="G3581" s="31" t="s">
        <v>1249</v>
      </c>
      <c r="H3581" s="31" t="s">
        <v>836</v>
      </c>
      <c r="I3581" s="31" t="s">
        <v>1250</v>
      </c>
      <c r="J3581" s="31" t="s">
        <v>11420</v>
      </c>
      <c r="K3581" s="31"/>
      <c r="N3581" s="31" t="s">
        <v>8409</v>
      </c>
      <c r="O3581" s="31" t="s">
        <v>857</v>
      </c>
      <c r="Q3581" s="31" t="s">
        <v>842</v>
      </c>
      <c r="R3581" s="31" t="s">
        <v>858</v>
      </c>
      <c r="S3581" s="31" t="s">
        <v>844</v>
      </c>
    </row>
    <row r="3582" spans="1:19" x14ac:dyDescent="0.25">
      <c r="A3582" s="31" t="s">
        <v>11421</v>
      </c>
      <c r="B3582" s="31" t="s">
        <v>1256</v>
      </c>
      <c r="C3582" s="31">
        <v>86399058</v>
      </c>
      <c r="D3582" s="31">
        <v>190195</v>
      </c>
      <c r="E3582" s="31" t="s">
        <v>833</v>
      </c>
      <c r="F3582" s="31" t="s">
        <v>834</v>
      </c>
      <c r="G3582" s="31" t="s">
        <v>1249</v>
      </c>
      <c r="H3582" s="31" t="s">
        <v>836</v>
      </c>
      <c r="I3582" s="31" t="s">
        <v>1255</v>
      </c>
      <c r="J3582" s="31" t="s">
        <v>11422</v>
      </c>
      <c r="K3582" s="31"/>
      <c r="N3582" s="31" t="s">
        <v>1258</v>
      </c>
      <c r="O3582" s="31" t="s">
        <v>857</v>
      </c>
      <c r="Q3582" s="31" t="s">
        <v>842</v>
      </c>
      <c r="R3582" s="31" t="s">
        <v>858</v>
      </c>
      <c r="S3582" s="31" t="s">
        <v>844</v>
      </c>
    </row>
    <row r="3583" spans="1:19" x14ac:dyDescent="0.25">
      <c r="A3583" s="31" t="s">
        <v>11423</v>
      </c>
      <c r="B3583" s="31" t="s">
        <v>11426</v>
      </c>
      <c r="C3583" s="31">
        <v>86435028</v>
      </c>
      <c r="D3583" s="31">
        <v>22697555</v>
      </c>
      <c r="E3583" s="31" t="s">
        <v>833</v>
      </c>
      <c r="F3583" s="31" t="s">
        <v>834</v>
      </c>
      <c r="G3583" s="31" t="s">
        <v>11424</v>
      </c>
      <c r="H3583" s="31" t="s">
        <v>11380</v>
      </c>
      <c r="I3583" s="31" t="s">
        <v>11425</v>
      </c>
      <c r="J3583" s="31" t="s">
        <v>11427</v>
      </c>
      <c r="K3583" s="31"/>
      <c r="N3583" s="31" t="s">
        <v>1350</v>
      </c>
      <c r="O3583" s="31" t="s">
        <v>857</v>
      </c>
      <c r="Q3583" s="31" t="s">
        <v>842</v>
      </c>
      <c r="R3583" s="31" t="s">
        <v>858</v>
      </c>
      <c r="S3583" s="31" t="s">
        <v>844</v>
      </c>
    </row>
    <row r="3584" spans="1:19" x14ac:dyDescent="0.25">
      <c r="A3584" s="31" t="s">
        <v>11428</v>
      </c>
      <c r="B3584" s="31" t="s">
        <v>3358</v>
      </c>
      <c r="C3584" s="31">
        <v>86439862</v>
      </c>
      <c r="D3584" s="31">
        <v>55419</v>
      </c>
      <c r="E3584" s="31" t="s">
        <v>833</v>
      </c>
      <c r="F3584" s="31" t="s">
        <v>834</v>
      </c>
      <c r="G3584" s="31" t="s">
        <v>1987</v>
      </c>
      <c r="H3584" s="31" t="s">
        <v>1988</v>
      </c>
      <c r="I3584" s="31" t="s">
        <v>2019</v>
      </c>
      <c r="J3584" s="31" t="s">
        <v>935</v>
      </c>
      <c r="K3584" s="31"/>
      <c r="N3584" s="31" t="s">
        <v>11429</v>
      </c>
      <c r="O3584" s="31" t="s">
        <v>857</v>
      </c>
      <c r="Q3584" s="31" t="s">
        <v>842</v>
      </c>
      <c r="R3584" s="31" t="s">
        <v>1454</v>
      </c>
      <c r="S3584" s="31" t="s">
        <v>844</v>
      </c>
    </row>
    <row r="3585" spans="1:19" x14ac:dyDescent="0.25">
      <c r="A3585" s="31" t="s">
        <v>11430</v>
      </c>
      <c r="B3585" s="31" t="s">
        <v>6800</v>
      </c>
      <c r="C3585" s="31">
        <v>86441009</v>
      </c>
      <c r="D3585" s="31">
        <v>57186</v>
      </c>
      <c r="E3585" s="31" t="s">
        <v>833</v>
      </c>
      <c r="F3585" s="31" t="s">
        <v>834</v>
      </c>
      <c r="G3585" s="31" t="s">
        <v>1987</v>
      </c>
      <c r="H3585" s="31" t="s">
        <v>1988</v>
      </c>
      <c r="I3585" s="31" t="s">
        <v>2995</v>
      </c>
      <c r="J3585" s="31" t="s">
        <v>4758</v>
      </c>
      <c r="K3585" s="31"/>
      <c r="N3585" s="31" t="s">
        <v>6760</v>
      </c>
    </row>
    <row r="3586" spans="1:19" x14ac:dyDescent="0.25">
      <c r="A3586" s="31" t="s">
        <v>11431</v>
      </c>
      <c r="B3586" s="31" t="s">
        <v>11432</v>
      </c>
      <c r="C3586" s="31">
        <v>86444116</v>
      </c>
      <c r="D3586" s="31">
        <v>55291</v>
      </c>
      <c r="E3586" s="31" t="s">
        <v>833</v>
      </c>
      <c r="F3586" s="31" t="s">
        <v>834</v>
      </c>
      <c r="G3586" s="31" t="s">
        <v>1987</v>
      </c>
      <c r="H3586" s="31" t="s">
        <v>1988</v>
      </c>
      <c r="I3586" s="31" t="s">
        <v>2971</v>
      </c>
      <c r="J3586" s="31" t="s">
        <v>11433</v>
      </c>
      <c r="K3586" s="31"/>
      <c r="N3586" s="31" t="s">
        <v>11434</v>
      </c>
      <c r="O3586" s="31" t="s">
        <v>857</v>
      </c>
      <c r="Q3586" s="31" t="s">
        <v>842</v>
      </c>
      <c r="R3586" s="31" t="s">
        <v>843</v>
      </c>
      <c r="S3586" s="31" t="s">
        <v>844</v>
      </c>
    </row>
    <row r="3587" spans="1:19" x14ac:dyDescent="0.25">
      <c r="A3587" s="31" t="s">
        <v>11435</v>
      </c>
      <c r="B3587" s="31" t="s">
        <v>11437</v>
      </c>
      <c r="C3587" s="31">
        <v>86447085</v>
      </c>
      <c r="D3587" s="31">
        <v>22697211</v>
      </c>
      <c r="E3587" s="31" t="s">
        <v>833</v>
      </c>
      <c r="F3587" s="31" t="s">
        <v>834</v>
      </c>
      <c r="G3587" s="31" t="s">
        <v>11424</v>
      </c>
      <c r="H3587" s="31" t="s">
        <v>11380</v>
      </c>
      <c r="I3587" s="31" t="s">
        <v>11436</v>
      </c>
      <c r="J3587" s="31" t="s">
        <v>11438</v>
      </c>
      <c r="K3587" s="31"/>
      <c r="N3587" s="31" t="s">
        <v>1280</v>
      </c>
      <c r="O3587" s="31" t="s">
        <v>857</v>
      </c>
      <c r="Q3587" s="31" t="s">
        <v>842</v>
      </c>
      <c r="R3587" s="31" t="s">
        <v>843</v>
      </c>
      <c r="S3587" s="31" t="s">
        <v>844</v>
      </c>
    </row>
    <row r="3588" spans="1:19" x14ac:dyDescent="0.25">
      <c r="A3588" s="31" t="s">
        <v>11439</v>
      </c>
      <c r="B3588" s="31" t="s">
        <v>11440</v>
      </c>
      <c r="C3588" s="31">
        <v>86454050</v>
      </c>
      <c r="D3588" s="31">
        <v>22697109</v>
      </c>
      <c r="E3588" s="31" t="s">
        <v>833</v>
      </c>
      <c r="F3588" s="31" t="s">
        <v>834</v>
      </c>
      <c r="G3588" s="31" t="s">
        <v>11424</v>
      </c>
      <c r="H3588" s="31" t="s">
        <v>11380</v>
      </c>
      <c r="I3588" s="31" t="s">
        <v>11436</v>
      </c>
      <c r="J3588" s="31" t="s">
        <v>11441</v>
      </c>
      <c r="K3588" s="31"/>
      <c r="N3588" s="31" t="s">
        <v>1280</v>
      </c>
      <c r="O3588" s="31" t="s">
        <v>857</v>
      </c>
      <c r="Q3588" s="31" t="s">
        <v>842</v>
      </c>
      <c r="R3588" s="31" t="s">
        <v>1275</v>
      </c>
      <c r="S3588" s="31" t="s">
        <v>844</v>
      </c>
    </row>
    <row r="3589" spans="1:19" x14ac:dyDescent="0.25">
      <c r="A3589" s="31" t="s">
        <v>11442</v>
      </c>
      <c r="B3589" s="31" t="s">
        <v>11443</v>
      </c>
      <c r="C3589" s="31">
        <v>86464489</v>
      </c>
      <c r="D3589" s="31">
        <v>22696993</v>
      </c>
      <c r="E3589" s="31" t="s">
        <v>833</v>
      </c>
      <c r="F3589" s="31" t="s">
        <v>834</v>
      </c>
      <c r="G3589" s="31" t="s">
        <v>11424</v>
      </c>
      <c r="H3589" s="31" t="s">
        <v>11380</v>
      </c>
      <c r="I3589" s="31" t="s">
        <v>11436</v>
      </c>
      <c r="J3589" s="31" t="s">
        <v>9061</v>
      </c>
      <c r="K3589" s="31"/>
      <c r="N3589" s="31" t="s">
        <v>1350</v>
      </c>
      <c r="O3589" s="31" t="s">
        <v>857</v>
      </c>
      <c r="Q3589" s="31" t="s">
        <v>842</v>
      </c>
      <c r="R3589" s="31" t="s">
        <v>858</v>
      </c>
      <c r="S3589" s="31" t="s">
        <v>844</v>
      </c>
    </row>
    <row r="3590" spans="1:19" x14ac:dyDescent="0.25">
      <c r="A3590" s="31" t="s">
        <v>11444</v>
      </c>
      <c r="B3590" s="31" t="s">
        <v>11443</v>
      </c>
      <c r="C3590" s="31">
        <v>86468751</v>
      </c>
      <c r="D3590" s="31">
        <v>22697043</v>
      </c>
      <c r="E3590" s="31" t="s">
        <v>833</v>
      </c>
      <c r="F3590" s="31" t="s">
        <v>834</v>
      </c>
      <c r="G3590" s="31" t="s">
        <v>11424</v>
      </c>
      <c r="H3590" s="31" t="s">
        <v>11380</v>
      </c>
      <c r="I3590" s="31" t="s">
        <v>11436</v>
      </c>
      <c r="J3590" s="31" t="s">
        <v>4562</v>
      </c>
      <c r="K3590" s="31"/>
      <c r="N3590" s="31" t="s">
        <v>1350</v>
      </c>
      <c r="O3590" s="31" t="s">
        <v>857</v>
      </c>
      <c r="Q3590" s="31" t="s">
        <v>842</v>
      </c>
      <c r="R3590" s="31" t="s">
        <v>858</v>
      </c>
      <c r="S3590" s="31" t="s">
        <v>844</v>
      </c>
    </row>
    <row r="3591" spans="1:19" x14ac:dyDescent="0.25">
      <c r="A3591" s="31" t="s">
        <v>11445</v>
      </c>
      <c r="B3591" s="31" t="s">
        <v>3358</v>
      </c>
      <c r="C3591" s="31">
        <v>86525011</v>
      </c>
      <c r="D3591" s="31">
        <v>55650</v>
      </c>
      <c r="E3591" s="31" t="s">
        <v>833</v>
      </c>
      <c r="F3591" s="31" t="s">
        <v>834</v>
      </c>
      <c r="G3591" s="31" t="s">
        <v>1987</v>
      </c>
      <c r="H3591" s="31" t="s">
        <v>1988</v>
      </c>
      <c r="I3591" s="31" t="s">
        <v>2019</v>
      </c>
      <c r="J3591" s="31" t="s">
        <v>4084</v>
      </c>
      <c r="K3591" s="31"/>
      <c r="N3591" s="31" t="s">
        <v>5780</v>
      </c>
      <c r="O3591" s="31" t="s">
        <v>857</v>
      </c>
      <c r="Q3591" s="31" t="s">
        <v>842</v>
      </c>
      <c r="R3591" s="31" t="s">
        <v>858</v>
      </c>
      <c r="S3591" s="31" t="s">
        <v>844</v>
      </c>
    </row>
    <row r="3592" spans="1:19" x14ac:dyDescent="0.25">
      <c r="A3592" s="31" t="s">
        <v>11446</v>
      </c>
      <c r="B3592" s="31" t="s">
        <v>7187</v>
      </c>
      <c r="C3592" s="31">
        <v>86536940</v>
      </c>
      <c r="D3592" s="31">
        <v>59597</v>
      </c>
      <c r="E3592" s="31" t="s">
        <v>833</v>
      </c>
      <c r="F3592" s="31" t="s">
        <v>834</v>
      </c>
      <c r="G3592" s="31" t="s">
        <v>7151</v>
      </c>
      <c r="H3592" s="31" t="s">
        <v>1988</v>
      </c>
      <c r="I3592" s="31" t="s">
        <v>7157</v>
      </c>
      <c r="J3592" s="31" t="s">
        <v>2321</v>
      </c>
      <c r="K3592" s="31"/>
      <c r="N3592" s="31" t="s">
        <v>11447</v>
      </c>
      <c r="O3592" s="31" t="s">
        <v>857</v>
      </c>
      <c r="Q3592" s="31" t="s">
        <v>842</v>
      </c>
      <c r="R3592" s="31" t="s">
        <v>858</v>
      </c>
      <c r="S3592" s="31" t="s">
        <v>844</v>
      </c>
    </row>
    <row r="3593" spans="1:19" x14ac:dyDescent="0.25">
      <c r="A3593" s="31" t="s">
        <v>11448</v>
      </c>
      <c r="B3593" s="31" t="s">
        <v>11451</v>
      </c>
      <c r="C3593" s="31">
        <v>86541570</v>
      </c>
      <c r="D3593" s="31">
        <v>22727969</v>
      </c>
      <c r="E3593" s="31" t="s">
        <v>833</v>
      </c>
      <c r="F3593" s="31" t="s">
        <v>834</v>
      </c>
      <c r="G3593" s="31" t="s">
        <v>11449</v>
      </c>
      <c r="H3593" s="31" t="s">
        <v>11380</v>
      </c>
      <c r="I3593" s="31" t="s">
        <v>11450</v>
      </c>
      <c r="J3593" s="31" t="s">
        <v>11452</v>
      </c>
      <c r="K3593" s="31"/>
      <c r="N3593" s="31" t="s">
        <v>1280</v>
      </c>
      <c r="O3593" s="31" t="s">
        <v>857</v>
      </c>
      <c r="Q3593" s="31" t="s">
        <v>842</v>
      </c>
      <c r="R3593" s="31" t="s">
        <v>1275</v>
      </c>
      <c r="S3593" s="31" t="s">
        <v>844</v>
      </c>
    </row>
    <row r="3594" spans="1:19" x14ac:dyDescent="0.25">
      <c r="A3594" s="31" t="s">
        <v>11453</v>
      </c>
      <c r="B3594" s="31" t="s">
        <v>3096</v>
      </c>
      <c r="C3594" s="31">
        <v>86545200</v>
      </c>
      <c r="D3594" s="31">
        <v>56014</v>
      </c>
      <c r="E3594" s="31" t="s">
        <v>833</v>
      </c>
      <c r="F3594" s="31" t="s">
        <v>834</v>
      </c>
      <c r="G3594" s="31" t="s">
        <v>1987</v>
      </c>
      <c r="H3594" s="31" t="s">
        <v>1988</v>
      </c>
      <c r="I3594" s="31" t="s">
        <v>2019</v>
      </c>
      <c r="J3594" s="31" t="s">
        <v>11454</v>
      </c>
      <c r="K3594" s="31"/>
      <c r="N3594" s="31" t="s">
        <v>11455</v>
      </c>
      <c r="O3594" s="31" t="s">
        <v>857</v>
      </c>
      <c r="Q3594" s="31" t="s">
        <v>842</v>
      </c>
      <c r="R3594" s="31" t="s">
        <v>1454</v>
      </c>
      <c r="S3594" s="31" t="s">
        <v>844</v>
      </c>
    </row>
    <row r="3595" spans="1:19" x14ac:dyDescent="0.25">
      <c r="A3595" s="31" t="s">
        <v>11456</v>
      </c>
      <c r="B3595" s="31" t="s">
        <v>11458</v>
      </c>
      <c r="C3595" s="31">
        <v>86585436</v>
      </c>
      <c r="D3595" s="31">
        <v>22693178</v>
      </c>
      <c r="E3595" s="31" t="s">
        <v>833</v>
      </c>
      <c r="F3595" s="31" t="s">
        <v>834</v>
      </c>
      <c r="G3595" s="31" t="s">
        <v>11449</v>
      </c>
      <c r="H3595" s="31" t="s">
        <v>11380</v>
      </c>
      <c r="I3595" s="31" t="s">
        <v>11457</v>
      </c>
      <c r="J3595" s="31" t="s">
        <v>11459</v>
      </c>
      <c r="K3595" s="31"/>
      <c r="N3595" s="31" t="s">
        <v>1280</v>
      </c>
      <c r="O3595" s="31" t="s">
        <v>857</v>
      </c>
      <c r="Q3595" s="31" t="s">
        <v>842</v>
      </c>
      <c r="R3595" s="31" t="s">
        <v>843</v>
      </c>
      <c r="S3595" s="31" t="s">
        <v>844</v>
      </c>
    </row>
    <row r="3596" spans="1:19" x14ac:dyDescent="0.25">
      <c r="A3596" s="31" t="s">
        <v>11460</v>
      </c>
      <c r="B3596" s="31" t="s">
        <v>11461</v>
      </c>
      <c r="C3596" s="31">
        <v>86589171</v>
      </c>
      <c r="D3596" s="31">
        <v>22693336</v>
      </c>
      <c r="E3596" s="31" t="s">
        <v>833</v>
      </c>
      <c r="F3596" s="31" t="s">
        <v>834</v>
      </c>
      <c r="G3596" s="31" t="s">
        <v>11449</v>
      </c>
      <c r="H3596" s="31" t="s">
        <v>11380</v>
      </c>
      <c r="I3596" s="31" t="s">
        <v>11457</v>
      </c>
      <c r="J3596" s="31" t="s">
        <v>11462</v>
      </c>
      <c r="K3596" s="31"/>
      <c r="N3596" s="31" t="s">
        <v>1280</v>
      </c>
      <c r="O3596" s="31" t="s">
        <v>857</v>
      </c>
      <c r="Q3596" s="31" t="s">
        <v>842</v>
      </c>
      <c r="R3596" s="31" t="s">
        <v>843</v>
      </c>
      <c r="S3596" s="31" t="s">
        <v>844</v>
      </c>
    </row>
    <row r="3597" spans="1:19" x14ac:dyDescent="0.25">
      <c r="A3597" s="31" t="s">
        <v>11463</v>
      </c>
      <c r="B3597" s="31" t="s">
        <v>11464</v>
      </c>
      <c r="C3597" s="31">
        <v>86591264</v>
      </c>
      <c r="D3597" s="31">
        <v>22693468</v>
      </c>
      <c r="E3597" s="31" t="s">
        <v>833</v>
      </c>
      <c r="F3597" s="31" t="s">
        <v>834</v>
      </c>
      <c r="G3597" s="31" t="s">
        <v>11449</v>
      </c>
      <c r="H3597" s="31" t="s">
        <v>11380</v>
      </c>
      <c r="I3597" s="31" t="s">
        <v>11457</v>
      </c>
      <c r="J3597" s="31" t="s">
        <v>11465</v>
      </c>
      <c r="K3597" s="31"/>
      <c r="N3597" s="31" t="s">
        <v>1280</v>
      </c>
      <c r="O3597" s="31" t="s">
        <v>857</v>
      </c>
      <c r="Q3597" s="31" t="s">
        <v>842</v>
      </c>
      <c r="R3597" s="31" t="s">
        <v>843</v>
      </c>
      <c r="S3597" s="31" t="s">
        <v>844</v>
      </c>
    </row>
    <row r="3598" spans="1:19" x14ac:dyDescent="0.25">
      <c r="A3598" s="31" t="s">
        <v>11466</v>
      </c>
      <c r="B3598" s="31" t="s">
        <v>2981</v>
      </c>
      <c r="C3598" s="31">
        <v>86595684</v>
      </c>
      <c r="D3598" s="31">
        <v>54655</v>
      </c>
      <c r="E3598" s="31" t="s">
        <v>833</v>
      </c>
      <c r="F3598" s="31" t="s">
        <v>834</v>
      </c>
      <c r="G3598" s="31" t="s">
        <v>1987</v>
      </c>
      <c r="H3598" s="31" t="s">
        <v>1988</v>
      </c>
      <c r="I3598" s="31" t="s">
        <v>2980</v>
      </c>
      <c r="J3598" s="31" t="s">
        <v>6100</v>
      </c>
      <c r="K3598" s="31"/>
      <c r="N3598" s="31" t="s">
        <v>5476</v>
      </c>
      <c r="O3598" s="31" t="s">
        <v>857</v>
      </c>
      <c r="Q3598" s="31" t="s">
        <v>842</v>
      </c>
      <c r="R3598" s="31" t="s">
        <v>1454</v>
      </c>
      <c r="S3598" s="31" t="s">
        <v>844</v>
      </c>
    </row>
    <row r="3599" spans="1:19" x14ac:dyDescent="0.25">
      <c r="A3599" s="31" t="s">
        <v>11467</v>
      </c>
      <c r="B3599" s="31" t="s">
        <v>11464</v>
      </c>
      <c r="C3599" s="31">
        <v>86614145</v>
      </c>
      <c r="D3599" s="31">
        <v>22693369</v>
      </c>
      <c r="E3599" s="31" t="s">
        <v>833</v>
      </c>
      <c r="F3599" s="31" t="s">
        <v>834</v>
      </c>
      <c r="G3599" s="31" t="s">
        <v>11449</v>
      </c>
      <c r="H3599" s="31" t="s">
        <v>11380</v>
      </c>
      <c r="I3599" s="31" t="s">
        <v>11457</v>
      </c>
      <c r="J3599" s="31" t="s">
        <v>4562</v>
      </c>
      <c r="K3599" s="31"/>
      <c r="N3599" s="31" t="s">
        <v>11468</v>
      </c>
      <c r="O3599" s="31" t="s">
        <v>857</v>
      </c>
      <c r="Q3599" s="31" t="s">
        <v>842</v>
      </c>
      <c r="R3599" s="31" t="s">
        <v>858</v>
      </c>
      <c r="S3599" s="31" t="s">
        <v>844</v>
      </c>
    </row>
    <row r="3600" spans="1:19" x14ac:dyDescent="0.25">
      <c r="A3600" s="31" t="s">
        <v>11469</v>
      </c>
      <c r="B3600" s="31" t="s">
        <v>11470</v>
      </c>
      <c r="C3600" s="31">
        <v>86620610</v>
      </c>
      <c r="D3600" s="31">
        <v>55920</v>
      </c>
      <c r="E3600" s="31" t="s">
        <v>833</v>
      </c>
      <c r="F3600" s="31" t="s">
        <v>834</v>
      </c>
      <c r="G3600" s="31" t="s">
        <v>1987</v>
      </c>
      <c r="H3600" s="31" t="s">
        <v>1988</v>
      </c>
      <c r="I3600" s="31" t="s">
        <v>2019</v>
      </c>
      <c r="J3600" s="31" t="s">
        <v>11471</v>
      </c>
      <c r="K3600" s="31"/>
      <c r="N3600" s="31" t="s">
        <v>5825</v>
      </c>
    </row>
    <row r="3601" spans="1:19" x14ac:dyDescent="0.25">
      <c r="A3601" s="31" t="s">
        <v>11472</v>
      </c>
      <c r="B3601" s="31" t="s">
        <v>2020</v>
      </c>
      <c r="C3601" s="31">
        <v>86621296</v>
      </c>
      <c r="D3601" s="31">
        <v>55801</v>
      </c>
      <c r="E3601" s="31" t="s">
        <v>833</v>
      </c>
      <c r="F3601" s="31" t="s">
        <v>834</v>
      </c>
      <c r="G3601" s="31" t="s">
        <v>1987</v>
      </c>
      <c r="H3601" s="31" t="s">
        <v>1988</v>
      </c>
      <c r="I3601" s="31" t="s">
        <v>2019</v>
      </c>
      <c r="J3601" s="31" t="s">
        <v>11473</v>
      </c>
      <c r="K3601" s="31"/>
      <c r="N3601" s="31" t="s">
        <v>11474</v>
      </c>
      <c r="O3601" s="31" t="s">
        <v>857</v>
      </c>
      <c r="Q3601" s="31" t="s">
        <v>842</v>
      </c>
      <c r="R3601" s="31" t="s">
        <v>858</v>
      </c>
      <c r="S3601" s="31" t="s">
        <v>844</v>
      </c>
    </row>
    <row r="3602" spans="1:19" x14ac:dyDescent="0.25">
      <c r="A3602" s="31" t="s">
        <v>11475</v>
      </c>
      <c r="B3602" s="31" t="s">
        <v>6555</v>
      </c>
      <c r="C3602" s="31">
        <v>86624027</v>
      </c>
      <c r="D3602" s="31">
        <v>56746</v>
      </c>
      <c r="E3602" s="31" t="s">
        <v>833</v>
      </c>
      <c r="F3602" s="31" t="s">
        <v>834</v>
      </c>
      <c r="G3602" s="31" t="s">
        <v>1987</v>
      </c>
      <c r="H3602" s="31" t="s">
        <v>1988</v>
      </c>
      <c r="I3602" s="31" t="s">
        <v>2592</v>
      </c>
      <c r="J3602" s="31" t="s">
        <v>11476</v>
      </c>
      <c r="K3602" s="31"/>
      <c r="N3602" s="31" t="s">
        <v>11477</v>
      </c>
      <c r="O3602" s="31" t="s">
        <v>857</v>
      </c>
      <c r="Q3602" s="31" t="s">
        <v>842</v>
      </c>
      <c r="R3602" s="31" t="s">
        <v>1454</v>
      </c>
      <c r="S3602" s="31" t="s">
        <v>844</v>
      </c>
    </row>
    <row r="3603" spans="1:19" x14ac:dyDescent="0.25">
      <c r="A3603" s="31" t="s">
        <v>11478</v>
      </c>
      <c r="B3603" s="31" t="s">
        <v>3358</v>
      </c>
      <c r="C3603" s="31">
        <v>86637152</v>
      </c>
      <c r="D3603" s="31">
        <v>55373</v>
      </c>
      <c r="E3603" s="31" t="s">
        <v>833</v>
      </c>
      <c r="F3603" s="31" t="s">
        <v>834</v>
      </c>
      <c r="G3603" s="31" t="s">
        <v>1987</v>
      </c>
      <c r="H3603" s="31" t="s">
        <v>1988</v>
      </c>
      <c r="I3603" s="31" t="s">
        <v>2019</v>
      </c>
      <c r="J3603" s="31" t="s">
        <v>11479</v>
      </c>
      <c r="K3603" s="31"/>
      <c r="N3603" s="31" t="s">
        <v>5956</v>
      </c>
      <c r="O3603" s="31" t="s">
        <v>857</v>
      </c>
      <c r="Q3603" s="31" t="s">
        <v>842</v>
      </c>
      <c r="R3603" s="31" t="s">
        <v>1454</v>
      </c>
      <c r="S3603" s="31" t="s">
        <v>844</v>
      </c>
    </row>
    <row r="3604" spans="1:19" x14ac:dyDescent="0.25">
      <c r="A3604" s="31" t="s">
        <v>11480</v>
      </c>
      <c r="B3604" s="31" t="s">
        <v>6555</v>
      </c>
      <c r="C3604" s="31">
        <v>86638051</v>
      </c>
      <c r="D3604" s="31">
        <v>56496</v>
      </c>
      <c r="E3604" s="31" t="s">
        <v>833</v>
      </c>
      <c r="F3604" s="31" t="s">
        <v>834</v>
      </c>
      <c r="G3604" s="31" t="s">
        <v>1987</v>
      </c>
      <c r="H3604" s="31" t="s">
        <v>1988</v>
      </c>
      <c r="I3604" s="31" t="s">
        <v>2592</v>
      </c>
      <c r="J3604" s="31" t="s">
        <v>5546</v>
      </c>
      <c r="K3604" s="31"/>
      <c r="N3604" s="31" t="s">
        <v>5606</v>
      </c>
      <c r="O3604" s="31" t="s">
        <v>857</v>
      </c>
      <c r="Q3604" s="31" t="s">
        <v>842</v>
      </c>
      <c r="R3604" s="31" t="s">
        <v>1454</v>
      </c>
      <c r="S3604" s="31" t="s">
        <v>844</v>
      </c>
    </row>
    <row r="3605" spans="1:19" x14ac:dyDescent="0.25">
      <c r="A3605" s="31" t="s">
        <v>11481</v>
      </c>
      <c r="B3605" s="31" t="s">
        <v>11484</v>
      </c>
      <c r="C3605" s="31">
        <v>86854321</v>
      </c>
      <c r="D3605" s="31">
        <v>22688504</v>
      </c>
      <c r="E3605" s="31" t="s">
        <v>833</v>
      </c>
      <c r="F3605" s="31" t="s">
        <v>834</v>
      </c>
      <c r="G3605" s="31" t="s">
        <v>11482</v>
      </c>
      <c r="H3605" s="31" t="s">
        <v>11380</v>
      </c>
      <c r="I3605" s="31" t="s">
        <v>11483</v>
      </c>
      <c r="J3605" s="31" t="s">
        <v>4562</v>
      </c>
      <c r="K3605" s="31"/>
      <c r="N3605" s="31" t="s">
        <v>11485</v>
      </c>
      <c r="O3605" s="31" t="s">
        <v>857</v>
      </c>
      <c r="Q3605" s="31" t="s">
        <v>842</v>
      </c>
      <c r="R3605" s="31" t="s">
        <v>1454</v>
      </c>
      <c r="S3605" s="31" t="s">
        <v>844</v>
      </c>
    </row>
    <row r="3606" spans="1:19" x14ac:dyDescent="0.25">
      <c r="A3606" s="31" t="s">
        <v>11486</v>
      </c>
      <c r="B3606" s="31" t="s">
        <v>9735</v>
      </c>
      <c r="C3606" s="31">
        <v>87411477</v>
      </c>
      <c r="D3606" s="31">
        <v>87411473</v>
      </c>
      <c r="E3606" s="31" t="s">
        <v>833</v>
      </c>
      <c r="F3606" s="31" t="s">
        <v>834</v>
      </c>
      <c r="G3606" s="31" t="s">
        <v>1260</v>
      </c>
      <c r="H3606" s="31" t="s">
        <v>1261</v>
      </c>
      <c r="I3606" s="31" t="s">
        <v>9732</v>
      </c>
      <c r="J3606" s="31" t="s">
        <v>6426</v>
      </c>
      <c r="K3606" s="31"/>
      <c r="N3606" s="31" t="s">
        <v>11487</v>
      </c>
    </row>
    <row r="3607" spans="1:19" x14ac:dyDescent="0.25">
      <c r="A3607" s="31" t="s">
        <v>11488</v>
      </c>
      <c r="B3607" s="31" t="s">
        <v>11491</v>
      </c>
      <c r="C3607" s="31">
        <v>87438023</v>
      </c>
      <c r="D3607" s="31">
        <v>103815961</v>
      </c>
      <c r="E3607" s="31" t="s">
        <v>833</v>
      </c>
      <c r="F3607" s="31" t="s">
        <v>834</v>
      </c>
      <c r="G3607" s="31" t="s">
        <v>11489</v>
      </c>
      <c r="H3607" s="31" t="s">
        <v>11380</v>
      </c>
      <c r="I3607" s="31" t="s">
        <v>11490</v>
      </c>
      <c r="J3607" s="31" t="s">
        <v>11492</v>
      </c>
      <c r="K3607" s="31"/>
      <c r="N3607" s="31" t="s">
        <v>1280</v>
      </c>
      <c r="O3607" s="31" t="s">
        <v>857</v>
      </c>
      <c r="Q3607" s="31" t="s">
        <v>842</v>
      </c>
      <c r="R3607" s="31" t="s">
        <v>843</v>
      </c>
      <c r="S3607" s="31" t="s">
        <v>844</v>
      </c>
    </row>
    <row r="3608" spans="1:19" x14ac:dyDescent="0.25">
      <c r="A3608" s="31" t="s">
        <v>11493</v>
      </c>
      <c r="B3608" s="31" t="s">
        <v>11494</v>
      </c>
      <c r="C3608" s="31">
        <v>87461332</v>
      </c>
      <c r="D3608" s="31">
        <v>22712252</v>
      </c>
      <c r="E3608" s="31" t="s">
        <v>833</v>
      </c>
      <c r="F3608" s="31" t="s">
        <v>834</v>
      </c>
      <c r="G3608" s="31" t="s">
        <v>11489</v>
      </c>
      <c r="H3608" s="31" t="s">
        <v>11380</v>
      </c>
      <c r="I3608" s="31" t="s">
        <v>11490</v>
      </c>
      <c r="J3608" s="31" t="s">
        <v>3707</v>
      </c>
      <c r="K3608" s="31"/>
      <c r="N3608" s="31" t="s">
        <v>1350</v>
      </c>
      <c r="O3608" s="31" t="s">
        <v>857</v>
      </c>
      <c r="Q3608" s="31" t="s">
        <v>842</v>
      </c>
      <c r="R3608" s="31" t="s">
        <v>843</v>
      </c>
      <c r="S3608" s="31" t="s">
        <v>844</v>
      </c>
    </row>
    <row r="3609" spans="1:19" x14ac:dyDescent="0.25">
      <c r="A3609" s="31" t="s">
        <v>11495</v>
      </c>
      <c r="B3609" s="31" t="s">
        <v>9297</v>
      </c>
      <c r="C3609" s="31">
        <v>87993377</v>
      </c>
      <c r="D3609" s="31">
        <v>87993365</v>
      </c>
      <c r="E3609" s="31" t="s">
        <v>833</v>
      </c>
      <c r="F3609" s="31" t="s">
        <v>834</v>
      </c>
      <c r="G3609" s="31" t="s">
        <v>3154</v>
      </c>
      <c r="H3609" s="31" t="s">
        <v>1261</v>
      </c>
      <c r="I3609" s="31" t="s">
        <v>9092</v>
      </c>
      <c r="J3609" s="31" t="s">
        <v>11496</v>
      </c>
      <c r="K3609" s="31"/>
      <c r="N3609" s="31" t="s">
        <v>1265</v>
      </c>
      <c r="O3609" s="31" t="s">
        <v>871</v>
      </c>
      <c r="Q3609" s="31" t="s">
        <v>842</v>
      </c>
      <c r="R3609" s="31" t="s">
        <v>858</v>
      </c>
      <c r="S3609" s="31" t="s">
        <v>844</v>
      </c>
    </row>
    <row r="3610" spans="1:19" x14ac:dyDescent="0.25">
      <c r="A3610" s="31" t="s">
        <v>11497</v>
      </c>
      <c r="B3610" s="31" t="s">
        <v>9297</v>
      </c>
      <c r="C3610" s="31">
        <v>87993515</v>
      </c>
      <c r="D3610" s="31">
        <v>87993512</v>
      </c>
      <c r="E3610" s="31" t="s">
        <v>833</v>
      </c>
      <c r="F3610" s="31" t="s">
        <v>834</v>
      </c>
      <c r="G3610" s="31" t="s">
        <v>3154</v>
      </c>
      <c r="H3610" s="31" t="s">
        <v>1261</v>
      </c>
      <c r="I3610" s="31" t="s">
        <v>9092</v>
      </c>
      <c r="J3610" s="31" t="s">
        <v>11498</v>
      </c>
      <c r="K3610" s="31"/>
      <c r="N3610" s="31" t="s">
        <v>11499</v>
      </c>
      <c r="O3610" s="31" t="s">
        <v>857</v>
      </c>
      <c r="Q3610" s="31" t="s">
        <v>842</v>
      </c>
      <c r="R3610" s="31" t="s">
        <v>858</v>
      </c>
      <c r="S3610" s="31" t="s">
        <v>844</v>
      </c>
    </row>
    <row r="3611" spans="1:19" x14ac:dyDescent="0.25">
      <c r="A3611" s="31" t="s">
        <v>11500</v>
      </c>
      <c r="B3611" s="31" t="s">
        <v>9129</v>
      </c>
      <c r="C3611" s="31">
        <v>87993968</v>
      </c>
      <c r="D3611" s="31">
        <v>87993965</v>
      </c>
      <c r="E3611" s="31" t="s">
        <v>833</v>
      </c>
      <c r="F3611" s="31" t="s">
        <v>834</v>
      </c>
      <c r="G3611" s="31" t="s">
        <v>3154</v>
      </c>
      <c r="H3611" s="31" t="s">
        <v>1261</v>
      </c>
      <c r="I3611" s="31" t="s">
        <v>9092</v>
      </c>
      <c r="J3611" s="31" t="s">
        <v>11501</v>
      </c>
      <c r="K3611" s="31"/>
      <c r="N3611" s="31" t="s">
        <v>11502</v>
      </c>
      <c r="O3611" s="31" t="s">
        <v>871</v>
      </c>
      <c r="Q3611" s="31" t="s">
        <v>842</v>
      </c>
      <c r="R3611" s="31" t="s">
        <v>858</v>
      </c>
      <c r="S3611" s="31" t="s">
        <v>844</v>
      </c>
    </row>
    <row r="3612" spans="1:19" x14ac:dyDescent="0.25">
      <c r="A3612" s="31" t="s">
        <v>11503</v>
      </c>
      <c r="B3612" s="31" t="s">
        <v>9245</v>
      </c>
      <c r="C3612" s="31">
        <v>88018595</v>
      </c>
      <c r="D3612" s="31">
        <v>88018592</v>
      </c>
      <c r="E3612" s="31" t="s">
        <v>833</v>
      </c>
      <c r="F3612" s="31" t="s">
        <v>834</v>
      </c>
      <c r="G3612" s="31" t="s">
        <v>3154</v>
      </c>
      <c r="H3612" s="31" t="s">
        <v>1261</v>
      </c>
      <c r="I3612" s="31" t="s">
        <v>9244</v>
      </c>
      <c r="J3612" s="31" t="s">
        <v>11504</v>
      </c>
      <c r="K3612" s="31"/>
      <c r="N3612" s="31" t="s">
        <v>9087</v>
      </c>
      <c r="O3612" s="31" t="s">
        <v>857</v>
      </c>
      <c r="Q3612" s="31" t="s">
        <v>842</v>
      </c>
      <c r="R3612" s="31" t="s">
        <v>858</v>
      </c>
      <c r="S3612" s="31" t="s">
        <v>844</v>
      </c>
    </row>
    <row r="3613" spans="1:19" x14ac:dyDescent="0.25">
      <c r="A3613" s="31" t="s">
        <v>11505</v>
      </c>
      <c r="B3613" s="31" t="s">
        <v>11506</v>
      </c>
      <c r="C3613" s="31">
        <v>88109515</v>
      </c>
      <c r="D3613" s="31">
        <v>88109511</v>
      </c>
      <c r="E3613" s="31" t="s">
        <v>833</v>
      </c>
      <c r="F3613" s="31" t="s">
        <v>834</v>
      </c>
      <c r="G3613" s="31" t="s">
        <v>3154</v>
      </c>
      <c r="H3613" s="31" t="s">
        <v>1261</v>
      </c>
      <c r="I3613" s="31" t="s">
        <v>8975</v>
      </c>
      <c r="J3613" s="31" t="s">
        <v>101</v>
      </c>
      <c r="K3613" s="31"/>
      <c r="N3613" s="31" t="s">
        <v>9059</v>
      </c>
      <c r="O3613" s="31" t="s">
        <v>857</v>
      </c>
      <c r="Q3613" s="31" t="s">
        <v>842</v>
      </c>
      <c r="R3613" s="31" t="s">
        <v>1454</v>
      </c>
      <c r="S3613" s="31" t="s">
        <v>844</v>
      </c>
    </row>
    <row r="3614" spans="1:19" x14ac:dyDescent="0.25">
      <c r="A3614" s="31" t="s">
        <v>11507</v>
      </c>
      <c r="B3614" s="31" t="s">
        <v>9363</v>
      </c>
      <c r="C3614" s="31">
        <v>88110355</v>
      </c>
      <c r="D3614" s="31">
        <v>88110352</v>
      </c>
      <c r="E3614" s="31" t="s">
        <v>833</v>
      </c>
      <c r="F3614" s="31" t="s">
        <v>834</v>
      </c>
      <c r="G3614" s="31" t="s">
        <v>3154</v>
      </c>
      <c r="H3614" s="31" t="s">
        <v>1261</v>
      </c>
      <c r="I3614" s="31" t="s">
        <v>8975</v>
      </c>
      <c r="J3614" s="31" t="s">
        <v>11508</v>
      </c>
      <c r="K3614" s="31"/>
      <c r="N3614" s="31" t="s">
        <v>11509</v>
      </c>
    </row>
    <row r="3615" spans="1:19" x14ac:dyDescent="0.25">
      <c r="A3615" s="31" t="s">
        <v>11510</v>
      </c>
      <c r="B3615" s="31" t="s">
        <v>11511</v>
      </c>
      <c r="C3615" s="31">
        <v>88120236</v>
      </c>
      <c r="D3615" s="31">
        <v>88120233</v>
      </c>
      <c r="E3615" s="31" t="s">
        <v>833</v>
      </c>
      <c r="F3615" s="31" t="s">
        <v>834</v>
      </c>
      <c r="G3615" s="31" t="s">
        <v>3154</v>
      </c>
      <c r="H3615" s="31" t="s">
        <v>1261</v>
      </c>
      <c r="I3615" s="31" t="s">
        <v>8975</v>
      </c>
      <c r="J3615" s="31" t="s">
        <v>7078</v>
      </c>
      <c r="K3615" s="31"/>
      <c r="N3615" s="31" t="s">
        <v>11512</v>
      </c>
    </row>
    <row r="3616" spans="1:19" x14ac:dyDescent="0.25">
      <c r="A3616" s="31" t="s">
        <v>11513</v>
      </c>
      <c r="B3616" s="31" t="s">
        <v>11514</v>
      </c>
      <c r="C3616" s="31">
        <v>88120310</v>
      </c>
      <c r="D3616" s="31">
        <v>88120307</v>
      </c>
      <c r="E3616" s="31" t="s">
        <v>833</v>
      </c>
      <c r="F3616" s="31" t="s">
        <v>834</v>
      </c>
      <c r="G3616" s="31" t="s">
        <v>3154</v>
      </c>
      <c r="H3616" s="31" t="s">
        <v>1261</v>
      </c>
      <c r="I3616" s="31" t="s">
        <v>8975</v>
      </c>
      <c r="J3616" s="31" t="s">
        <v>11515</v>
      </c>
      <c r="K3616" s="31"/>
      <c r="N3616" s="31" t="s">
        <v>11516</v>
      </c>
      <c r="O3616" s="31" t="s">
        <v>857</v>
      </c>
      <c r="Q3616" s="31" t="s">
        <v>842</v>
      </c>
      <c r="R3616" s="31" t="s">
        <v>858</v>
      </c>
      <c r="S3616" s="31" t="s">
        <v>844</v>
      </c>
    </row>
    <row r="3617" spans="1:19" x14ac:dyDescent="0.25">
      <c r="A3617" s="31" t="s">
        <v>11517</v>
      </c>
      <c r="B3617" s="31" t="s">
        <v>9006</v>
      </c>
      <c r="C3617" s="31">
        <v>88132571</v>
      </c>
      <c r="D3617" s="31">
        <v>88132568</v>
      </c>
      <c r="E3617" s="31" t="s">
        <v>833</v>
      </c>
      <c r="F3617" s="31" t="s">
        <v>834</v>
      </c>
      <c r="G3617" s="31" t="s">
        <v>3154</v>
      </c>
      <c r="H3617" s="31" t="s">
        <v>1261</v>
      </c>
      <c r="I3617" s="31" t="s">
        <v>8975</v>
      </c>
      <c r="J3617" s="31" t="s">
        <v>11518</v>
      </c>
      <c r="K3617" s="31"/>
      <c r="N3617" s="31" t="s">
        <v>11519</v>
      </c>
    </row>
    <row r="3618" spans="1:19" x14ac:dyDescent="0.25">
      <c r="A3618" s="31" t="s">
        <v>11520</v>
      </c>
      <c r="B3618" s="31" t="s">
        <v>705</v>
      </c>
      <c r="C3618" s="31">
        <v>88135664</v>
      </c>
      <c r="D3618" s="31">
        <v>4819</v>
      </c>
      <c r="E3618" s="31" t="s">
        <v>833</v>
      </c>
      <c r="F3618" s="31" t="s">
        <v>834</v>
      </c>
      <c r="G3618" s="31" t="s">
        <v>5036</v>
      </c>
      <c r="H3618" s="31" t="s">
        <v>1261</v>
      </c>
      <c r="I3618" s="31" t="s">
        <v>5037</v>
      </c>
      <c r="J3618" s="31" t="s">
        <v>706</v>
      </c>
      <c r="K3618" s="31"/>
      <c r="N3618" s="31" t="s">
        <v>9406</v>
      </c>
      <c r="O3618" s="31" t="s">
        <v>841</v>
      </c>
      <c r="Q3618" s="31" t="s">
        <v>842</v>
      </c>
      <c r="R3618" s="31" t="s">
        <v>858</v>
      </c>
      <c r="S3618" s="31" t="s">
        <v>844</v>
      </c>
    </row>
    <row r="3619" spans="1:19" x14ac:dyDescent="0.25">
      <c r="A3619" s="31" t="s">
        <v>11521</v>
      </c>
      <c r="B3619" s="31" t="s">
        <v>9161</v>
      </c>
      <c r="C3619" s="31">
        <v>88150992</v>
      </c>
      <c r="D3619" s="31">
        <v>88150984</v>
      </c>
      <c r="E3619" s="31" t="s">
        <v>833</v>
      </c>
      <c r="F3619" s="31" t="s">
        <v>834</v>
      </c>
      <c r="G3619" s="31" t="s">
        <v>3154</v>
      </c>
      <c r="H3619" s="31" t="s">
        <v>1261</v>
      </c>
      <c r="I3619" s="31" t="s">
        <v>8975</v>
      </c>
      <c r="J3619" s="31" t="s">
        <v>11522</v>
      </c>
      <c r="K3619" s="31"/>
      <c r="N3619" s="31" t="s">
        <v>11523</v>
      </c>
    </row>
    <row r="3620" spans="1:19" x14ac:dyDescent="0.25">
      <c r="A3620" s="31" t="s">
        <v>11524</v>
      </c>
      <c r="B3620" s="31" t="s">
        <v>9010</v>
      </c>
      <c r="C3620" s="31">
        <v>88151036</v>
      </c>
      <c r="D3620" s="31">
        <v>88151033</v>
      </c>
      <c r="E3620" s="31" t="s">
        <v>833</v>
      </c>
      <c r="F3620" s="31" t="s">
        <v>834</v>
      </c>
      <c r="G3620" s="31" t="s">
        <v>3154</v>
      </c>
      <c r="H3620" s="31" t="s">
        <v>1261</v>
      </c>
      <c r="I3620" s="31" t="s">
        <v>9009</v>
      </c>
      <c r="J3620" s="31" t="s">
        <v>11525</v>
      </c>
      <c r="K3620" s="31"/>
      <c r="N3620" s="31" t="s">
        <v>11526</v>
      </c>
    </row>
    <row r="3621" spans="1:19" x14ac:dyDescent="0.25">
      <c r="A3621" s="31" t="s">
        <v>11527</v>
      </c>
      <c r="B3621" s="31" t="s">
        <v>8993</v>
      </c>
      <c r="C3621" s="31">
        <v>88151047</v>
      </c>
      <c r="D3621" s="31">
        <v>88151044</v>
      </c>
      <c r="E3621" s="31" t="s">
        <v>833</v>
      </c>
      <c r="F3621" s="31" t="s">
        <v>834</v>
      </c>
      <c r="G3621" s="31" t="s">
        <v>3154</v>
      </c>
      <c r="H3621" s="31" t="s">
        <v>1261</v>
      </c>
      <c r="I3621" s="31" t="s">
        <v>3155</v>
      </c>
      <c r="J3621" s="31" t="s">
        <v>11528</v>
      </c>
      <c r="K3621" s="31"/>
      <c r="N3621" s="31" t="s">
        <v>11529</v>
      </c>
    </row>
    <row r="3622" spans="1:19" x14ac:dyDescent="0.25">
      <c r="A3622" s="31" t="s">
        <v>11530</v>
      </c>
      <c r="B3622" s="31" t="s">
        <v>9318</v>
      </c>
      <c r="C3622" s="31">
        <v>88151064</v>
      </c>
      <c r="D3622" s="31">
        <v>88151061</v>
      </c>
      <c r="E3622" s="31" t="s">
        <v>833</v>
      </c>
      <c r="F3622" s="31" t="s">
        <v>834</v>
      </c>
      <c r="G3622" s="31" t="s">
        <v>3154</v>
      </c>
      <c r="H3622" s="31" t="s">
        <v>1261</v>
      </c>
      <c r="I3622" s="31" t="s">
        <v>3155</v>
      </c>
      <c r="J3622" s="31" t="s">
        <v>11531</v>
      </c>
      <c r="K3622" s="31"/>
      <c r="N3622" s="31" t="s">
        <v>11532</v>
      </c>
      <c r="O3622" s="31" t="s">
        <v>871</v>
      </c>
      <c r="Q3622" s="31" t="s">
        <v>842</v>
      </c>
      <c r="R3622" s="31" t="s">
        <v>858</v>
      </c>
      <c r="S3622" s="31" t="s">
        <v>844</v>
      </c>
    </row>
    <row r="3623" spans="1:19" x14ac:dyDescent="0.25">
      <c r="A3623" s="31" t="s">
        <v>11533</v>
      </c>
      <c r="B3623" s="31" t="s">
        <v>3156</v>
      </c>
      <c r="C3623" s="31">
        <v>88151572</v>
      </c>
      <c r="D3623" s="31">
        <v>88151563</v>
      </c>
      <c r="E3623" s="31" t="s">
        <v>833</v>
      </c>
      <c r="F3623" s="31" t="s">
        <v>834</v>
      </c>
      <c r="G3623" s="31" t="s">
        <v>3154</v>
      </c>
      <c r="H3623" s="31" t="s">
        <v>1261</v>
      </c>
      <c r="I3623" s="31" t="s">
        <v>3155</v>
      </c>
      <c r="J3623" s="31" t="s">
        <v>2599</v>
      </c>
      <c r="K3623" s="31"/>
      <c r="N3623" s="31" t="s">
        <v>11534</v>
      </c>
    </row>
    <row r="3624" spans="1:19" x14ac:dyDescent="0.25">
      <c r="A3624" s="31" t="s">
        <v>11535</v>
      </c>
      <c r="B3624" s="31" t="s">
        <v>3156</v>
      </c>
      <c r="C3624" s="31">
        <v>88151604</v>
      </c>
      <c r="D3624" s="31">
        <v>88151601</v>
      </c>
      <c r="E3624" s="31" t="s">
        <v>833</v>
      </c>
      <c r="F3624" s="31" t="s">
        <v>834</v>
      </c>
      <c r="G3624" s="31" t="s">
        <v>3154</v>
      </c>
      <c r="H3624" s="31" t="s">
        <v>1261</v>
      </c>
      <c r="I3624" s="31" t="s">
        <v>3155</v>
      </c>
      <c r="J3624" s="31" t="s">
        <v>9011</v>
      </c>
      <c r="K3624" s="31"/>
      <c r="N3624" s="31" t="s">
        <v>11534</v>
      </c>
    </row>
    <row r="3625" spans="1:19" x14ac:dyDescent="0.25">
      <c r="A3625" s="31" t="s">
        <v>11536</v>
      </c>
      <c r="B3625" s="31" t="s">
        <v>8976</v>
      </c>
      <c r="C3625" s="31">
        <v>88160217</v>
      </c>
      <c r="D3625" s="31">
        <v>88160214</v>
      </c>
      <c r="E3625" s="31" t="s">
        <v>833</v>
      </c>
      <c r="F3625" s="31" t="s">
        <v>834</v>
      </c>
      <c r="G3625" s="31" t="s">
        <v>3154</v>
      </c>
      <c r="H3625" s="31" t="s">
        <v>1261</v>
      </c>
      <c r="I3625" s="31" t="s">
        <v>8975</v>
      </c>
      <c r="J3625" s="31" t="s">
        <v>11537</v>
      </c>
      <c r="K3625" s="31"/>
      <c r="N3625" s="31" t="s">
        <v>8446</v>
      </c>
      <c r="O3625" s="31" t="s">
        <v>857</v>
      </c>
      <c r="Q3625" s="31" t="s">
        <v>842</v>
      </c>
      <c r="R3625" s="31" t="s">
        <v>1454</v>
      </c>
      <c r="S3625" s="31" t="s">
        <v>844</v>
      </c>
    </row>
    <row r="3626" spans="1:19" x14ac:dyDescent="0.25">
      <c r="A3626" s="31" t="s">
        <v>11538</v>
      </c>
      <c r="B3626" s="31" t="s">
        <v>11539</v>
      </c>
      <c r="C3626" s="31">
        <v>88177260</v>
      </c>
      <c r="D3626" s="31">
        <v>13560</v>
      </c>
      <c r="E3626" s="31" t="s">
        <v>833</v>
      </c>
      <c r="F3626" s="31" t="s">
        <v>834</v>
      </c>
      <c r="G3626" s="31" t="s">
        <v>3154</v>
      </c>
      <c r="H3626" s="31" t="s">
        <v>1261</v>
      </c>
      <c r="I3626" s="31" t="s">
        <v>8975</v>
      </c>
      <c r="J3626" s="31" t="s">
        <v>11540</v>
      </c>
      <c r="K3626" s="31"/>
      <c r="N3626" s="31" t="s">
        <v>11541</v>
      </c>
      <c r="O3626" s="31" t="s">
        <v>857</v>
      </c>
      <c r="Q3626" s="31" t="s">
        <v>842</v>
      </c>
      <c r="R3626" s="31" t="s">
        <v>1454</v>
      </c>
      <c r="S3626" s="31" t="s">
        <v>844</v>
      </c>
    </row>
    <row r="3627" spans="1:19" x14ac:dyDescent="0.25">
      <c r="A3627" s="31" t="s">
        <v>11542</v>
      </c>
      <c r="B3627" s="31" t="s">
        <v>11506</v>
      </c>
      <c r="C3627" s="31">
        <v>88185102</v>
      </c>
      <c r="D3627" s="31">
        <v>88108473</v>
      </c>
      <c r="E3627" s="31" t="s">
        <v>833</v>
      </c>
      <c r="F3627" s="31" t="s">
        <v>834</v>
      </c>
      <c r="G3627" s="31" t="s">
        <v>3154</v>
      </c>
      <c r="H3627" s="31" t="s">
        <v>1261</v>
      </c>
      <c r="I3627" s="31" t="s">
        <v>8975</v>
      </c>
      <c r="J3627" s="31" t="s">
        <v>11543</v>
      </c>
      <c r="K3627" s="31"/>
      <c r="N3627" s="31" t="s">
        <v>11544</v>
      </c>
      <c r="O3627" s="31" t="s">
        <v>857</v>
      </c>
      <c r="Q3627" s="31" t="s">
        <v>842</v>
      </c>
      <c r="R3627" s="31" t="s">
        <v>858</v>
      </c>
      <c r="S3627" s="31" t="s">
        <v>844</v>
      </c>
    </row>
    <row r="3628" spans="1:19" x14ac:dyDescent="0.25">
      <c r="A3628" s="31" t="s">
        <v>11545</v>
      </c>
      <c r="B3628" s="31" t="s">
        <v>11547</v>
      </c>
      <c r="C3628" s="31">
        <v>88828055</v>
      </c>
      <c r="D3628" s="31">
        <v>23148</v>
      </c>
      <c r="E3628" s="31" t="s">
        <v>833</v>
      </c>
      <c r="F3628" s="31" t="s">
        <v>834</v>
      </c>
      <c r="G3628" s="31" t="s">
        <v>835</v>
      </c>
      <c r="H3628" s="31" t="s">
        <v>836</v>
      </c>
      <c r="I3628" s="31" t="s">
        <v>11546</v>
      </c>
      <c r="J3628" s="31" t="s">
        <v>11548</v>
      </c>
      <c r="K3628" s="31"/>
      <c r="N3628" s="31" t="s">
        <v>1350</v>
      </c>
      <c r="O3628" s="31" t="s">
        <v>857</v>
      </c>
      <c r="Q3628" s="31" t="s">
        <v>842</v>
      </c>
      <c r="R3628" s="31" t="s">
        <v>843</v>
      </c>
      <c r="S3628" s="31" t="s">
        <v>844</v>
      </c>
    </row>
    <row r="3629" spans="1:19" x14ac:dyDescent="0.25">
      <c r="A3629" s="31" t="s">
        <v>11549</v>
      </c>
      <c r="B3629" s="31" t="s">
        <v>11550</v>
      </c>
      <c r="C3629" s="31">
        <v>89214589</v>
      </c>
      <c r="D3629" s="31">
        <v>59646</v>
      </c>
      <c r="E3629" s="31" t="s">
        <v>833</v>
      </c>
      <c r="F3629" s="31" t="s">
        <v>834</v>
      </c>
      <c r="G3629" s="31" t="s">
        <v>7151</v>
      </c>
      <c r="H3629" s="31" t="s">
        <v>1988</v>
      </c>
      <c r="I3629" s="31" t="s">
        <v>7236</v>
      </c>
      <c r="J3629" s="31" t="s">
        <v>5709</v>
      </c>
      <c r="K3629" s="31"/>
      <c r="N3629" s="31" t="s">
        <v>7174</v>
      </c>
      <c r="O3629" s="31" t="s">
        <v>857</v>
      </c>
      <c r="Q3629" s="31" t="s">
        <v>842</v>
      </c>
      <c r="R3629" s="31" t="s">
        <v>858</v>
      </c>
      <c r="S3629" s="31" t="s">
        <v>844</v>
      </c>
    </row>
    <row r="3630" spans="1:19" x14ac:dyDescent="0.25">
      <c r="A3630" s="31" t="s">
        <v>11551</v>
      </c>
      <c r="B3630" s="31" t="s">
        <v>11552</v>
      </c>
      <c r="C3630" s="31">
        <v>89292873</v>
      </c>
      <c r="D3630" s="31">
        <v>89292313</v>
      </c>
      <c r="E3630" s="31" t="s">
        <v>833</v>
      </c>
      <c r="F3630" s="31" t="s">
        <v>850</v>
      </c>
      <c r="G3630" s="31" t="s">
        <v>2210</v>
      </c>
      <c r="H3630" s="31" t="s">
        <v>2211</v>
      </c>
      <c r="I3630" s="31" t="s">
        <v>11236</v>
      </c>
      <c r="J3630" s="31" t="s">
        <v>11553</v>
      </c>
      <c r="K3630" s="31"/>
      <c r="N3630" s="31" t="s">
        <v>11554</v>
      </c>
      <c r="O3630" s="31" t="s">
        <v>857</v>
      </c>
      <c r="Q3630" s="31" t="s">
        <v>842</v>
      </c>
      <c r="R3630" s="31" t="s">
        <v>1454</v>
      </c>
      <c r="S3630" s="31" t="s">
        <v>844</v>
      </c>
    </row>
    <row r="3631" spans="1:19" x14ac:dyDescent="0.25">
      <c r="A3631" s="31" t="s">
        <v>11555</v>
      </c>
      <c r="B3631" s="31" t="s">
        <v>11552</v>
      </c>
      <c r="C3631" s="31">
        <v>89292918</v>
      </c>
      <c r="D3631" s="31">
        <v>89292825</v>
      </c>
      <c r="E3631" s="31" t="s">
        <v>833</v>
      </c>
      <c r="F3631" s="31" t="s">
        <v>850</v>
      </c>
      <c r="G3631" s="31" t="s">
        <v>2210</v>
      </c>
      <c r="H3631" s="31" t="s">
        <v>2211</v>
      </c>
      <c r="I3631" s="31" t="s">
        <v>11236</v>
      </c>
      <c r="J3631" s="31" t="s">
        <v>11556</v>
      </c>
      <c r="K3631" s="31"/>
      <c r="N3631" s="31" t="s">
        <v>11557</v>
      </c>
      <c r="O3631" s="31" t="s">
        <v>857</v>
      </c>
      <c r="Q3631" s="31" t="s">
        <v>842</v>
      </c>
      <c r="R3631" s="31" t="s">
        <v>858</v>
      </c>
      <c r="S3631" s="31" t="s">
        <v>844</v>
      </c>
    </row>
    <row r="3632" spans="1:19" x14ac:dyDescent="0.25">
      <c r="A3632" s="31" t="s">
        <v>11558</v>
      </c>
      <c r="B3632" s="31" t="s">
        <v>9506</v>
      </c>
      <c r="C3632" s="31">
        <v>89333796</v>
      </c>
      <c r="D3632" s="31">
        <v>89333777</v>
      </c>
      <c r="E3632" s="31" t="s">
        <v>833</v>
      </c>
      <c r="F3632" s="31" t="s">
        <v>834</v>
      </c>
      <c r="G3632" s="31" t="s">
        <v>9413</v>
      </c>
      <c r="H3632" s="31" t="s">
        <v>1261</v>
      </c>
      <c r="I3632" s="31" t="s">
        <v>9414</v>
      </c>
      <c r="J3632" s="31" t="s">
        <v>11559</v>
      </c>
      <c r="K3632" s="31"/>
      <c r="N3632" s="31" t="s">
        <v>9556</v>
      </c>
      <c r="O3632" s="31" t="s">
        <v>857</v>
      </c>
      <c r="Q3632" s="31" t="s">
        <v>842</v>
      </c>
      <c r="R3632" s="31" t="s">
        <v>1454</v>
      </c>
      <c r="S3632" s="31" t="s">
        <v>844</v>
      </c>
    </row>
    <row r="3633" spans="1:19" x14ac:dyDescent="0.25">
      <c r="A3633" s="31" t="s">
        <v>11560</v>
      </c>
      <c r="B3633" s="31" t="s">
        <v>7018</v>
      </c>
      <c r="C3633" s="31">
        <v>89359652</v>
      </c>
      <c r="D3633" s="31">
        <v>57312</v>
      </c>
      <c r="E3633" s="31" t="s">
        <v>833</v>
      </c>
      <c r="F3633" s="31" t="s">
        <v>834</v>
      </c>
      <c r="G3633" s="31" t="s">
        <v>1987</v>
      </c>
      <c r="H3633" s="31" t="s">
        <v>1988</v>
      </c>
      <c r="I3633" s="31" t="s">
        <v>2662</v>
      </c>
      <c r="J3633" s="31" t="s">
        <v>11561</v>
      </c>
      <c r="K3633" s="31"/>
      <c r="N3633" s="31" t="s">
        <v>11562</v>
      </c>
    </row>
    <row r="3634" spans="1:19" x14ac:dyDescent="0.25">
      <c r="A3634" s="31" t="s">
        <v>11563</v>
      </c>
      <c r="B3634" s="31" t="s">
        <v>5604</v>
      </c>
      <c r="C3634" s="31">
        <v>89360035</v>
      </c>
      <c r="D3634" s="31">
        <v>55027</v>
      </c>
      <c r="E3634" s="31" t="s">
        <v>833</v>
      </c>
      <c r="F3634" s="31" t="s">
        <v>834</v>
      </c>
      <c r="G3634" s="31" t="s">
        <v>1987</v>
      </c>
      <c r="H3634" s="31" t="s">
        <v>1988</v>
      </c>
      <c r="I3634" s="31" t="s">
        <v>5599</v>
      </c>
      <c r="J3634" s="31" t="s">
        <v>1552</v>
      </c>
      <c r="K3634" s="31"/>
      <c r="N3634" s="31" t="s">
        <v>5597</v>
      </c>
      <c r="O3634" s="31" t="s">
        <v>871</v>
      </c>
      <c r="Q3634" s="31" t="s">
        <v>842</v>
      </c>
      <c r="R3634" s="31" t="s">
        <v>858</v>
      </c>
      <c r="S3634" s="31" t="s">
        <v>844</v>
      </c>
    </row>
    <row r="3635" spans="1:19" x14ac:dyDescent="0.25">
      <c r="A3635" s="31" t="s">
        <v>11564</v>
      </c>
      <c r="B3635" s="31" t="s">
        <v>3332</v>
      </c>
      <c r="C3635" s="31">
        <v>89375059</v>
      </c>
      <c r="D3635" s="31">
        <v>54880</v>
      </c>
      <c r="E3635" s="31" t="s">
        <v>833</v>
      </c>
      <c r="F3635" s="31" t="s">
        <v>834</v>
      </c>
      <c r="G3635" s="31" t="s">
        <v>1987</v>
      </c>
      <c r="H3635" s="31" t="s">
        <v>1988</v>
      </c>
      <c r="I3635" s="31" t="s">
        <v>2980</v>
      </c>
      <c r="J3635" s="31" t="s">
        <v>11364</v>
      </c>
      <c r="K3635" s="31"/>
      <c r="N3635" s="31" t="s">
        <v>5941</v>
      </c>
      <c r="O3635" s="31" t="s">
        <v>871</v>
      </c>
      <c r="Q3635" s="31" t="s">
        <v>842</v>
      </c>
      <c r="R3635" s="31" t="s">
        <v>858</v>
      </c>
      <c r="S3635" s="31" t="s">
        <v>844</v>
      </c>
    </row>
    <row r="3636" spans="1:19" x14ac:dyDescent="0.25">
      <c r="A3636" s="31" t="s">
        <v>11565</v>
      </c>
      <c r="B3636" s="31" t="s">
        <v>460</v>
      </c>
      <c r="C3636" s="31">
        <v>89497190</v>
      </c>
      <c r="D3636" s="31">
        <v>89497187</v>
      </c>
      <c r="E3636" s="31" t="s">
        <v>833</v>
      </c>
      <c r="F3636" s="31" t="s">
        <v>834</v>
      </c>
      <c r="G3636" s="31" t="s">
        <v>1260</v>
      </c>
      <c r="H3636" s="31" t="s">
        <v>1261</v>
      </c>
      <c r="I3636" s="31" t="s">
        <v>9565</v>
      </c>
      <c r="J3636" s="31" t="s">
        <v>11566</v>
      </c>
      <c r="K3636" s="31"/>
      <c r="N3636" s="31" t="s">
        <v>9535</v>
      </c>
      <c r="O3636" s="31" t="s">
        <v>871</v>
      </c>
      <c r="Q3636" s="31" t="s">
        <v>842</v>
      </c>
      <c r="R3636" s="31" t="s">
        <v>858</v>
      </c>
      <c r="S3636" s="31" t="s">
        <v>844</v>
      </c>
    </row>
    <row r="3637" spans="1:19" x14ac:dyDescent="0.25">
      <c r="A3637" s="31" t="s">
        <v>11567</v>
      </c>
      <c r="B3637" s="31" t="s">
        <v>460</v>
      </c>
      <c r="C3637" s="31">
        <v>89497730</v>
      </c>
      <c r="D3637" s="31">
        <v>89497716</v>
      </c>
      <c r="E3637" s="31" t="s">
        <v>833</v>
      </c>
      <c r="F3637" s="31" t="s">
        <v>834</v>
      </c>
      <c r="G3637" s="31" t="s">
        <v>1260</v>
      </c>
      <c r="H3637" s="31" t="s">
        <v>1261</v>
      </c>
      <c r="I3637" s="31" t="s">
        <v>9565</v>
      </c>
      <c r="J3637" s="31" t="s">
        <v>11568</v>
      </c>
      <c r="K3637" s="31"/>
      <c r="N3637" s="31" t="s">
        <v>11569</v>
      </c>
      <c r="O3637" s="31" t="s">
        <v>871</v>
      </c>
      <c r="Q3637" s="31" t="s">
        <v>842</v>
      </c>
      <c r="R3637" s="31" t="s">
        <v>858</v>
      </c>
      <c r="S3637" s="31" t="s">
        <v>844</v>
      </c>
    </row>
    <row r="3638" spans="1:19" x14ac:dyDescent="0.25">
      <c r="A3638" s="31" t="s">
        <v>11570</v>
      </c>
      <c r="B3638" s="31" t="s">
        <v>460</v>
      </c>
      <c r="C3638" s="31">
        <v>89531732</v>
      </c>
      <c r="D3638" s="31">
        <v>89531729</v>
      </c>
      <c r="E3638" s="31" t="s">
        <v>833</v>
      </c>
      <c r="F3638" s="31" t="s">
        <v>834</v>
      </c>
      <c r="G3638" s="31" t="s">
        <v>1260</v>
      </c>
      <c r="H3638" s="31" t="s">
        <v>1261</v>
      </c>
      <c r="I3638" s="31" t="s">
        <v>9565</v>
      </c>
      <c r="J3638" s="31" t="s">
        <v>11571</v>
      </c>
      <c r="K3638" s="31"/>
      <c r="N3638" s="31" t="s">
        <v>11572</v>
      </c>
      <c r="O3638" s="31" t="s">
        <v>871</v>
      </c>
      <c r="Q3638" s="31" t="s">
        <v>842</v>
      </c>
      <c r="R3638" s="31" t="s">
        <v>858</v>
      </c>
      <c r="S3638" s="31" t="s">
        <v>844</v>
      </c>
    </row>
    <row r="3639" spans="1:19" x14ac:dyDescent="0.25">
      <c r="A3639" s="31" t="s">
        <v>11573</v>
      </c>
      <c r="B3639" s="31" t="s">
        <v>11575</v>
      </c>
      <c r="C3639" s="31">
        <v>89805622</v>
      </c>
      <c r="D3639" s="31">
        <v>187981</v>
      </c>
      <c r="E3639" s="31" t="s">
        <v>833</v>
      </c>
      <c r="F3639" s="31" t="s">
        <v>834</v>
      </c>
      <c r="G3639" s="31" t="s">
        <v>835</v>
      </c>
      <c r="H3639" s="31" t="s">
        <v>836</v>
      </c>
      <c r="I3639" s="31" t="s">
        <v>11574</v>
      </c>
      <c r="J3639" s="31" t="s">
        <v>11576</v>
      </c>
      <c r="K3639" s="31"/>
      <c r="N3639" s="31" t="s">
        <v>2006</v>
      </c>
      <c r="O3639" s="31" t="s">
        <v>857</v>
      </c>
      <c r="Q3639" s="31" t="s">
        <v>842</v>
      </c>
      <c r="R3639" s="31" t="s">
        <v>858</v>
      </c>
      <c r="S3639" s="31" t="s">
        <v>844</v>
      </c>
    </row>
    <row r="3640" spans="1:19" x14ac:dyDescent="0.25">
      <c r="A3640" s="31" t="s">
        <v>11577</v>
      </c>
      <c r="B3640" s="31" t="s">
        <v>9597</v>
      </c>
      <c r="C3640" s="31">
        <v>90386384</v>
      </c>
      <c r="D3640" s="31">
        <v>90386381</v>
      </c>
      <c r="E3640" s="31" t="s">
        <v>833</v>
      </c>
      <c r="F3640" s="31" t="s">
        <v>834</v>
      </c>
      <c r="G3640" s="31" t="s">
        <v>1260</v>
      </c>
      <c r="H3640" s="31" t="s">
        <v>1261</v>
      </c>
      <c r="I3640" s="31" t="s">
        <v>7492</v>
      </c>
      <c r="J3640" s="31" t="s">
        <v>11578</v>
      </c>
      <c r="K3640" s="31"/>
      <c r="N3640" s="31" t="s">
        <v>11579</v>
      </c>
      <c r="O3640" s="31" t="s">
        <v>871</v>
      </c>
      <c r="Q3640" s="31" t="s">
        <v>842</v>
      </c>
      <c r="R3640" s="31" t="s">
        <v>858</v>
      </c>
      <c r="S3640" s="31" t="s">
        <v>844</v>
      </c>
    </row>
    <row r="3641" spans="1:19" x14ac:dyDescent="0.25">
      <c r="A3641" s="31" t="s">
        <v>11580</v>
      </c>
      <c r="B3641" s="31" t="s">
        <v>11583</v>
      </c>
      <c r="C3641" s="31">
        <v>92754472</v>
      </c>
      <c r="D3641" s="31">
        <v>22678073</v>
      </c>
      <c r="E3641" s="31" t="s">
        <v>833</v>
      </c>
      <c r="F3641" s="31" t="s">
        <v>834</v>
      </c>
      <c r="G3641" s="31" t="s">
        <v>11581</v>
      </c>
      <c r="H3641" s="31" t="s">
        <v>11380</v>
      </c>
      <c r="I3641" s="31" t="s">
        <v>11582</v>
      </c>
      <c r="J3641" s="31" t="s">
        <v>206</v>
      </c>
      <c r="K3641" s="31"/>
      <c r="N3641" s="31" t="s">
        <v>1280</v>
      </c>
      <c r="O3641" s="31" t="s">
        <v>841</v>
      </c>
      <c r="P3641" s="31" t="s">
        <v>11584</v>
      </c>
      <c r="Q3641" s="31" t="s">
        <v>842</v>
      </c>
      <c r="R3641" s="31" t="s">
        <v>843</v>
      </c>
      <c r="S3641" s="31" t="s">
        <v>844</v>
      </c>
    </row>
    <row r="3642" spans="1:19" x14ac:dyDescent="0.25">
      <c r="A3642" s="31" t="s">
        <v>11585</v>
      </c>
      <c r="B3642" s="31" t="s">
        <v>11587</v>
      </c>
      <c r="C3642" s="31">
        <v>92757000</v>
      </c>
      <c r="D3642" s="31">
        <v>22678135</v>
      </c>
      <c r="E3642" s="31" t="s">
        <v>833</v>
      </c>
      <c r="F3642" s="31" t="s">
        <v>834</v>
      </c>
      <c r="G3642" s="31" t="s">
        <v>11581</v>
      </c>
      <c r="H3642" s="31" t="s">
        <v>11380</v>
      </c>
      <c r="I3642" s="31" t="s">
        <v>11586</v>
      </c>
      <c r="J3642" s="31" t="s">
        <v>11588</v>
      </c>
      <c r="K3642" s="31"/>
      <c r="N3642" s="31" t="s">
        <v>11589</v>
      </c>
      <c r="O3642" s="31" t="s">
        <v>847</v>
      </c>
      <c r="P3642" s="31" t="s">
        <v>5160</v>
      </c>
      <c r="Q3642" s="31" t="s">
        <v>842</v>
      </c>
      <c r="R3642" s="31" t="s">
        <v>843</v>
      </c>
      <c r="S3642" s="31" t="s">
        <v>844</v>
      </c>
    </row>
    <row r="3643" spans="1:19" x14ac:dyDescent="0.25">
      <c r="A3643" s="31" t="s">
        <v>11590</v>
      </c>
      <c r="B3643" s="31" t="s">
        <v>11587</v>
      </c>
      <c r="C3643" s="31">
        <v>92757280</v>
      </c>
      <c r="D3643" s="31">
        <v>22678139</v>
      </c>
      <c r="E3643" s="31" t="s">
        <v>833</v>
      </c>
      <c r="F3643" s="31" t="s">
        <v>834</v>
      </c>
      <c r="G3643" s="31" t="s">
        <v>11581</v>
      </c>
      <c r="H3643" s="31" t="s">
        <v>11380</v>
      </c>
      <c r="I3643" s="31" t="s">
        <v>11586</v>
      </c>
      <c r="J3643" s="31" t="s">
        <v>11591</v>
      </c>
      <c r="K3643" s="31"/>
      <c r="N3643" s="31" t="s">
        <v>11592</v>
      </c>
      <c r="O3643" s="31" t="s">
        <v>841</v>
      </c>
      <c r="P3643" s="31" t="s">
        <v>11584</v>
      </c>
      <c r="Q3643" s="31" t="s">
        <v>842</v>
      </c>
      <c r="R3643" s="31" t="s">
        <v>843</v>
      </c>
      <c r="S3643" s="31" t="s">
        <v>844</v>
      </c>
    </row>
    <row r="3644" spans="1:19" x14ac:dyDescent="0.25">
      <c r="A3644" s="31" t="s">
        <v>11593</v>
      </c>
      <c r="B3644" s="31" t="s">
        <v>11587</v>
      </c>
      <c r="C3644" s="31">
        <v>92758219</v>
      </c>
      <c r="D3644" s="31">
        <v>22678151</v>
      </c>
      <c r="E3644" s="31" t="s">
        <v>833</v>
      </c>
      <c r="F3644" s="31" t="s">
        <v>834</v>
      </c>
      <c r="G3644" s="31" t="s">
        <v>11581</v>
      </c>
      <c r="H3644" s="31" t="s">
        <v>11380</v>
      </c>
      <c r="I3644" s="31" t="s">
        <v>11586</v>
      </c>
      <c r="J3644" s="31" t="s">
        <v>5510</v>
      </c>
      <c r="K3644" s="31"/>
      <c r="N3644" s="31" t="s">
        <v>11594</v>
      </c>
      <c r="O3644" s="31" t="s">
        <v>841</v>
      </c>
      <c r="P3644" s="31" t="s">
        <v>5160</v>
      </c>
      <c r="Q3644" s="31" t="s">
        <v>842</v>
      </c>
      <c r="R3644" s="31" t="s">
        <v>843</v>
      </c>
      <c r="S3644" s="31" t="s">
        <v>844</v>
      </c>
    </row>
    <row r="3645" spans="1:19" x14ac:dyDescent="0.25">
      <c r="A3645" s="31" t="s">
        <v>11595</v>
      </c>
      <c r="B3645" s="31" t="s">
        <v>11596</v>
      </c>
      <c r="C3645" s="31">
        <v>92759241</v>
      </c>
      <c r="D3645" s="31">
        <v>22678166</v>
      </c>
      <c r="E3645" s="31" t="s">
        <v>833</v>
      </c>
      <c r="F3645" s="31" t="s">
        <v>834</v>
      </c>
      <c r="G3645" s="31" t="s">
        <v>11581</v>
      </c>
      <c r="H3645" s="31" t="s">
        <v>11380</v>
      </c>
      <c r="I3645" s="31" t="s">
        <v>11586</v>
      </c>
      <c r="J3645" s="31" t="s">
        <v>1568</v>
      </c>
      <c r="K3645" s="31"/>
      <c r="N3645" s="31" t="s">
        <v>1717</v>
      </c>
      <c r="O3645" s="31" t="s">
        <v>857</v>
      </c>
      <c r="Q3645" s="31" t="s">
        <v>842</v>
      </c>
      <c r="R3645" s="31" t="s">
        <v>843</v>
      </c>
      <c r="S3645" s="31" t="s">
        <v>844</v>
      </c>
    </row>
    <row r="3646" spans="1:19" x14ac:dyDescent="0.25">
      <c r="A3646" s="31" t="s">
        <v>11597</v>
      </c>
      <c r="B3646" s="31" t="s">
        <v>11596</v>
      </c>
      <c r="C3646" s="31">
        <v>92759944</v>
      </c>
      <c r="D3646" s="31">
        <v>22678176</v>
      </c>
      <c r="E3646" s="31" t="s">
        <v>833</v>
      </c>
      <c r="F3646" s="31" t="s">
        <v>834</v>
      </c>
      <c r="G3646" s="31" t="s">
        <v>11581</v>
      </c>
      <c r="H3646" s="31" t="s">
        <v>11380</v>
      </c>
      <c r="I3646" s="31" t="s">
        <v>11586</v>
      </c>
      <c r="J3646" s="31" t="s">
        <v>11598</v>
      </c>
      <c r="K3646" s="31"/>
      <c r="N3646" s="31" t="s">
        <v>11599</v>
      </c>
      <c r="O3646" s="31" t="s">
        <v>857</v>
      </c>
      <c r="Q3646" s="31" t="s">
        <v>842</v>
      </c>
      <c r="R3646" s="31" t="s">
        <v>1454</v>
      </c>
      <c r="S3646" s="31" t="s">
        <v>844</v>
      </c>
    </row>
    <row r="3647" spans="1:19" x14ac:dyDescent="0.25">
      <c r="A3647" s="31" t="s">
        <v>11600</v>
      </c>
      <c r="B3647" s="31" t="s">
        <v>11596</v>
      </c>
      <c r="C3647" s="31">
        <v>92760164</v>
      </c>
      <c r="D3647" s="31">
        <v>22678182</v>
      </c>
      <c r="E3647" s="31" t="s">
        <v>833</v>
      </c>
      <c r="F3647" s="31" t="s">
        <v>834</v>
      </c>
      <c r="G3647" s="31" t="s">
        <v>11581</v>
      </c>
      <c r="H3647" s="31" t="s">
        <v>11380</v>
      </c>
      <c r="I3647" s="31" t="s">
        <v>11586</v>
      </c>
      <c r="J3647" s="31" t="s">
        <v>3496</v>
      </c>
      <c r="K3647" s="31"/>
      <c r="N3647" s="31" t="s">
        <v>11599</v>
      </c>
      <c r="O3647" s="31" t="s">
        <v>857</v>
      </c>
      <c r="Q3647" s="31" t="s">
        <v>842</v>
      </c>
      <c r="R3647" s="31" t="s">
        <v>843</v>
      </c>
      <c r="S3647" s="31" t="s">
        <v>844</v>
      </c>
    </row>
    <row r="3648" spans="1:19" x14ac:dyDescent="0.25">
      <c r="A3648" s="31" t="s">
        <v>11601</v>
      </c>
      <c r="B3648" s="31" t="s">
        <v>11596</v>
      </c>
      <c r="C3648" s="31">
        <v>92760653</v>
      </c>
      <c r="D3648" s="31">
        <v>22678188</v>
      </c>
      <c r="E3648" s="31" t="s">
        <v>833</v>
      </c>
      <c r="F3648" s="31" t="s">
        <v>834</v>
      </c>
      <c r="G3648" s="31" t="s">
        <v>11581</v>
      </c>
      <c r="H3648" s="31" t="s">
        <v>11380</v>
      </c>
      <c r="I3648" s="31" t="s">
        <v>11586</v>
      </c>
      <c r="J3648" s="31" t="s">
        <v>11602</v>
      </c>
      <c r="K3648" s="31"/>
      <c r="N3648" s="31" t="s">
        <v>11599</v>
      </c>
      <c r="O3648" s="31" t="s">
        <v>857</v>
      </c>
      <c r="Q3648" s="31" t="s">
        <v>842</v>
      </c>
      <c r="R3648" s="31" t="s">
        <v>843</v>
      </c>
      <c r="S3648" s="31" t="s">
        <v>844</v>
      </c>
    </row>
    <row r="3649" spans="1:19" x14ac:dyDescent="0.25">
      <c r="A3649" s="31" t="s">
        <v>11603</v>
      </c>
      <c r="B3649" s="31" t="s">
        <v>11596</v>
      </c>
      <c r="C3649" s="31">
        <v>92761333</v>
      </c>
      <c r="D3649" s="31">
        <v>22678213</v>
      </c>
      <c r="E3649" s="31" t="s">
        <v>833</v>
      </c>
      <c r="F3649" s="31" t="s">
        <v>834</v>
      </c>
      <c r="G3649" s="31" t="s">
        <v>11581</v>
      </c>
      <c r="H3649" s="31" t="s">
        <v>11380</v>
      </c>
      <c r="I3649" s="31" t="s">
        <v>11586</v>
      </c>
      <c r="J3649" s="31" t="s">
        <v>11604</v>
      </c>
      <c r="K3649" s="31"/>
      <c r="N3649" s="31" t="s">
        <v>11605</v>
      </c>
      <c r="O3649" s="31" t="s">
        <v>841</v>
      </c>
      <c r="P3649" s="31" t="s">
        <v>5160</v>
      </c>
      <c r="Q3649" s="31" t="s">
        <v>842</v>
      </c>
      <c r="R3649" s="31" t="s">
        <v>843</v>
      </c>
      <c r="S3649" s="31" t="s">
        <v>844</v>
      </c>
    </row>
    <row r="3650" spans="1:19" x14ac:dyDescent="0.25">
      <c r="A3650" s="31" t="s">
        <v>11606</v>
      </c>
      <c r="B3650" s="31" t="s">
        <v>11596</v>
      </c>
      <c r="C3650" s="31">
        <v>92761578</v>
      </c>
      <c r="D3650" s="31">
        <v>22678217</v>
      </c>
      <c r="E3650" s="31" t="s">
        <v>833</v>
      </c>
      <c r="F3650" s="31" t="s">
        <v>834</v>
      </c>
      <c r="G3650" s="31" t="s">
        <v>11581</v>
      </c>
      <c r="H3650" s="31" t="s">
        <v>11380</v>
      </c>
      <c r="I3650" s="31" t="s">
        <v>11586</v>
      </c>
      <c r="J3650" s="31" t="s">
        <v>9510</v>
      </c>
      <c r="K3650" s="31"/>
      <c r="N3650" s="31" t="s">
        <v>11607</v>
      </c>
      <c r="O3650" s="31" t="s">
        <v>841</v>
      </c>
      <c r="P3650" s="31" t="s">
        <v>11584</v>
      </c>
      <c r="Q3650" s="31" t="s">
        <v>842</v>
      </c>
      <c r="R3650" s="31" t="s">
        <v>843</v>
      </c>
      <c r="S3650" s="31" t="s">
        <v>844</v>
      </c>
    </row>
    <row r="3651" spans="1:19" x14ac:dyDescent="0.25">
      <c r="A3651" s="31" t="s">
        <v>11608</v>
      </c>
      <c r="B3651" s="31" t="s">
        <v>11596</v>
      </c>
      <c r="C3651" s="31">
        <v>92761821</v>
      </c>
      <c r="D3651" s="31">
        <v>22678220</v>
      </c>
      <c r="E3651" s="31" t="s">
        <v>833</v>
      </c>
      <c r="F3651" s="31" t="s">
        <v>834</v>
      </c>
      <c r="G3651" s="31" t="s">
        <v>11581</v>
      </c>
      <c r="H3651" s="31" t="s">
        <v>11380</v>
      </c>
      <c r="I3651" s="31" t="s">
        <v>11586</v>
      </c>
      <c r="J3651" s="31" t="s">
        <v>11609</v>
      </c>
      <c r="K3651" s="31"/>
      <c r="N3651" s="31" t="s">
        <v>9511</v>
      </c>
      <c r="O3651" s="31" t="s">
        <v>841</v>
      </c>
      <c r="P3651" s="31" t="s">
        <v>5160</v>
      </c>
      <c r="Q3651" s="31" t="s">
        <v>842</v>
      </c>
      <c r="R3651" s="31" t="s">
        <v>858</v>
      </c>
      <c r="S3651" s="31" t="s">
        <v>844</v>
      </c>
    </row>
    <row r="3652" spans="1:19" x14ac:dyDescent="0.25">
      <c r="A3652" s="31" t="s">
        <v>11610</v>
      </c>
      <c r="B3652" s="31" t="s">
        <v>11596</v>
      </c>
      <c r="C3652" s="31">
        <v>92762055</v>
      </c>
      <c r="D3652" s="31">
        <v>22678223</v>
      </c>
      <c r="E3652" s="31" t="s">
        <v>833</v>
      </c>
      <c r="F3652" s="31" t="s">
        <v>834</v>
      </c>
      <c r="G3652" s="31" t="s">
        <v>11581</v>
      </c>
      <c r="H3652" s="31" t="s">
        <v>11380</v>
      </c>
      <c r="I3652" s="31" t="s">
        <v>11586</v>
      </c>
      <c r="J3652" s="31" t="s">
        <v>128</v>
      </c>
      <c r="K3652" s="31"/>
      <c r="N3652" s="31" t="s">
        <v>1717</v>
      </c>
      <c r="O3652" s="31" t="s">
        <v>857</v>
      </c>
      <c r="Q3652" s="31" t="s">
        <v>842</v>
      </c>
      <c r="R3652" s="31" t="s">
        <v>843</v>
      </c>
      <c r="S3652" s="31" t="s">
        <v>844</v>
      </c>
    </row>
    <row r="3653" spans="1:19" x14ac:dyDescent="0.25">
      <c r="A3653" s="31" t="s">
        <v>11611</v>
      </c>
      <c r="B3653" s="31" t="s">
        <v>11596</v>
      </c>
      <c r="C3653" s="31">
        <v>92762278</v>
      </c>
      <c r="D3653" s="31">
        <v>22678226</v>
      </c>
      <c r="E3653" s="31" t="s">
        <v>833</v>
      </c>
      <c r="F3653" s="31" t="s">
        <v>834</v>
      </c>
      <c r="G3653" s="31" t="s">
        <v>11581</v>
      </c>
      <c r="H3653" s="31" t="s">
        <v>11380</v>
      </c>
      <c r="I3653" s="31" t="s">
        <v>11586</v>
      </c>
      <c r="J3653" s="31" t="s">
        <v>3312</v>
      </c>
      <c r="K3653" s="31"/>
      <c r="N3653" s="31" t="s">
        <v>11612</v>
      </c>
      <c r="O3653" s="31" t="s">
        <v>857</v>
      </c>
      <c r="Q3653" s="31" t="s">
        <v>842</v>
      </c>
      <c r="R3653" s="31" t="s">
        <v>843</v>
      </c>
      <c r="S3653" s="31" t="s">
        <v>844</v>
      </c>
    </row>
    <row r="3654" spans="1:19" x14ac:dyDescent="0.25">
      <c r="A3654" s="31" t="s">
        <v>11613</v>
      </c>
      <c r="B3654" s="31" t="s">
        <v>11596</v>
      </c>
      <c r="C3654" s="31">
        <v>92762469</v>
      </c>
      <c r="D3654" s="31">
        <v>22678229</v>
      </c>
      <c r="E3654" s="31" t="s">
        <v>833</v>
      </c>
      <c r="F3654" s="31" t="s">
        <v>834</v>
      </c>
      <c r="G3654" s="31" t="s">
        <v>11581</v>
      </c>
      <c r="H3654" s="31" t="s">
        <v>11380</v>
      </c>
      <c r="I3654" s="31" t="s">
        <v>11586</v>
      </c>
      <c r="J3654" s="31" t="s">
        <v>11614</v>
      </c>
      <c r="K3654" s="31"/>
      <c r="N3654" s="31" t="s">
        <v>11615</v>
      </c>
      <c r="O3654" s="31" t="s">
        <v>857</v>
      </c>
      <c r="Q3654" s="31" t="s">
        <v>842</v>
      </c>
      <c r="R3654" s="31" t="s">
        <v>843</v>
      </c>
      <c r="S3654" s="31" t="s">
        <v>844</v>
      </c>
    </row>
    <row r="3655" spans="1:19" x14ac:dyDescent="0.25">
      <c r="A3655" s="31" t="s">
        <v>11616</v>
      </c>
      <c r="B3655" s="31" t="s">
        <v>11596</v>
      </c>
      <c r="C3655" s="31">
        <v>92762648</v>
      </c>
      <c r="D3655" s="31">
        <v>22678232</v>
      </c>
      <c r="E3655" s="31" t="s">
        <v>833</v>
      </c>
      <c r="F3655" s="31" t="s">
        <v>834</v>
      </c>
      <c r="G3655" s="31" t="s">
        <v>11581</v>
      </c>
      <c r="H3655" s="31" t="s">
        <v>11380</v>
      </c>
      <c r="I3655" s="31" t="s">
        <v>11586</v>
      </c>
      <c r="J3655" s="31" t="s">
        <v>11617</v>
      </c>
      <c r="K3655" s="31"/>
      <c r="N3655" s="31" t="s">
        <v>11618</v>
      </c>
      <c r="O3655" s="31" t="s">
        <v>857</v>
      </c>
      <c r="Q3655" s="31" t="s">
        <v>842</v>
      </c>
      <c r="R3655" s="31" t="s">
        <v>843</v>
      </c>
      <c r="S3655" s="31" t="s">
        <v>844</v>
      </c>
    </row>
    <row r="3656" spans="1:19" x14ac:dyDescent="0.25">
      <c r="A3656" s="31" t="s">
        <v>11619</v>
      </c>
      <c r="B3656" s="31" t="s">
        <v>11620</v>
      </c>
      <c r="C3656" s="31">
        <v>92764793</v>
      </c>
      <c r="D3656" s="31">
        <v>22678277</v>
      </c>
      <c r="E3656" s="31" t="s">
        <v>833</v>
      </c>
      <c r="F3656" s="31" t="s">
        <v>834</v>
      </c>
      <c r="G3656" s="31" t="s">
        <v>11581</v>
      </c>
      <c r="H3656" s="31" t="s">
        <v>11380</v>
      </c>
      <c r="I3656" s="31" t="s">
        <v>11586</v>
      </c>
      <c r="J3656" s="31" t="s">
        <v>3395</v>
      </c>
      <c r="K3656" s="31"/>
      <c r="N3656" s="31" t="s">
        <v>11599</v>
      </c>
      <c r="O3656" s="31" t="s">
        <v>857</v>
      </c>
      <c r="Q3656" s="31" t="s">
        <v>842</v>
      </c>
      <c r="R3656" s="31" t="s">
        <v>1275</v>
      </c>
      <c r="S3656" s="31" t="s">
        <v>844</v>
      </c>
    </row>
    <row r="3657" spans="1:19" x14ac:dyDescent="0.25">
      <c r="A3657" s="31" t="s">
        <v>11621</v>
      </c>
      <c r="B3657" s="31" t="s">
        <v>11620</v>
      </c>
      <c r="C3657" s="31">
        <v>92765354</v>
      </c>
      <c r="D3657" s="31">
        <v>22678283</v>
      </c>
      <c r="E3657" s="31" t="s">
        <v>833</v>
      </c>
      <c r="F3657" s="31" t="s">
        <v>834</v>
      </c>
      <c r="G3657" s="31" t="s">
        <v>11581</v>
      </c>
      <c r="H3657" s="31" t="s">
        <v>11380</v>
      </c>
      <c r="I3657" s="31" t="s">
        <v>11586</v>
      </c>
      <c r="J3657" s="31" t="s">
        <v>11622</v>
      </c>
      <c r="K3657" s="31"/>
      <c r="N3657" s="31" t="s">
        <v>2712</v>
      </c>
      <c r="O3657" s="31" t="s">
        <v>857</v>
      </c>
      <c r="Q3657" s="31" t="s">
        <v>842</v>
      </c>
      <c r="R3657" s="31" t="s">
        <v>843</v>
      </c>
      <c r="S3657" s="31" t="s">
        <v>844</v>
      </c>
    </row>
    <row r="3658" spans="1:19" x14ac:dyDescent="0.25">
      <c r="A3658" s="31" t="s">
        <v>11623</v>
      </c>
      <c r="B3658" s="31" t="s">
        <v>11626</v>
      </c>
      <c r="C3658" s="31">
        <v>92768145</v>
      </c>
      <c r="D3658" s="31">
        <v>22678328</v>
      </c>
      <c r="E3658" s="31" t="s">
        <v>833</v>
      </c>
      <c r="F3658" s="31" t="s">
        <v>834</v>
      </c>
      <c r="G3658" s="31" t="s">
        <v>11624</v>
      </c>
      <c r="H3658" s="31" t="s">
        <v>11380</v>
      </c>
      <c r="I3658" s="31" t="s">
        <v>11625</v>
      </c>
      <c r="J3658" s="31" t="s">
        <v>11627</v>
      </c>
      <c r="K3658" s="31"/>
      <c r="N3658" s="31" t="s">
        <v>11628</v>
      </c>
      <c r="O3658" s="31" t="s">
        <v>857</v>
      </c>
      <c r="Q3658" s="31" t="s">
        <v>842</v>
      </c>
      <c r="R3658" s="31" t="s">
        <v>843</v>
      </c>
      <c r="S3658" s="31" t="s">
        <v>844</v>
      </c>
    </row>
    <row r="3659" spans="1:19" x14ac:dyDescent="0.25">
      <c r="A3659" s="31" t="s">
        <v>11629</v>
      </c>
      <c r="B3659" s="31" t="s">
        <v>11626</v>
      </c>
      <c r="C3659" s="31">
        <v>92768579</v>
      </c>
      <c r="D3659" s="31">
        <v>22678342</v>
      </c>
      <c r="E3659" s="31" t="s">
        <v>833</v>
      </c>
      <c r="F3659" s="31" t="s">
        <v>834</v>
      </c>
      <c r="G3659" s="31" t="s">
        <v>11624</v>
      </c>
      <c r="H3659" s="31" t="s">
        <v>11380</v>
      </c>
      <c r="I3659" s="31" t="s">
        <v>11625</v>
      </c>
      <c r="J3659" s="31" t="s">
        <v>11630</v>
      </c>
      <c r="K3659" s="31"/>
      <c r="N3659" s="31" t="s">
        <v>1898</v>
      </c>
      <c r="O3659" s="31" t="s">
        <v>857</v>
      </c>
      <c r="Q3659" s="31" t="s">
        <v>842</v>
      </c>
      <c r="R3659" s="31" t="s">
        <v>843</v>
      </c>
      <c r="S3659" s="31" t="s">
        <v>844</v>
      </c>
    </row>
    <row r="3660" spans="1:19" x14ac:dyDescent="0.25">
      <c r="A3660" s="31" t="s">
        <v>11631</v>
      </c>
      <c r="B3660" s="31" t="s">
        <v>11626</v>
      </c>
      <c r="C3660" s="31">
        <v>92768812</v>
      </c>
      <c r="D3660" s="31">
        <v>22678348</v>
      </c>
      <c r="E3660" s="31" t="s">
        <v>833</v>
      </c>
      <c r="F3660" s="31" t="s">
        <v>834</v>
      </c>
      <c r="G3660" s="31" t="s">
        <v>11624</v>
      </c>
      <c r="H3660" s="31" t="s">
        <v>11380</v>
      </c>
      <c r="I3660" s="31" t="s">
        <v>11625</v>
      </c>
      <c r="J3660" s="31" t="s">
        <v>11632</v>
      </c>
      <c r="K3660" s="31"/>
      <c r="N3660" s="31" t="s">
        <v>11633</v>
      </c>
      <c r="O3660" s="31" t="s">
        <v>857</v>
      </c>
      <c r="Q3660" s="31" t="s">
        <v>842</v>
      </c>
      <c r="R3660" s="31" t="s">
        <v>843</v>
      </c>
      <c r="S3660" s="31" t="s">
        <v>844</v>
      </c>
    </row>
    <row r="3661" spans="1:19" x14ac:dyDescent="0.25">
      <c r="A3661" s="31" t="s">
        <v>11634</v>
      </c>
      <c r="B3661" s="31" t="s">
        <v>11635</v>
      </c>
      <c r="C3661" s="31">
        <v>92770105</v>
      </c>
      <c r="D3661" s="31">
        <v>22678367</v>
      </c>
      <c r="E3661" s="31" t="s">
        <v>833</v>
      </c>
      <c r="F3661" s="31" t="s">
        <v>834</v>
      </c>
      <c r="G3661" s="31" t="s">
        <v>11624</v>
      </c>
      <c r="H3661" s="31" t="s">
        <v>11380</v>
      </c>
      <c r="I3661" s="31" t="s">
        <v>11625</v>
      </c>
      <c r="J3661" s="31" t="s">
        <v>11636</v>
      </c>
      <c r="K3661" s="31"/>
      <c r="N3661" s="31" t="s">
        <v>11637</v>
      </c>
      <c r="O3661" s="31" t="s">
        <v>857</v>
      </c>
      <c r="Q3661" s="31" t="s">
        <v>842</v>
      </c>
      <c r="R3661" s="31" t="s">
        <v>843</v>
      </c>
      <c r="S3661" s="31" t="s">
        <v>844</v>
      </c>
    </row>
    <row r="3662" spans="1:19" x14ac:dyDescent="0.25">
      <c r="A3662" s="31" t="s">
        <v>11638</v>
      </c>
      <c r="B3662" s="31" t="s">
        <v>11635</v>
      </c>
      <c r="C3662" s="31">
        <v>92770303</v>
      </c>
      <c r="D3662" s="31">
        <v>22678370</v>
      </c>
      <c r="E3662" s="31" t="s">
        <v>833</v>
      </c>
      <c r="F3662" s="31" t="s">
        <v>834</v>
      </c>
      <c r="G3662" s="31" t="s">
        <v>11624</v>
      </c>
      <c r="H3662" s="31" t="s">
        <v>11380</v>
      </c>
      <c r="I3662" s="31" t="s">
        <v>11625</v>
      </c>
      <c r="J3662" s="31" t="s">
        <v>11632</v>
      </c>
      <c r="K3662" s="31"/>
      <c r="N3662" s="31" t="s">
        <v>11589</v>
      </c>
      <c r="O3662" s="31" t="s">
        <v>857</v>
      </c>
      <c r="Q3662" s="31" t="s">
        <v>842</v>
      </c>
      <c r="R3662" s="31" t="s">
        <v>843</v>
      </c>
      <c r="S3662" s="31" t="s">
        <v>844</v>
      </c>
    </row>
    <row r="3663" spans="1:19" x14ac:dyDescent="0.25">
      <c r="A3663" s="31" t="s">
        <v>11639</v>
      </c>
      <c r="B3663" s="31" t="s">
        <v>11635</v>
      </c>
      <c r="C3663" s="31">
        <v>92771552</v>
      </c>
      <c r="D3663" s="31">
        <v>22678386</v>
      </c>
      <c r="E3663" s="31" t="s">
        <v>833</v>
      </c>
      <c r="F3663" s="31" t="s">
        <v>834</v>
      </c>
      <c r="G3663" s="31" t="s">
        <v>11624</v>
      </c>
      <c r="H3663" s="31" t="s">
        <v>11380</v>
      </c>
      <c r="I3663" s="31" t="s">
        <v>11625</v>
      </c>
      <c r="J3663" s="31" t="s">
        <v>11640</v>
      </c>
      <c r="K3663" s="31"/>
      <c r="N3663" s="31" t="s">
        <v>2457</v>
      </c>
      <c r="O3663" s="31" t="s">
        <v>857</v>
      </c>
      <c r="Q3663" s="31" t="s">
        <v>842</v>
      </c>
      <c r="R3663" s="31" t="s">
        <v>843</v>
      </c>
      <c r="S3663" s="31" t="s">
        <v>844</v>
      </c>
    </row>
    <row r="3664" spans="1:19" x14ac:dyDescent="0.25">
      <c r="A3664" s="31" t="s">
        <v>11641</v>
      </c>
      <c r="B3664" s="31" t="s">
        <v>11635</v>
      </c>
      <c r="C3664" s="31">
        <v>92771775</v>
      </c>
      <c r="D3664" s="31">
        <v>22678389</v>
      </c>
      <c r="E3664" s="31" t="s">
        <v>833</v>
      </c>
      <c r="F3664" s="31" t="s">
        <v>834</v>
      </c>
      <c r="G3664" s="31" t="s">
        <v>11624</v>
      </c>
      <c r="H3664" s="31" t="s">
        <v>11380</v>
      </c>
      <c r="I3664" s="31" t="s">
        <v>11625</v>
      </c>
      <c r="J3664" s="31" t="s">
        <v>7423</v>
      </c>
      <c r="K3664" s="31"/>
      <c r="N3664" s="31" t="s">
        <v>11589</v>
      </c>
      <c r="O3664" s="31" t="s">
        <v>857</v>
      </c>
      <c r="Q3664" s="31" t="s">
        <v>842</v>
      </c>
      <c r="R3664" s="31" t="s">
        <v>843</v>
      </c>
      <c r="S3664" s="31" t="s">
        <v>844</v>
      </c>
    </row>
    <row r="3665" spans="1:19" x14ac:dyDescent="0.25">
      <c r="A3665" s="31" t="s">
        <v>11642</v>
      </c>
      <c r="B3665" s="31" t="s">
        <v>11635</v>
      </c>
      <c r="C3665" s="31">
        <v>92771975</v>
      </c>
      <c r="D3665" s="31">
        <v>22678392</v>
      </c>
      <c r="E3665" s="31" t="s">
        <v>833</v>
      </c>
      <c r="F3665" s="31" t="s">
        <v>834</v>
      </c>
      <c r="G3665" s="31" t="s">
        <v>11624</v>
      </c>
      <c r="H3665" s="31" t="s">
        <v>11380</v>
      </c>
      <c r="I3665" s="31" t="s">
        <v>11625</v>
      </c>
      <c r="J3665" s="31" t="s">
        <v>11643</v>
      </c>
      <c r="K3665" s="31"/>
      <c r="N3665" s="31" t="s">
        <v>11644</v>
      </c>
      <c r="O3665" s="31" t="s">
        <v>847</v>
      </c>
      <c r="P3665" s="31" t="s">
        <v>5160</v>
      </c>
      <c r="Q3665" s="31" t="s">
        <v>842</v>
      </c>
      <c r="R3665" s="31" t="s">
        <v>843</v>
      </c>
      <c r="S3665" s="31" t="s">
        <v>844</v>
      </c>
    </row>
    <row r="3666" spans="1:19" x14ac:dyDescent="0.25">
      <c r="A3666" s="31" t="s">
        <v>11645</v>
      </c>
      <c r="B3666" s="31" t="s">
        <v>11635</v>
      </c>
      <c r="C3666" s="31">
        <v>92772232</v>
      </c>
      <c r="D3666" s="31">
        <v>22678395</v>
      </c>
      <c r="E3666" s="31" t="s">
        <v>833</v>
      </c>
      <c r="F3666" s="31" t="s">
        <v>834</v>
      </c>
      <c r="G3666" s="31" t="s">
        <v>11624</v>
      </c>
      <c r="H3666" s="31" t="s">
        <v>11380</v>
      </c>
      <c r="I3666" s="31" t="s">
        <v>11625</v>
      </c>
      <c r="J3666" s="31" t="s">
        <v>11646</v>
      </c>
      <c r="K3666" s="31"/>
      <c r="N3666" s="31" t="s">
        <v>11647</v>
      </c>
      <c r="O3666" s="31" t="s">
        <v>847</v>
      </c>
      <c r="P3666" s="31" t="s">
        <v>11648</v>
      </c>
    </row>
    <row r="3667" spans="1:19" x14ac:dyDescent="0.25">
      <c r="A3667" s="31" t="s">
        <v>11649</v>
      </c>
      <c r="B3667" s="31" t="s">
        <v>11635</v>
      </c>
      <c r="C3667" s="31">
        <v>92772529</v>
      </c>
      <c r="D3667" s="31">
        <v>22678398</v>
      </c>
      <c r="E3667" s="31" t="s">
        <v>833</v>
      </c>
      <c r="F3667" s="31" t="s">
        <v>834</v>
      </c>
      <c r="G3667" s="31" t="s">
        <v>11624</v>
      </c>
      <c r="H3667" s="31" t="s">
        <v>11380</v>
      </c>
      <c r="I3667" s="31" t="s">
        <v>11625</v>
      </c>
      <c r="J3667" s="31" t="s">
        <v>11650</v>
      </c>
      <c r="K3667" s="31"/>
      <c r="N3667" s="31" t="s">
        <v>2457</v>
      </c>
      <c r="O3667" s="31" t="s">
        <v>847</v>
      </c>
      <c r="P3667" s="31" t="s">
        <v>11584</v>
      </c>
      <c r="Q3667" s="31" t="s">
        <v>842</v>
      </c>
      <c r="R3667" s="31" t="s">
        <v>843</v>
      </c>
      <c r="S3667" s="31" t="s">
        <v>844</v>
      </c>
    </row>
    <row r="3668" spans="1:19" x14ac:dyDescent="0.25">
      <c r="A3668" s="31" t="s">
        <v>11651</v>
      </c>
      <c r="B3668" s="31" t="s">
        <v>11652</v>
      </c>
      <c r="C3668" s="31">
        <v>92773141</v>
      </c>
      <c r="D3668" s="31">
        <v>22678422</v>
      </c>
      <c r="E3668" s="31" t="s">
        <v>833</v>
      </c>
      <c r="F3668" s="31" t="s">
        <v>834</v>
      </c>
      <c r="G3668" s="31" t="s">
        <v>11624</v>
      </c>
      <c r="H3668" s="31" t="s">
        <v>11380</v>
      </c>
      <c r="I3668" s="31" t="s">
        <v>11625</v>
      </c>
      <c r="J3668" s="31" t="s">
        <v>11653</v>
      </c>
      <c r="K3668" s="31"/>
      <c r="N3668" s="31" t="s">
        <v>11654</v>
      </c>
      <c r="O3668" s="31" t="s">
        <v>857</v>
      </c>
      <c r="Q3668" s="31" t="s">
        <v>842</v>
      </c>
      <c r="R3668" s="31" t="s">
        <v>843</v>
      </c>
      <c r="S3668" s="31" t="s">
        <v>844</v>
      </c>
    </row>
    <row r="3669" spans="1:19" x14ac:dyDescent="0.25">
      <c r="A3669" s="31" t="s">
        <v>11655</v>
      </c>
      <c r="B3669" s="31" t="s">
        <v>11656</v>
      </c>
      <c r="C3669" s="31">
        <v>92775039</v>
      </c>
      <c r="D3669" s="31">
        <v>22678461</v>
      </c>
      <c r="E3669" s="31" t="s">
        <v>833</v>
      </c>
      <c r="F3669" s="31" t="s">
        <v>834</v>
      </c>
      <c r="G3669" s="31" t="s">
        <v>11624</v>
      </c>
      <c r="H3669" s="31" t="s">
        <v>11380</v>
      </c>
      <c r="I3669" s="31" t="s">
        <v>11625</v>
      </c>
      <c r="J3669" s="31" t="s">
        <v>11657</v>
      </c>
      <c r="K3669" s="31"/>
      <c r="N3669" s="31" t="s">
        <v>2712</v>
      </c>
      <c r="O3669" s="31" t="s">
        <v>857</v>
      </c>
      <c r="Q3669" s="31" t="s">
        <v>842</v>
      </c>
      <c r="R3669" s="31" t="s">
        <v>843</v>
      </c>
      <c r="S3669" s="31" t="s">
        <v>844</v>
      </c>
    </row>
    <row r="3670" spans="1:19" x14ac:dyDescent="0.25">
      <c r="A3670" s="31" t="s">
        <v>11658</v>
      </c>
      <c r="B3670" s="31" t="s">
        <v>11659</v>
      </c>
      <c r="C3670" s="31">
        <v>92775236</v>
      </c>
      <c r="D3670" s="31">
        <v>22678464</v>
      </c>
      <c r="E3670" s="31" t="s">
        <v>833</v>
      </c>
      <c r="F3670" s="31" t="s">
        <v>834</v>
      </c>
      <c r="G3670" s="31" t="s">
        <v>11624</v>
      </c>
      <c r="H3670" s="31" t="s">
        <v>11380</v>
      </c>
      <c r="I3670" s="31" t="s">
        <v>11625</v>
      </c>
      <c r="J3670" s="31" t="s">
        <v>11660</v>
      </c>
      <c r="K3670" s="31"/>
      <c r="N3670" s="31" t="s">
        <v>2712</v>
      </c>
      <c r="O3670" s="31" t="s">
        <v>841</v>
      </c>
      <c r="P3670" s="31" t="s">
        <v>5160</v>
      </c>
      <c r="Q3670" s="31" t="s">
        <v>842</v>
      </c>
      <c r="R3670" s="31" t="s">
        <v>843</v>
      </c>
      <c r="S3670" s="31" t="s">
        <v>844</v>
      </c>
    </row>
    <row r="3671" spans="1:19" x14ac:dyDescent="0.25">
      <c r="A3671" s="31" t="s">
        <v>11661</v>
      </c>
      <c r="B3671" s="31" t="s">
        <v>11659</v>
      </c>
      <c r="C3671" s="31">
        <v>92775671</v>
      </c>
      <c r="D3671" s="31">
        <v>22678478</v>
      </c>
      <c r="E3671" s="31" t="s">
        <v>833</v>
      </c>
      <c r="F3671" s="31" t="s">
        <v>834</v>
      </c>
      <c r="G3671" s="31" t="s">
        <v>11624</v>
      </c>
      <c r="H3671" s="31" t="s">
        <v>11380</v>
      </c>
      <c r="I3671" s="31" t="s">
        <v>11625</v>
      </c>
      <c r="J3671" s="31" t="s">
        <v>11662</v>
      </c>
      <c r="K3671" s="31"/>
      <c r="N3671" s="31" t="s">
        <v>2712</v>
      </c>
      <c r="O3671" s="31" t="s">
        <v>857</v>
      </c>
      <c r="Q3671" s="31" t="s">
        <v>842</v>
      </c>
      <c r="R3671" s="31" t="s">
        <v>843</v>
      </c>
      <c r="S3671" s="31" t="s">
        <v>844</v>
      </c>
    </row>
    <row r="3672" spans="1:19" x14ac:dyDescent="0.25">
      <c r="A3672" s="31" t="s">
        <v>11663</v>
      </c>
      <c r="B3672" s="31" t="s">
        <v>11664</v>
      </c>
      <c r="C3672" s="31">
        <v>92777326</v>
      </c>
      <c r="D3672" s="31">
        <v>22678534</v>
      </c>
      <c r="E3672" s="31" t="s">
        <v>833</v>
      </c>
      <c r="F3672" s="31" t="s">
        <v>834</v>
      </c>
      <c r="G3672" s="31" t="s">
        <v>11624</v>
      </c>
      <c r="H3672" s="31" t="s">
        <v>11380</v>
      </c>
      <c r="I3672" s="31" t="s">
        <v>11625</v>
      </c>
      <c r="J3672" s="31" t="s">
        <v>11665</v>
      </c>
      <c r="K3672" s="31"/>
      <c r="N3672" s="31" t="s">
        <v>9758</v>
      </c>
      <c r="O3672" s="31" t="s">
        <v>847</v>
      </c>
      <c r="P3672" s="31" t="s">
        <v>5160</v>
      </c>
      <c r="Q3672" s="31" t="s">
        <v>842</v>
      </c>
      <c r="R3672" s="31" t="s">
        <v>843</v>
      </c>
      <c r="S3672" s="31" t="s">
        <v>844</v>
      </c>
    </row>
    <row r="3673" spans="1:19" x14ac:dyDescent="0.25">
      <c r="A3673" s="31" t="s">
        <v>11666</v>
      </c>
      <c r="B3673" s="31" t="s">
        <v>11664</v>
      </c>
      <c r="C3673" s="31">
        <v>92777596</v>
      </c>
      <c r="D3673" s="31">
        <v>22678537</v>
      </c>
      <c r="E3673" s="31" t="s">
        <v>833</v>
      </c>
      <c r="F3673" s="31" t="s">
        <v>834</v>
      </c>
      <c r="G3673" s="31" t="s">
        <v>11624</v>
      </c>
      <c r="H3673" s="31" t="s">
        <v>11380</v>
      </c>
      <c r="I3673" s="31" t="s">
        <v>11625</v>
      </c>
      <c r="J3673" s="31" t="s">
        <v>11667</v>
      </c>
      <c r="K3673" s="31"/>
      <c r="N3673" s="31" t="s">
        <v>2457</v>
      </c>
      <c r="O3673" s="31" t="s">
        <v>1601</v>
      </c>
      <c r="P3673" s="31" t="s">
        <v>11668</v>
      </c>
    </row>
    <row r="3674" spans="1:19" x14ac:dyDescent="0.25">
      <c r="A3674" s="31" t="s">
        <v>11669</v>
      </c>
      <c r="B3674" s="31" t="s">
        <v>11664</v>
      </c>
      <c r="C3674" s="31">
        <v>92777952</v>
      </c>
      <c r="D3674" s="31">
        <v>22678544</v>
      </c>
      <c r="E3674" s="31" t="s">
        <v>833</v>
      </c>
      <c r="F3674" s="31" t="s">
        <v>834</v>
      </c>
      <c r="G3674" s="31" t="s">
        <v>11624</v>
      </c>
      <c r="H3674" s="31" t="s">
        <v>11380</v>
      </c>
      <c r="I3674" s="31" t="s">
        <v>11625</v>
      </c>
      <c r="J3674" s="31" t="s">
        <v>11670</v>
      </c>
      <c r="K3674" s="31"/>
      <c r="N3674" s="31" t="s">
        <v>2457</v>
      </c>
      <c r="O3674" s="31" t="s">
        <v>1601</v>
      </c>
      <c r="P3674" s="31" t="s">
        <v>11671</v>
      </c>
    </row>
    <row r="3675" spans="1:19" x14ac:dyDescent="0.25">
      <c r="A3675" s="31" t="s">
        <v>11672</v>
      </c>
      <c r="B3675" s="31" t="s">
        <v>11674</v>
      </c>
      <c r="C3675" s="31">
        <v>92821959</v>
      </c>
      <c r="D3675" s="31">
        <v>22679630</v>
      </c>
      <c r="E3675" s="31" t="s">
        <v>833</v>
      </c>
      <c r="F3675" s="31" t="s">
        <v>834</v>
      </c>
      <c r="G3675" s="31" t="s">
        <v>11624</v>
      </c>
      <c r="H3675" s="31" t="s">
        <v>11380</v>
      </c>
      <c r="I3675" s="31" t="s">
        <v>11673</v>
      </c>
      <c r="J3675" s="31" t="s">
        <v>11675</v>
      </c>
      <c r="K3675" s="31"/>
      <c r="N3675" s="31" t="s">
        <v>1717</v>
      </c>
      <c r="O3675" s="31" t="s">
        <v>841</v>
      </c>
      <c r="P3675" s="31" t="s">
        <v>5160</v>
      </c>
      <c r="Q3675" s="31" t="s">
        <v>842</v>
      </c>
      <c r="R3675" s="31" t="s">
        <v>843</v>
      </c>
      <c r="S3675" s="31" t="s">
        <v>844</v>
      </c>
    </row>
    <row r="3676" spans="1:19" x14ac:dyDescent="0.25">
      <c r="A3676" s="31" t="s">
        <v>11676</v>
      </c>
      <c r="B3676" s="31" t="s">
        <v>11674</v>
      </c>
      <c r="C3676" s="31">
        <v>92822247</v>
      </c>
      <c r="D3676" s="31">
        <v>22679635</v>
      </c>
      <c r="E3676" s="31" t="s">
        <v>833</v>
      </c>
      <c r="F3676" s="31" t="s">
        <v>834</v>
      </c>
      <c r="G3676" s="31" t="s">
        <v>11624</v>
      </c>
      <c r="H3676" s="31" t="s">
        <v>11380</v>
      </c>
      <c r="I3676" s="31" t="s">
        <v>11673</v>
      </c>
      <c r="J3676" s="31" t="s">
        <v>11677</v>
      </c>
      <c r="K3676" s="31"/>
      <c r="N3676" s="31" t="s">
        <v>2712</v>
      </c>
      <c r="O3676" s="31" t="s">
        <v>857</v>
      </c>
      <c r="Q3676" s="31" t="s">
        <v>842</v>
      </c>
      <c r="R3676" s="31" t="s">
        <v>843</v>
      </c>
      <c r="S3676" s="31" t="s">
        <v>844</v>
      </c>
    </row>
    <row r="3677" spans="1:19" x14ac:dyDescent="0.25">
      <c r="A3677" s="31" t="s">
        <v>11678</v>
      </c>
      <c r="B3677" s="31" t="s">
        <v>11674</v>
      </c>
      <c r="C3677" s="31">
        <v>92825070</v>
      </c>
      <c r="D3677" s="31">
        <v>22679698</v>
      </c>
      <c r="E3677" s="31" t="s">
        <v>833</v>
      </c>
      <c r="F3677" s="31" t="s">
        <v>834</v>
      </c>
      <c r="G3677" s="31" t="s">
        <v>11624</v>
      </c>
      <c r="H3677" s="31" t="s">
        <v>11380</v>
      </c>
      <c r="I3677" s="31" t="s">
        <v>11673</v>
      </c>
      <c r="J3677" s="31" t="s">
        <v>1640</v>
      </c>
      <c r="K3677" s="31"/>
      <c r="N3677" s="31" t="s">
        <v>11679</v>
      </c>
      <c r="O3677" s="31" t="s">
        <v>857</v>
      </c>
      <c r="Q3677" s="31" t="s">
        <v>842</v>
      </c>
      <c r="R3677" s="31" t="s">
        <v>843</v>
      </c>
      <c r="S3677" s="31" t="s">
        <v>844</v>
      </c>
    </row>
    <row r="3678" spans="1:19" x14ac:dyDescent="0.25">
      <c r="A3678" s="31" t="s">
        <v>11680</v>
      </c>
      <c r="B3678" s="31" t="s">
        <v>11683</v>
      </c>
      <c r="C3678" s="31">
        <v>92826187</v>
      </c>
      <c r="D3678" s="31">
        <v>22679723</v>
      </c>
      <c r="E3678" s="31" t="s">
        <v>833</v>
      </c>
      <c r="F3678" s="31" t="s">
        <v>834</v>
      </c>
      <c r="G3678" s="31" t="s">
        <v>11681</v>
      </c>
      <c r="H3678" s="31" t="s">
        <v>11380</v>
      </c>
      <c r="I3678" s="31" t="s">
        <v>11682</v>
      </c>
      <c r="J3678" s="31" t="s">
        <v>6497</v>
      </c>
      <c r="K3678" s="31"/>
      <c r="N3678" s="31" t="s">
        <v>1898</v>
      </c>
      <c r="O3678" s="31" t="s">
        <v>857</v>
      </c>
      <c r="Q3678" s="31" t="s">
        <v>842</v>
      </c>
      <c r="R3678" s="31" t="s">
        <v>843</v>
      </c>
      <c r="S3678" s="31" t="s">
        <v>844</v>
      </c>
    </row>
    <row r="3679" spans="1:19" x14ac:dyDescent="0.25">
      <c r="A3679" s="31" t="s">
        <v>11684</v>
      </c>
      <c r="B3679" s="31" t="s">
        <v>11685</v>
      </c>
      <c r="C3679" s="31">
        <v>92826769</v>
      </c>
      <c r="D3679" s="31">
        <v>22679729</v>
      </c>
      <c r="E3679" s="31" t="s">
        <v>833</v>
      </c>
      <c r="F3679" s="31" t="s">
        <v>834</v>
      </c>
      <c r="G3679" s="31" t="s">
        <v>11681</v>
      </c>
      <c r="H3679" s="31" t="s">
        <v>11380</v>
      </c>
      <c r="I3679" s="31" t="s">
        <v>11682</v>
      </c>
      <c r="J3679" s="31" t="s">
        <v>11686</v>
      </c>
      <c r="K3679" s="31"/>
      <c r="N3679" s="31" t="s">
        <v>11687</v>
      </c>
      <c r="O3679" s="31" t="s">
        <v>857</v>
      </c>
      <c r="Q3679" s="31" t="s">
        <v>842</v>
      </c>
      <c r="R3679" s="31" t="s">
        <v>1454</v>
      </c>
      <c r="S3679" s="31" t="s">
        <v>844</v>
      </c>
    </row>
    <row r="3680" spans="1:19" x14ac:dyDescent="0.25">
      <c r="A3680" s="31" t="s">
        <v>11688</v>
      </c>
      <c r="B3680" s="31" t="s">
        <v>11690</v>
      </c>
      <c r="C3680" s="31">
        <v>92827620</v>
      </c>
      <c r="D3680" s="31">
        <v>22679746</v>
      </c>
      <c r="E3680" s="31" t="s">
        <v>833</v>
      </c>
      <c r="F3680" s="31" t="s">
        <v>834</v>
      </c>
      <c r="G3680" s="31" t="s">
        <v>11681</v>
      </c>
      <c r="H3680" s="31" t="s">
        <v>11380</v>
      </c>
      <c r="I3680" s="31" t="s">
        <v>11689</v>
      </c>
      <c r="J3680" s="31" t="s">
        <v>1239</v>
      </c>
      <c r="K3680" s="31"/>
      <c r="N3680" s="31" t="s">
        <v>11691</v>
      </c>
      <c r="O3680" s="31" t="s">
        <v>857</v>
      </c>
      <c r="Q3680" s="31" t="s">
        <v>842</v>
      </c>
      <c r="R3680" s="31" t="s">
        <v>843</v>
      </c>
      <c r="S3680" s="31" t="s">
        <v>844</v>
      </c>
    </row>
    <row r="3681" spans="1:19" x14ac:dyDescent="0.25">
      <c r="A3681" s="31" t="s">
        <v>11692</v>
      </c>
      <c r="B3681" s="31" t="s">
        <v>11690</v>
      </c>
      <c r="C3681" s="31">
        <v>92829021</v>
      </c>
      <c r="D3681" s="31">
        <v>22679763</v>
      </c>
      <c r="E3681" s="31" t="s">
        <v>833</v>
      </c>
      <c r="F3681" s="31" t="s">
        <v>834</v>
      </c>
      <c r="G3681" s="31" t="s">
        <v>11681</v>
      </c>
      <c r="H3681" s="31" t="s">
        <v>11380</v>
      </c>
      <c r="I3681" s="31" t="s">
        <v>11689</v>
      </c>
      <c r="J3681" s="31" t="s">
        <v>11693</v>
      </c>
      <c r="K3681" s="31"/>
      <c r="N3681" s="31" t="s">
        <v>1898</v>
      </c>
      <c r="O3681" s="31" t="s">
        <v>857</v>
      </c>
      <c r="Q3681" s="31" t="s">
        <v>842</v>
      </c>
      <c r="R3681" s="31" t="s">
        <v>1275</v>
      </c>
      <c r="S3681" s="31" t="s">
        <v>844</v>
      </c>
    </row>
    <row r="3682" spans="1:19" x14ac:dyDescent="0.25">
      <c r="A3682" s="31" t="s">
        <v>11694</v>
      </c>
      <c r="B3682" s="31" t="s">
        <v>11695</v>
      </c>
      <c r="C3682" s="31">
        <v>92830407</v>
      </c>
      <c r="D3682" s="31">
        <v>22679789</v>
      </c>
      <c r="E3682" s="31" t="s">
        <v>833</v>
      </c>
      <c r="F3682" s="31" t="s">
        <v>834</v>
      </c>
      <c r="G3682" s="31" t="s">
        <v>11681</v>
      </c>
      <c r="H3682" s="31" t="s">
        <v>11380</v>
      </c>
      <c r="I3682" s="31" t="s">
        <v>11689</v>
      </c>
      <c r="J3682" s="31" t="s">
        <v>11696</v>
      </c>
      <c r="K3682" s="31"/>
      <c r="N3682" s="31" t="s">
        <v>1898</v>
      </c>
      <c r="O3682" s="31" t="s">
        <v>857</v>
      </c>
      <c r="Q3682" s="31" t="s">
        <v>842</v>
      </c>
      <c r="R3682" s="31" t="s">
        <v>843</v>
      </c>
      <c r="S3682" s="31" t="s">
        <v>844</v>
      </c>
    </row>
    <row r="3683" spans="1:19" x14ac:dyDescent="0.25">
      <c r="A3683" s="31" t="s">
        <v>11697</v>
      </c>
      <c r="B3683" s="31" t="s">
        <v>11698</v>
      </c>
      <c r="C3683" s="31">
        <v>92830830</v>
      </c>
      <c r="D3683" s="31">
        <v>22679824</v>
      </c>
      <c r="E3683" s="31" t="s">
        <v>833</v>
      </c>
      <c r="F3683" s="31" t="s">
        <v>834</v>
      </c>
      <c r="G3683" s="31" t="s">
        <v>11681</v>
      </c>
      <c r="H3683" s="31" t="s">
        <v>11380</v>
      </c>
      <c r="I3683" s="31" t="s">
        <v>11689</v>
      </c>
      <c r="J3683" s="31" t="s">
        <v>4249</v>
      </c>
      <c r="K3683" s="31"/>
      <c r="N3683" s="31" t="s">
        <v>11699</v>
      </c>
      <c r="O3683" s="31" t="s">
        <v>857</v>
      </c>
      <c r="Q3683" s="31" t="s">
        <v>842</v>
      </c>
      <c r="R3683" s="31" t="s">
        <v>1454</v>
      </c>
      <c r="S3683" s="31" t="s">
        <v>844</v>
      </c>
    </row>
    <row r="3684" spans="1:19" x14ac:dyDescent="0.25">
      <c r="A3684" s="31" t="s">
        <v>11700</v>
      </c>
      <c r="B3684" s="31" t="s">
        <v>11701</v>
      </c>
      <c r="C3684" s="31">
        <v>92831496</v>
      </c>
      <c r="D3684" s="31">
        <v>22679833</v>
      </c>
      <c r="E3684" s="31" t="s">
        <v>833</v>
      </c>
      <c r="F3684" s="31" t="s">
        <v>834</v>
      </c>
      <c r="G3684" s="31" t="s">
        <v>11681</v>
      </c>
      <c r="H3684" s="31" t="s">
        <v>11380</v>
      </c>
      <c r="I3684" s="31" t="s">
        <v>11689</v>
      </c>
      <c r="J3684" s="31" t="s">
        <v>11702</v>
      </c>
      <c r="K3684" s="31"/>
      <c r="N3684" s="31" t="s">
        <v>11703</v>
      </c>
      <c r="O3684" s="31" t="s">
        <v>857</v>
      </c>
      <c r="Q3684" s="31" t="s">
        <v>842</v>
      </c>
      <c r="R3684" s="31" t="s">
        <v>1454</v>
      </c>
      <c r="S3684" s="31" t="s">
        <v>844</v>
      </c>
    </row>
    <row r="3685" spans="1:19" x14ac:dyDescent="0.25">
      <c r="A3685" s="31" t="s">
        <v>11704</v>
      </c>
      <c r="B3685" s="31" t="s">
        <v>11705</v>
      </c>
      <c r="C3685" s="31">
        <v>92832118</v>
      </c>
      <c r="D3685" s="31">
        <v>22679846</v>
      </c>
      <c r="E3685" s="31" t="s">
        <v>833</v>
      </c>
      <c r="F3685" s="31" t="s">
        <v>834</v>
      </c>
      <c r="G3685" s="31" t="s">
        <v>11681</v>
      </c>
      <c r="H3685" s="31" t="s">
        <v>11380</v>
      </c>
      <c r="I3685" s="31" t="s">
        <v>11689</v>
      </c>
      <c r="J3685" s="31" t="s">
        <v>11706</v>
      </c>
      <c r="K3685" s="31"/>
      <c r="N3685" s="31" t="s">
        <v>10197</v>
      </c>
      <c r="O3685" s="31" t="s">
        <v>857</v>
      </c>
      <c r="Q3685" s="31" t="s">
        <v>842</v>
      </c>
      <c r="R3685" s="31" t="s">
        <v>1454</v>
      </c>
      <c r="S3685" s="31" t="s">
        <v>844</v>
      </c>
    </row>
    <row r="3686" spans="1:19" x14ac:dyDescent="0.25">
      <c r="A3686" s="31" t="s">
        <v>11707</v>
      </c>
      <c r="B3686" s="31" t="s">
        <v>11708</v>
      </c>
      <c r="C3686" s="31">
        <v>92832574</v>
      </c>
      <c r="D3686" s="31">
        <v>22679866</v>
      </c>
      <c r="E3686" s="31" t="s">
        <v>833</v>
      </c>
      <c r="F3686" s="31" t="s">
        <v>834</v>
      </c>
      <c r="G3686" s="31" t="s">
        <v>11681</v>
      </c>
      <c r="H3686" s="31" t="s">
        <v>11380</v>
      </c>
      <c r="I3686" s="31" t="s">
        <v>11689</v>
      </c>
      <c r="J3686" s="31" t="s">
        <v>11709</v>
      </c>
      <c r="K3686" s="31"/>
      <c r="N3686" s="31" t="s">
        <v>10197</v>
      </c>
      <c r="O3686" s="31" t="s">
        <v>857</v>
      </c>
      <c r="Q3686" s="31" t="s">
        <v>842</v>
      </c>
      <c r="R3686" s="31" t="s">
        <v>1454</v>
      </c>
      <c r="S3686" s="31" t="s">
        <v>844</v>
      </c>
    </row>
    <row r="3687" spans="1:19" x14ac:dyDescent="0.25">
      <c r="A3687" s="31" t="s">
        <v>11710</v>
      </c>
      <c r="B3687" s="31" t="s">
        <v>11711</v>
      </c>
      <c r="C3687" s="31">
        <v>92837649</v>
      </c>
      <c r="D3687" s="31">
        <v>22679987</v>
      </c>
      <c r="E3687" s="31" t="s">
        <v>833</v>
      </c>
      <c r="F3687" s="31" t="s">
        <v>834</v>
      </c>
      <c r="G3687" s="31" t="s">
        <v>11681</v>
      </c>
      <c r="H3687" s="31" t="s">
        <v>11380</v>
      </c>
      <c r="I3687" s="31" t="s">
        <v>11689</v>
      </c>
      <c r="J3687" s="31" t="s">
        <v>11712</v>
      </c>
      <c r="K3687" s="31"/>
      <c r="N3687" s="31" t="s">
        <v>2712</v>
      </c>
      <c r="O3687" s="31" t="s">
        <v>841</v>
      </c>
      <c r="P3687" s="31" t="s">
        <v>11584</v>
      </c>
      <c r="Q3687" s="31" t="s">
        <v>842</v>
      </c>
      <c r="R3687" s="31" t="s">
        <v>843</v>
      </c>
      <c r="S3687" s="31" t="s">
        <v>844</v>
      </c>
    </row>
    <row r="3688" spans="1:19" x14ac:dyDescent="0.25">
      <c r="A3688" s="31" t="s">
        <v>11713</v>
      </c>
      <c r="B3688" s="31" t="s">
        <v>11714</v>
      </c>
      <c r="C3688" s="31">
        <v>92843247</v>
      </c>
      <c r="D3688" s="31">
        <v>22680101</v>
      </c>
      <c r="E3688" s="31" t="s">
        <v>833</v>
      </c>
      <c r="F3688" s="31" t="s">
        <v>834</v>
      </c>
      <c r="G3688" s="31" t="s">
        <v>11681</v>
      </c>
      <c r="H3688" s="31" t="s">
        <v>11380</v>
      </c>
      <c r="I3688" s="31" t="s">
        <v>11689</v>
      </c>
      <c r="J3688" s="31" t="s">
        <v>11715</v>
      </c>
      <c r="K3688" s="31"/>
      <c r="N3688" s="31" t="s">
        <v>11691</v>
      </c>
      <c r="O3688" s="31" t="s">
        <v>857</v>
      </c>
      <c r="Q3688" s="31" t="s">
        <v>842</v>
      </c>
      <c r="R3688" s="31" t="s">
        <v>1454</v>
      </c>
      <c r="S3688" s="31" t="s">
        <v>844</v>
      </c>
    </row>
    <row r="3689" spans="1:19" x14ac:dyDescent="0.25">
      <c r="A3689" s="31" t="s">
        <v>11716</v>
      </c>
      <c r="B3689" s="31" t="s">
        <v>11717</v>
      </c>
      <c r="C3689" s="31">
        <v>92847550</v>
      </c>
      <c r="D3689" s="31">
        <v>22680167</v>
      </c>
      <c r="E3689" s="31" t="s">
        <v>833</v>
      </c>
      <c r="F3689" s="31" t="s">
        <v>834</v>
      </c>
      <c r="G3689" s="31" t="s">
        <v>11681</v>
      </c>
      <c r="H3689" s="31" t="s">
        <v>11380</v>
      </c>
      <c r="I3689" s="31" t="s">
        <v>11689</v>
      </c>
      <c r="J3689" s="31" t="s">
        <v>11718</v>
      </c>
      <c r="K3689" s="31"/>
      <c r="N3689" s="31" t="s">
        <v>11719</v>
      </c>
      <c r="O3689" s="31" t="s">
        <v>857</v>
      </c>
      <c r="Q3689" s="31" t="s">
        <v>842</v>
      </c>
      <c r="R3689" s="31" t="s">
        <v>1454</v>
      </c>
      <c r="S3689" s="31" t="s">
        <v>844</v>
      </c>
    </row>
    <row r="3690" spans="1:19" x14ac:dyDescent="0.25">
      <c r="A3690" s="31" t="s">
        <v>11720</v>
      </c>
      <c r="B3690" s="31" t="s">
        <v>11721</v>
      </c>
      <c r="C3690" s="31">
        <v>92850997</v>
      </c>
      <c r="D3690" s="31">
        <v>22680229</v>
      </c>
      <c r="E3690" s="31" t="s">
        <v>833</v>
      </c>
      <c r="F3690" s="31" t="s">
        <v>834</v>
      </c>
      <c r="G3690" s="31" t="s">
        <v>11681</v>
      </c>
      <c r="H3690" s="31" t="s">
        <v>11380</v>
      </c>
      <c r="I3690" s="31" t="s">
        <v>11689</v>
      </c>
      <c r="J3690" s="31" t="s">
        <v>11722</v>
      </c>
      <c r="K3690" s="31"/>
      <c r="N3690" s="31" t="s">
        <v>1898</v>
      </c>
      <c r="O3690" s="31" t="s">
        <v>857</v>
      </c>
      <c r="Q3690" s="31" t="s">
        <v>842</v>
      </c>
      <c r="R3690" s="31" t="s">
        <v>843</v>
      </c>
      <c r="S3690" s="31" t="s">
        <v>844</v>
      </c>
    </row>
    <row r="3691" spans="1:19" x14ac:dyDescent="0.25">
      <c r="A3691" s="31" t="s">
        <v>11723</v>
      </c>
      <c r="B3691" s="31" t="s">
        <v>11721</v>
      </c>
      <c r="C3691" s="31">
        <v>92851668</v>
      </c>
      <c r="D3691" s="31">
        <v>22680233</v>
      </c>
      <c r="E3691" s="31" t="s">
        <v>833</v>
      </c>
      <c r="F3691" s="31" t="s">
        <v>834</v>
      </c>
      <c r="G3691" s="31" t="s">
        <v>11681</v>
      </c>
      <c r="H3691" s="31" t="s">
        <v>11380</v>
      </c>
      <c r="I3691" s="31" t="s">
        <v>11689</v>
      </c>
      <c r="J3691" s="31" t="s">
        <v>11724</v>
      </c>
      <c r="K3691" s="31"/>
      <c r="N3691" s="31" t="s">
        <v>11691</v>
      </c>
      <c r="O3691" s="31" t="s">
        <v>857</v>
      </c>
      <c r="Q3691" s="31" t="s">
        <v>842</v>
      </c>
      <c r="R3691" s="31" t="s">
        <v>843</v>
      </c>
      <c r="S3691" s="31" t="s">
        <v>844</v>
      </c>
    </row>
    <row r="3692" spans="1:19" x14ac:dyDescent="0.25">
      <c r="A3692" s="31" t="s">
        <v>11725</v>
      </c>
      <c r="B3692" s="31" t="s">
        <v>11721</v>
      </c>
      <c r="C3692" s="31">
        <v>92852309</v>
      </c>
      <c r="D3692" s="31">
        <v>22680240</v>
      </c>
      <c r="E3692" s="31" t="s">
        <v>833</v>
      </c>
      <c r="F3692" s="31" t="s">
        <v>834</v>
      </c>
      <c r="G3692" s="31" t="s">
        <v>11681</v>
      </c>
      <c r="H3692" s="31" t="s">
        <v>11380</v>
      </c>
      <c r="I3692" s="31" t="s">
        <v>11689</v>
      </c>
      <c r="J3692" s="31" t="s">
        <v>11726</v>
      </c>
      <c r="K3692" s="31"/>
      <c r="N3692" s="31" t="s">
        <v>11691</v>
      </c>
      <c r="O3692" s="31" t="s">
        <v>857</v>
      </c>
      <c r="Q3692" s="31" t="s">
        <v>842</v>
      </c>
      <c r="R3692" s="31" t="s">
        <v>1454</v>
      </c>
      <c r="S3692" s="31" t="s">
        <v>844</v>
      </c>
    </row>
    <row r="3693" spans="1:19" x14ac:dyDescent="0.25">
      <c r="A3693" s="31" t="s">
        <v>11727</v>
      </c>
      <c r="B3693" s="31" t="s">
        <v>11728</v>
      </c>
      <c r="C3693" s="31">
        <v>92853819</v>
      </c>
      <c r="D3693" s="31">
        <v>22680287</v>
      </c>
      <c r="E3693" s="31" t="s">
        <v>833</v>
      </c>
      <c r="F3693" s="31" t="s">
        <v>834</v>
      </c>
      <c r="G3693" s="31" t="s">
        <v>11681</v>
      </c>
      <c r="H3693" s="31" t="s">
        <v>11380</v>
      </c>
      <c r="I3693" s="31" t="s">
        <v>11689</v>
      </c>
      <c r="J3693" s="31" t="s">
        <v>11729</v>
      </c>
      <c r="K3693" s="31"/>
      <c r="N3693" s="31" t="s">
        <v>1350</v>
      </c>
      <c r="O3693" s="31" t="s">
        <v>857</v>
      </c>
      <c r="Q3693" s="31" t="s">
        <v>842</v>
      </c>
      <c r="R3693" s="31" t="s">
        <v>843</v>
      </c>
      <c r="S3693" s="31" t="s">
        <v>844</v>
      </c>
    </row>
    <row r="3694" spans="1:19" x14ac:dyDescent="0.25">
      <c r="A3694" s="31" t="s">
        <v>11730</v>
      </c>
      <c r="B3694" s="31" t="s">
        <v>11728</v>
      </c>
      <c r="C3694" s="31">
        <v>92854981</v>
      </c>
      <c r="D3694" s="31">
        <v>22680310</v>
      </c>
      <c r="E3694" s="31" t="s">
        <v>833</v>
      </c>
      <c r="F3694" s="31" t="s">
        <v>834</v>
      </c>
      <c r="G3694" s="31" t="s">
        <v>11681</v>
      </c>
      <c r="H3694" s="31" t="s">
        <v>11380</v>
      </c>
      <c r="I3694" s="31" t="s">
        <v>11689</v>
      </c>
      <c r="J3694" s="31" t="s">
        <v>11731</v>
      </c>
      <c r="K3694" s="31"/>
      <c r="N3694" s="31" t="s">
        <v>4529</v>
      </c>
      <c r="O3694" s="31" t="s">
        <v>857</v>
      </c>
      <c r="Q3694" s="31" t="s">
        <v>842</v>
      </c>
      <c r="R3694" s="31" t="s">
        <v>843</v>
      </c>
      <c r="S3694" s="31" t="s">
        <v>844</v>
      </c>
    </row>
    <row r="3695" spans="1:19" x14ac:dyDescent="0.25">
      <c r="A3695" s="31" t="s">
        <v>11732</v>
      </c>
      <c r="B3695" s="31" t="s">
        <v>11721</v>
      </c>
      <c r="C3695" s="31">
        <v>92855919</v>
      </c>
      <c r="D3695" s="31">
        <v>22680329</v>
      </c>
      <c r="E3695" s="31" t="s">
        <v>833</v>
      </c>
      <c r="F3695" s="31" t="s">
        <v>834</v>
      </c>
      <c r="G3695" s="31" t="s">
        <v>11681</v>
      </c>
      <c r="H3695" s="31" t="s">
        <v>11380</v>
      </c>
      <c r="I3695" s="31" t="s">
        <v>11689</v>
      </c>
      <c r="J3695" s="31" t="s">
        <v>11733</v>
      </c>
      <c r="K3695" s="31"/>
      <c r="N3695" s="31" t="s">
        <v>11691</v>
      </c>
      <c r="O3695" s="31" t="s">
        <v>857</v>
      </c>
      <c r="Q3695" s="31" t="s">
        <v>842</v>
      </c>
      <c r="R3695" s="31" t="s">
        <v>1454</v>
      </c>
      <c r="S3695" s="31" t="s">
        <v>844</v>
      </c>
    </row>
    <row r="3696" spans="1:19" x14ac:dyDescent="0.25">
      <c r="A3696" s="31" t="s">
        <v>11734</v>
      </c>
      <c r="B3696" s="31" t="s">
        <v>11735</v>
      </c>
      <c r="C3696" s="31">
        <v>92856953</v>
      </c>
      <c r="D3696" s="31">
        <v>22680351</v>
      </c>
      <c r="E3696" s="31" t="s">
        <v>833</v>
      </c>
      <c r="F3696" s="31" t="s">
        <v>834</v>
      </c>
      <c r="G3696" s="31" t="s">
        <v>11681</v>
      </c>
      <c r="H3696" s="31" t="s">
        <v>11380</v>
      </c>
      <c r="I3696" s="31" t="s">
        <v>11689</v>
      </c>
      <c r="J3696" s="31" t="s">
        <v>11736</v>
      </c>
      <c r="K3696" s="31"/>
      <c r="N3696" s="31" t="s">
        <v>11691</v>
      </c>
      <c r="O3696" s="31" t="s">
        <v>857</v>
      </c>
      <c r="Q3696" s="31" t="s">
        <v>842</v>
      </c>
      <c r="R3696" s="31" t="s">
        <v>1275</v>
      </c>
      <c r="S3696" s="31" t="s">
        <v>844</v>
      </c>
    </row>
    <row r="3697" spans="1:19" x14ac:dyDescent="0.25">
      <c r="A3697" s="31" t="s">
        <v>11737</v>
      </c>
      <c r="B3697" s="31" t="s">
        <v>11735</v>
      </c>
      <c r="C3697" s="31">
        <v>92857172</v>
      </c>
      <c r="D3697" s="31">
        <v>22680354</v>
      </c>
      <c r="E3697" s="31" t="s">
        <v>833</v>
      </c>
      <c r="F3697" s="31" t="s">
        <v>834</v>
      </c>
      <c r="G3697" s="31" t="s">
        <v>11681</v>
      </c>
      <c r="H3697" s="31" t="s">
        <v>11380</v>
      </c>
      <c r="I3697" s="31" t="s">
        <v>11689</v>
      </c>
      <c r="J3697" s="31" t="s">
        <v>11738</v>
      </c>
      <c r="K3697" s="31"/>
      <c r="N3697" s="31" t="s">
        <v>11739</v>
      </c>
      <c r="O3697" s="31" t="s">
        <v>857</v>
      </c>
      <c r="Q3697" s="31" t="s">
        <v>842</v>
      </c>
      <c r="R3697" s="31" t="s">
        <v>843</v>
      </c>
      <c r="S3697" s="31" t="s">
        <v>844</v>
      </c>
    </row>
    <row r="3698" spans="1:19" x14ac:dyDescent="0.25">
      <c r="A3698" s="31" t="s">
        <v>11740</v>
      </c>
      <c r="B3698" s="31" t="s">
        <v>11743</v>
      </c>
      <c r="C3698" s="31">
        <v>92873318</v>
      </c>
      <c r="D3698" s="31">
        <v>22680697</v>
      </c>
      <c r="E3698" s="31" t="s">
        <v>833</v>
      </c>
      <c r="F3698" s="31" t="s">
        <v>834</v>
      </c>
      <c r="G3698" s="31" t="s">
        <v>11741</v>
      </c>
      <c r="H3698" s="31" t="s">
        <v>11380</v>
      </c>
      <c r="I3698" s="31" t="s">
        <v>11742</v>
      </c>
      <c r="J3698" s="31" t="s">
        <v>11744</v>
      </c>
      <c r="K3698" s="31"/>
      <c r="N3698" s="31" t="s">
        <v>11647</v>
      </c>
      <c r="O3698" s="31" t="s">
        <v>857</v>
      </c>
      <c r="Q3698" s="31" t="s">
        <v>842</v>
      </c>
      <c r="R3698" s="31" t="s">
        <v>843</v>
      </c>
      <c r="S3698" s="31" t="s">
        <v>844</v>
      </c>
    </row>
    <row r="3699" spans="1:19" x14ac:dyDescent="0.25">
      <c r="A3699" s="31" t="s">
        <v>11745</v>
      </c>
      <c r="B3699" s="31" t="s">
        <v>11743</v>
      </c>
      <c r="C3699" s="31">
        <v>92873502</v>
      </c>
      <c r="D3699" s="31">
        <v>22680700</v>
      </c>
      <c r="E3699" s="31" t="s">
        <v>833</v>
      </c>
      <c r="F3699" s="31" t="s">
        <v>834</v>
      </c>
      <c r="G3699" s="31" t="s">
        <v>11741</v>
      </c>
      <c r="H3699" s="31" t="s">
        <v>11380</v>
      </c>
      <c r="I3699" s="31" t="s">
        <v>11742</v>
      </c>
      <c r="J3699" s="31" t="s">
        <v>11746</v>
      </c>
      <c r="K3699" s="31"/>
      <c r="N3699" s="31" t="s">
        <v>11747</v>
      </c>
      <c r="O3699" s="31" t="s">
        <v>857</v>
      </c>
      <c r="Q3699" s="31" t="s">
        <v>842</v>
      </c>
      <c r="R3699" s="31" t="s">
        <v>858</v>
      </c>
      <c r="S3699" s="31" t="s">
        <v>844</v>
      </c>
    </row>
    <row r="3700" spans="1:19" x14ac:dyDescent="0.25">
      <c r="A3700" s="31" t="s">
        <v>11748</v>
      </c>
      <c r="B3700" s="31" t="s">
        <v>11743</v>
      </c>
      <c r="C3700" s="31">
        <v>92873670</v>
      </c>
      <c r="D3700" s="31">
        <v>22680706</v>
      </c>
      <c r="E3700" s="31" t="s">
        <v>833</v>
      </c>
      <c r="F3700" s="31" t="s">
        <v>834</v>
      </c>
      <c r="G3700" s="31" t="s">
        <v>11741</v>
      </c>
      <c r="H3700" s="31" t="s">
        <v>11380</v>
      </c>
      <c r="I3700" s="31" t="s">
        <v>11742</v>
      </c>
      <c r="J3700" s="31" t="s">
        <v>11749</v>
      </c>
      <c r="K3700" s="31"/>
      <c r="N3700" s="31" t="s">
        <v>11750</v>
      </c>
      <c r="O3700" s="31" t="s">
        <v>857</v>
      </c>
      <c r="Q3700" s="31" t="s">
        <v>842</v>
      </c>
      <c r="R3700" s="31" t="s">
        <v>843</v>
      </c>
      <c r="S3700" s="31" t="s">
        <v>844</v>
      </c>
    </row>
    <row r="3701" spans="1:19" x14ac:dyDescent="0.25">
      <c r="A3701" s="31" t="s">
        <v>11751</v>
      </c>
      <c r="B3701" s="31" t="s">
        <v>11743</v>
      </c>
      <c r="C3701" s="31">
        <v>92873850</v>
      </c>
      <c r="D3701" s="31">
        <v>22680714</v>
      </c>
      <c r="E3701" s="31" t="s">
        <v>833</v>
      </c>
      <c r="F3701" s="31" t="s">
        <v>834</v>
      </c>
      <c r="G3701" s="31" t="s">
        <v>11741</v>
      </c>
      <c r="H3701" s="31" t="s">
        <v>11380</v>
      </c>
      <c r="I3701" s="31" t="s">
        <v>11742</v>
      </c>
      <c r="J3701" s="31" t="s">
        <v>6830</v>
      </c>
      <c r="K3701" s="31"/>
      <c r="N3701" s="31" t="s">
        <v>11647</v>
      </c>
      <c r="O3701" s="31" t="s">
        <v>857</v>
      </c>
      <c r="Q3701" s="31" t="s">
        <v>842</v>
      </c>
      <c r="R3701" s="31" t="s">
        <v>843</v>
      </c>
      <c r="S3701" s="31" t="s">
        <v>844</v>
      </c>
    </row>
    <row r="3702" spans="1:19" x14ac:dyDescent="0.25">
      <c r="A3702" s="31" t="s">
        <v>11752</v>
      </c>
      <c r="B3702" s="31" t="s">
        <v>11743</v>
      </c>
      <c r="C3702" s="31">
        <v>92874382</v>
      </c>
      <c r="D3702" s="31">
        <v>22680723</v>
      </c>
      <c r="E3702" s="31" t="s">
        <v>833</v>
      </c>
      <c r="F3702" s="31" t="s">
        <v>834</v>
      </c>
      <c r="G3702" s="31" t="s">
        <v>11741</v>
      </c>
      <c r="H3702" s="31" t="s">
        <v>11380</v>
      </c>
      <c r="I3702" s="31" t="s">
        <v>11742</v>
      </c>
      <c r="J3702" s="31" t="s">
        <v>11753</v>
      </c>
      <c r="K3702" s="31"/>
      <c r="N3702" s="31" t="s">
        <v>11754</v>
      </c>
      <c r="O3702" s="31" t="s">
        <v>847</v>
      </c>
      <c r="P3702" s="31" t="s">
        <v>5160</v>
      </c>
      <c r="Q3702" s="31" t="s">
        <v>842</v>
      </c>
      <c r="R3702" s="31" t="s">
        <v>843</v>
      </c>
      <c r="S3702" s="31" t="s">
        <v>844</v>
      </c>
    </row>
    <row r="3703" spans="1:19" x14ac:dyDescent="0.25">
      <c r="A3703" s="31" t="s">
        <v>11755</v>
      </c>
      <c r="B3703" s="31" t="s">
        <v>11743</v>
      </c>
      <c r="C3703" s="31">
        <v>92874872</v>
      </c>
      <c r="D3703" s="31">
        <v>22680730</v>
      </c>
      <c r="E3703" s="31" t="s">
        <v>833</v>
      </c>
      <c r="F3703" s="31" t="s">
        <v>834</v>
      </c>
      <c r="G3703" s="31" t="s">
        <v>11741</v>
      </c>
      <c r="H3703" s="31" t="s">
        <v>11380</v>
      </c>
      <c r="I3703" s="31" t="s">
        <v>11742</v>
      </c>
      <c r="J3703" s="31" t="s">
        <v>877</v>
      </c>
      <c r="K3703" s="31"/>
      <c r="N3703" s="31" t="s">
        <v>6701</v>
      </c>
      <c r="O3703" s="31" t="s">
        <v>857</v>
      </c>
      <c r="Q3703" s="31" t="s">
        <v>842</v>
      </c>
      <c r="R3703" s="31" t="s">
        <v>858</v>
      </c>
      <c r="S3703" s="31" t="s">
        <v>844</v>
      </c>
    </row>
    <row r="3704" spans="1:19" x14ac:dyDescent="0.25">
      <c r="A3704" s="31" t="s">
        <v>11756</v>
      </c>
      <c r="B3704" s="31" t="s">
        <v>11743</v>
      </c>
      <c r="C3704" s="31">
        <v>92875297</v>
      </c>
      <c r="D3704" s="31">
        <v>22680736</v>
      </c>
      <c r="E3704" s="31" t="s">
        <v>833</v>
      </c>
      <c r="F3704" s="31" t="s">
        <v>834</v>
      </c>
      <c r="G3704" s="31" t="s">
        <v>11741</v>
      </c>
      <c r="H3704" s="31" t="s">
        <v>11380</v>
      </c>
      <c r="I3704" s="31" t="s">
        <v>11742</v>
      </c>
      <c r="J3704" s="31" t="s">
        <v>11757</v>
      </c>
      <c r="K3704" s="31"/>
      <c r="N3704" s="31" t="s">
        <v>11758</v>
      </c>
      <c r="O3704" s="31" t="s">
        <v>1601</v>
      </c>
      <c r="P3704" s="31" t="s">
        <v>5160</v>
      </c>
      <c r="Q3704" s="31" t="s">
        <v>842</v>
      </c>
      <c r="R3704" s="31" t="s">
        <v>1454</v>
      </c>
      <c r="S3704" s="31" t="s">
        <v>844</v>
      </c>
    </row>
    <row r="3705" spans="1:19" x14ac:dyDescent="0.25">
      <c r="A3705" s="31" t="s">
        <v>11759</v>
      </c>
      <c r="B3705" s="31" t="s">
        <v>11743</v>
      </c>
      <c r="C3705" s="31">
        <v>92875519</v>
      </c>
      <c r="D3705" s="31">
        <v>22680739</v>
      </c>
      <c r="E3705" s="31" t="s">
        <v>833</v>
      </c>
      <c r="F3705" s="31" t="s">
        <v>834</v>
      </c>
      <c r="G3705" s="31" t="s">
        <v>11741</v>
      </c>
      <c r="H3705" s="31" t="s">
        <v>11380</v>
      </c>
      <c r="I3705" s="31" t="s">
        <v>11742</v>
      </c>
      <c r="J3705" s="31" t="s">
        <v>11760</v>
      </c>
      <c r="K3705" s="31"/>
      <c r="N3705" s="31" t="s">
        <v>11761</v>
      </c>
      <c r="O3705" s="31" t="s">
        <v>857</v>
      </c>
      <c r="Q3705" s="31" t="s">
        <v>842</v>
      </c>
      <c r="R3705" s="31" t="s">
        <v>843</v>
      </c>
      <c r="S3705" s="31" t="s">
        <v>844</v>
      </c>
    </row>
    <row r="3706" spans="1:19" x14ac:dyDescent="0.25">
      <c r="A3706" s="31" t="s">
        <v>11762</v>
      </c>
      <c r="B3706" s="31" t="s">
        <v>11743</v>
      </c>
      <c r="C3706" s="31">
        <v>92875896</v>
      </c>
      <c r="D3706" s="31">
        <v>22680750</v>
      </c>
      <c r="E3706" s="31" t="s">
        <v>833</v>
      </c>
      <c r="F3706" s="31" t="s">
        <v>834</v>
      </c>
      <c r="G3706" s="31" t="s">
        <v>11741</v>
      </c>
      <c r="H3706" s="31" t="s">
        <v>11380</v>
      </c>
      <c r="I3706" s="31" t="s">
        <v>11742</v>
      </c>
      <c r="J3706" s="31" t="s">
        <v>9294</v>
      </c>
      <c r="K3706" s="31"/>
      <c r="N3706" s="31" t="s">
        <v>11763</v>
      </c>
      <c r="O3706" s="31" t="s">
        <v>857</v>
      </c>
      <c r="Q3706" s="31" t="s">
        <v>842</v>
      </c>
      <c r="R3706" s="31" t="s">
        <v>858</v>
      </c>
      <c r="S3706" s="31" t="s">
        <v>844</v>
      </c>
    </row>
    <row r="3707" spans="1:19" x14ac:dyDescent="0.25">
      <c r="A3707" s="31" t="s">
        <v>11764</v>
      </c>
      <c r="B3707" s="31" t="s">
        <v>11743</v>
      </c>
      <c r="C3707" s="31">
        <v>92876231</v>
      </c>
      <c r="D3707" s="31">
        <v>22680756</v>
      </c>
      <c r="E3707" s="31" t="s">
        <v>833</v>
      </c>
      <c r="F3707" s="31" t="s">
        <v>834</v>
      </c>
      <c r="G3707" s="31" t="s">
        <v>11741</v>
      </c>
      <c r="H3707" s="31" t="s">
        <v>11380</v>
      </c>
      <c r="I3707" s="31" t="s">
        <v>11742</v>
      </c>
      <c r="J3707" s="31" t="s">
        <v>11765</v>
      </c>
      <c r="K3707" s="31"/>
      <c r="N3707" s="31" t="s">
        <v>11766</v>
      </c>
      <c r="O3707" s="31" t="s">
        <v>857</v>
      </c>
      <c r="Q3707" s="31" t="s">
        <v>842</v>
      </c>
      <c r="R3707" s="31" t="s">
        <v>1454</v>
      </c>
      <c r="S3707" s="31" t="s">
        <v>844</v>
      </c>
    </row>
    <row r="3708" spans="1:19" x14ac:dyDescent="0.25">
      <c r="A3708" s="31" t="s">
        <v>11767</v>
      </c>
      <c r="B3708" s="31" t="s">
        <v>11743</v>
      </c>
      <c r="C3708" s="31">
        <v>92876435</v>
      </c>
      <c r="D3708" s="31">
        <v>22680759</v>
      </c>
      <c r="E3708" s="31" t="s">
        <v>833</v>
      </c>
      <c r="F3708" s="31" t="s">
        <v>834</v>
      </c>
      <c r="G3708" s="31" t="s">
        <v>11741</v>
      </c>
      <c r="H3708" s="31" t="s">
        <v>11380</v>
      </c>
      <c r="I3708" s="31" t="s">
        <v>11742</v>
      </c>
      <c r="J3708" s="31" t="s">
        <v>11768</v>
      </c>
      <c r="K3708" s="31"/>
      <c r="N3708" s="31" t="s">
        <v>11769</v>
      </c>
      <c r="O3708" s="31" t="s">
        <v>841</v>
      </c>
      <c r="P3708" s="31" t="s">
        <v>11770</v>
      </c>
      <c r="Q3708" s="31" t="s">
        <v>842</v>
      </c>
      <c r="R3708" s="31" t="s">
        <v>843</v>
      </c>
      <c r="S3708" s="31" t="s">
        <v>844</v>
      </c>
    </row>
    <row r="3709" spans="1:19" x14ac:dyDescent="0.25">
      <c r="A3709" s="31" t="s">
        <v>11771</v>
      </c>
      <c r="B3709" s="31" t="s">
        <v>11743</v>
      </c>
      <c r="C3709" s="31">
        <v>92876921</v>
      </c>
      <c r="D3709" s="31">
        <v>22680765</v>
      </c>
      <c r="E3709" s="31" t="s">
        <v>833</v>
      </c>
      <c r="F3709" s="31" t="s">
        <v>834</v>
      </c>
      <c r="G3709" s="31" t="s">
        <v>11741</v>
      </c>
      <c r="H3709" s="31" t="s">
        <v>11380</v>
      </c>
      <c r="I3709" s="31" t="s">
        <v>11742</v>
      </c>
      <c r="J3709" s="31" t="s">
        <v>6247</v>
      </c>
      <c r="K3709" s="31"/>
      <c r="N3709" s="31" t="s">
        <v>11754</v>
      </c>
      <c r="O3709" s="31" t="s">
        <v>841</v>
      </c>
      <c r="P3709" s="31" t="s">
        <v>11770</v>
      </c>
      <c r="Q3709" s="31" t="s">
        <v>842</v>
      </c>
      <c r="R3709" s="31" t="s">
        <v>843</v>
      </c>
      <c r="S3709" s="31" t="s">
        <v>844</v>
      </c>
    </row>
    <row r="3710" spans="1:19" x14ac:dyDescent="0.25">
      <c r="A3710" s="31" t="s">
        <v>11772</v>
      </c>
      <c r="B3710" s="31" t="s">
        <v>11743</v>
      </c>
      <c r="C3710" s="31">
        <v>92877375</v>
      </c>
      <c r="D3710" s="31">
        <v>22680771</v>
      </c>
      <c r="E3710" s="31" t="s">
        <v>833</v>
      </c>
      <c r="F3710" s="31" t="s">
        <v>834</v>
      </c>
      <c r="G3710" s="31" t="s">
        <v>11741</v>
      </c>
      <c r="H3710" s="31" t="s">
        <v>11380</v>
      </c>
      <c r="I3710" s="31" t="s">
        <v>11742</v>
      </c>
      <c r="J3710" s="31" t="s">
        <v>6119</v>
      </c>
      <c r="K3710" s="31"/>
      <c r="N3710" s="31" t="s">
        <v>11773</v>
      </c>
      <c r="O3710" s="31" t="s">
        <v>857</v>
      </c>
      <c r="Q3710" s="31" t="s">
        <v>842</v>
      </c>
      <c r="R3710" s="31" t="s">
        <v>1454</v>
      </c>
      <c r="S3710" s="31" t="s">
        <v>844</v>
      </c>
    </row>
    <row r="3711" spans="1:19" x14ac:dyDescent="0.25">
      <c r="A3711" s="31" t="s">
        <v>11774</v>
      </c>
      <c r="B3711" s="31" t="s">
        <v>11775</v>
      </c>
      <c r="C3711" s="31">
        <v>92878939</v>
      </c>
      <c r="D3711" s="31">
        <v>22680798</v>
      </c>
      <c r="E3711" s="31" t="s">
        <v>833</v>
      </c>
      <c r="F3711" s="31" t="s">
        <v>834</v>
      </c>
      <c r="G3711" s="31" t="s">
        <v>11741</v>
      </c>
      <c r="H3711" s="31" t="s">
        <v>11380</v>
      </c>
      <c r="I3711" s="31" t="s">
        <v>11742</v>
      </c>
      <c r="J3711" s="31" t="s">
        <v>11776</v>
      </c>
      <c r="K3711" s="31"/>
      <c r="N3711" s="31" t="s">
        <v>11777</v>
      </c>
      <c r="O3711" s="31" t="s">
        <v>857</v>
      </c>
      <c r="Q3711" s="31" t="s">
        <v>842</v>
      </c>
      <c r="R3711" s="31" t="s">
        <v>1275</v>
      </c>
      <c r="S3711" s="31" t="s">
        <v>844</v>
      </c>
    </row>
    <row r="3712" spans="1:19" x14ac:dyDescent="0.25">
      <c r="A3712" s="31" t="s">
        <v>11778</v>
      </c>
      <c r="B3712" s="31" t="s">
        <v>11775</v>
      </c>
      <c r="C3712" s="31">
        <v>92880687</v>
      </c>
      <c r="D3712" s="31">
        <v>22680824</v>
      </c>
      <c r="E3712" s="31" t="s">
        <v>833</v>
      </c>
      <c r="F3712" s="31" t="s">
        <v>834</v>
      </c>
      <c r="G3712" s="31" t="s">
        <v>11741</v>
      </c>
      <c r="H3712" s="31" t="s">
        <v>11380</v>
      </c>
      <c r="I3712" s="31" t="s">
        <v>11742</v>
      </c>
      <c r="J3712" s="31" t="s">
        <v>11779</v>
      </c>
      <c r="K3712" s="31"/>
      <c r="N3712" s="31" t="s">
        <v>11780</v>
      </c>
      <c r="O3712" s="31" t="s">
        <v>857</v>
      </c>
      <c r="Q3712" s="31" t="s">
        <v>842</v>
      </c>
      <c r="R3712" s="31" t="s">
        <v>1454</v>
      </c>
      <c r="S3712" s="31" t="s">
        <v>844</v>
      </c>
    </row>
    <row r="3713" spans="1:19" x14ac:dyDescent="0.25">
      <c r="A3713" s="31" t="s">
        <v>11781</v>
      </c>
      <c r="B3713" s="31" t="s">
        <v>11775</v>
      </c>
      <c r="C3713" s="31">
        <v>92880914</v>
      </c>
      <c r="D3713" s="31">
        <v>22680828</v>
      </c>
      <c r="E3713" s="31" t="s">
        <v>833</v>
      </c>
      <c r="F3713" s="31" t="s">
        <v>834</v>
      </c>
      <c r="G3713" s="31" t="s">
        <v>11741</v>
      </c>
      <c r="H3713" s="31" t="s">
        <v>11380</v>
      </c>
      <c r="I3713" s="31" t="s">
        <v>11742</v>
      </c>
      <c r="J3713" s="31" t="s">
        <v>11782</v>
      </c>
      <c r="K3713" s="31"/>
      <c r="N3713" s="31" t="s">
        <v>11783</v>
      </c>
      <c r="O3713" s="31" t="s">
        <v>857</v>
      </c>
      <c r="Q3713" s="31" t="s">
        <v>842</v>
      </c>
      <c r="R3713" s="31" t="s">
        <v>858</v>
      </c>
      <c r="S3713" s="31" t="s">
        <v>844</v>
      </c>
    </row>
    <row r="3714" spans="1:19" x14ac:dyDescent="0.25">
      <c r="A3714" s="31" t="s">
        <v>11784</v>
      </c>
      <c r="B3714" s="31" t="s">
        <v>11785</v>
      </c>
      <c r="C3714" s="31">
        <v>92894172</v>
      </c>
      <c r="D3714" s="31">
        <v>22681144</v>
      </c>
      <c r="E3714" s="31" t="s">
        <v>833</v>
      </c>
      <c r="F3714" s="31" t="s">
        <v>834</v>
      </c>
      <c r="G3714" s="31" t="s">
        <v>11741</v>
      </c>
      <c r="H3714" s="31" t="s">
        <v>11380</v>
      </c>
      <c r="I3714" s="31" t="s">
        <v>11742</v>
      </c>
      <c r="J3714" s="31" t="s">
        <v>11786</v>
      </c>
      <c r="K3714" s="31"/>
      <c r="N3714" s="31" t="s">
        <v>11780</v>
      </c>
      <c r="O3714" s="31" t="s">
        <v>857</v>
      </c>
      <c r="Q3714" s="31" t="s">
        <v>842</v>
      </c>
      <c r="R3714" s="31" t="s">
        <v>1454</v>
      </c>
      <c r="S3714" s="31" t="s">
        <v>844</v>
      </c>
    </row>
    <row r="3715" spans="1:19" x14ac:dyDescent="0.25">
      <c r="A3715" s="31" t="s">
        <v>11787</v>
      </c>
      <c r="B3715" s="31" t="s">
        <v>11785</v>
      </c>
      <c r="C3715" s="31">
        <v>92897173</v>
      </c>
      <c r="D3715" s="31">
        <v>22681205</v>
      </c>
      <c r="E3715" s="31" t="s">
        <v>833</v>
      </c>
      <c r="F3715" s="31" t="s">
        <v>834</v>
      </c>
      <c r="G3715" s="31" t="s">
        <v>11741</v>
      </c>
      <c r="H3715" s="31" t="s">
        <v>11380</v>
      </c>
      <c r="I3715" s="31" t="s">
        <v>11742</v>
      </c>
      <c r="J3715" s="31" t="s">
        <v>11753</v>
      </c>
      <c r="K3715" s="31"/>
      <c r="N3715" s="31" t="s">
        <v>11618</v>
      </c>
      <c r="O3715" s="31" t="s">
        <v>857</v>
      </c>
      <c r="Q3715" s="31" t="s">
        <v>842</v>
      </c>
      <c r="R3715" s="31" t="s">
        <v>1454</v>
      </c>
      <c r="S3715" s="31" t="s">
        <v>844</v>
      </c>
    </row>
    <row r="3716" spans="1:19" x14ac:dyDescent="0.25">
      <c r="A3716" s="31" t="s">
        <v>11788</v>
      </c>
      <c r="B3716" s="31" t="s">
        <v>11785</v>
      </c>
      <c r="C3716" s="31">
        <v>92897542</v>
      </c>
      <c r="D3716" s="31">
        <v>22681212</v>
      </c>
      <c r="E3716" s="31" t="s">
        <v>833</v>
      </c>
      <c r="F3716" s="31" t="s">
        <v>834</v>
      </c>
      <c r="G3716" s="31" t="s">
        <v>11741</v>
      </c>
      <c r="H3716" s="31" t="s">
        <v>11380</v>
      </c>
      <c r="I3716" s="31" t="s">
        <v>11742</v>
      </c>
      <c r="J3716" s="31" t="s">
        <v>11789</v>
      </c>
      <c r="K3716" s="31"/>
      <c r="N3716" s="31" t="s">
        <v>11790</v>
      </c>
      <c r="O3716" s="31" t="s">
        <v>857</v>
      </c>
      <c r="Q3716" s="31" t="s">
        <v>842</v>
      </c>
      <c r="R3716" s="31" t="s">
        <v>1454</v>
      </c>
      <c r="S3716" s="31" t="s">
        <v>844</v>
      </c>
    </row>
    <row r="3717" spans="1:19" x14ac:dyDescent="0.25">
      <c r="A3717" s="31" t="s">
        <v>11791</v>
      </c>
      <c r="B3717" s="31" t="s">
        <v>11785</v>
      </c>
      <c r="C3717" s="31">
        <v>92898213</v>
      </c>
      <c r="D3717" s="31">
        <v>22681222</v>
      </c>
      <c r="E3717" s="31" t="s">
        <v>833</v>
      </c>
      <c r="F3717" s="31" t="s">
        <v>834</v>
      </c>
      <c r="G3717" s="31" t="s">
        <v>11741</v>
      </c>
      <c r="H3717" s="31" t="s">
        <v>11380</v>
      </c>
      <c r="I3717" s="31" t="s">
        <v>11742</v>
      </c>
      <c r="J3717" s="31" t="s">
        <v>1163</v>
      </c>
      <c r="K3717" s="31"/>
      <c r="N3717" s="31" t="s">
        <v>11792</v>
      </c>
      <c r="O3717" s="31" t="s">
        <v>857</v>
      </c>
      <c r="Q3717" s="31" t="s">
        <v>842</v>
      </c>
      <c r="R3717" s="31" t="s">
        <v>1454</v>
      </c>
      <c r="S3717" s="31" t="s">
        <v>844</v>
      </c>
    </row>
    <row r="3718" spans="1:19" x14ac:dyDescent="0.25">
      <c r="A3718" s="31" t="s">
        <v>11793</v>
      </c>
      <c r="B3718" s="31" t="s">
        <v>11785</v>
      </c>
      <c r="C3718" s="31">
        <v>92898419</v>
      </c>
      <c r="D3718" s="31">
        <v>22681225</v>
      </c>
      <c r="E3718" s="31" t="s">
        <v>833</v>
      </c>
      <c r="F3718" s="31" t="s">
        <v>834</v>
      </c>
      <c r="G3718" s="31" t="s">
        <v>11741</v>
      </c>
      <c r="H3718" s="31" t="s">
        <v>11380</v>
      </c>
      <c r="I3718" s="31" t="s">
        <v>11742</v>
      </c>
      <c r="J3718" s="31" t="s">
        <v>11794</v>
      </c>
      <c r="K3718" s="31"/>
      <c r="N3718" s="31" t="s">
        <v>5476</v>
      </c>
      <c r="O3718" s="31" t="s">
        <v>857</v>
      </c>
      <c r="Q3718" s="31" t="s">
        <v>842</v>
      </c>
      <c r="R3718" s="31" t="s">
        <v>1454</v>
      </c>
      <c r="S3718" s="31" t="s">
        <v>844</v>
      </c>
    </row>
    <row r="3719" spans="1:19" x14ac:dyDescent="0.25">
      <c r="A3719" s="31" t="s">
        <v>11795</v>
      </c>
      <c r="B3719" s="31" t="s">
        <v>11796</v>
      </c>
      <c r="C3719" s="31">
        <v>92899055</v>
      </c>
      <c r="D3719" s="31">
        <v>22681237</v>
      </c>
      <c r="E3719" s="31" t="s">
        <v>833</v>
      </c>
      <c r="F3719" s="31" t="s">
        <v>834</v>
      </c>
      <c r="G3719" s="31" t="s">
        <v>11741</v>
      </c>
      <c r="H3719" s="31" t="s">
        <v>11380</v>
      </c>
      <c r="I3719" s="31" t="s">
        <v>11742</v>
      </c>
      <c r="J3719" s="31" t="s">
        <v>11797</v>
      </c>
      <c r="K3719" s="31"/>
      <c r="N3719" s="31" t="s">
        <v>11798</v>
      </c>
      <c r="O3719" s="31" t="s">
        <v>857</v>
      </c>
      <c r="Q3719" s="31" t="s">
        <v>842</v>
      </c>
      <c r="R3719" s="31" t="s">
        <v>843</v>
      </c>
      <c r="S3719" s="31" t="s">
        <v>844</v>
      </c>
    </row>
    <row r="3720" spans="1:19" x14ac:dyDescent="0.25">
      <c r="A3720" s="31" t="s">
        <v>11799</v>
      </c>
      <c r="B3720" s="31" t="s">
        <v>11796</v>
      </c>
      <c r="C3720" s="31">
        <v>92899250</v>
      </c>
      <c r="D3720" s="31">
        <v>22681240</v>
      </c>
      <c r="E3720" s="31" t="s">
        <v>833</v>
      </c>
      <c r="F3720" s="31" t="s">
        <v>834</v>
      </c>
      <c r="G3720" s="31" t="s">
        <v>11741</v>
      </c>
      <c r="H3720" s="31" t="s">
        <v>11380</v>
      </c>
      <c r="I3720" s="31" t="s">
        <v>11742</v>
      </c>
      <c r="J3720" s="31" t="s">
        <v>11800</v>
      </c>
      <c r="K3720" s="31"/>
      <c r="N3720" s="31" t="s">
        <v>11780</v>
      </c>
      <c r="O3720" s="31" t="s">
        <v>857</v>
      </c>
      <c r="Q3720" s="31" t="s">
        <v>842</v>
      </c>
      <c r="R3720" s="31" t="s">
        <v>843</v>
      </c>
      <c r="S3720" s="31" t="s">
        <v>844</v>
      </c>
    </row>
    <row r="3721" spans="1:19" x14ac:dyDescent="0.25">
      <c r="A3721" s="31" t="s">
        <v>11801</v>
      </c>
      <c r="B3721" s="31" t="s">
        <v>11802</v>
      </c>
      <c r="C3721" s="31">
        <v>92900304</v>
      </c>
      <c r="D3721" s="31">
        <v>22681272</v>
      </c>
      <c r="E3721" s="31" t="s">
        <v>833</v>
      </c>
      <c r="F3721" s="31" t="s">
        <v>834</v>
      </c>
      <c r="G3721" s="31" t="s">
        <v>11741</v>
      </c>
      <c r="H3721" s="31" t="s">
        <v>11380</v>
      </c>
      <c r="I3721" s="31" t="s">
        <v>11742</v>
      </c>
      <c r="J3721" s="31" t="s">
        <v>11803</v>
      </c>
      <c r="K3721" s="31"/>
      <c r="N3721" s="31" t="s">
        <v>11780</v>
      </c>
      <c r="O3721" s="31" t="s">
        <v>857</v>
      </c>
      <c r="Q3721" s="31" t="s">
        <v>842</v>
      </c>
      <c r="R3721" s="31" t="s">
        <v>1275</v>
      </c>
      <c r="S3721" s="31" t="s">
        <v>844</v>
      </c>
    </row>
    <row r="3722" spans="1:19" x14ac:dyDescent="0.25">
      <c r="A3722" s="31" t="s">
        <v>11804</v>
      </c>
      <c r="B3722" s="31" t="s">
        <v>11805</v>
      </c>
      <c r="C3722" s="31">
        <v>92901694</v>
      </c>
      <c r="D3722" s="31">
        <v>22681320</v>
      </c>
      <c r="E3722" s="31" t="s">
        <v>833</v>
      </c>
      <c r="F3722" s="31" t="s">
        <v>834</v>
      </c>
      <c r="G3722" s="31" t="s">
        <v>11741</v>
      </c>
      <c r="H3722" s="31" t="s">
        <v>11380</v>
      </c>
      <c r="I3722" s="31" t="s">
        <v>11742</v>
      </c>
      <c r="J3722" s="31" t="s">
        <v>11806</v>
      </c>
      <c r="K3722" s="31"/>
      <c r="N3722" s="31" t="s">
        <v>11798</v>
      </c>
      <c r="O3722" s="31" t="s">
        <v>857</v>
      </c>
      <c r="Q3722" s="31" t="s">
        <v>842</v>
      </c>
      <c r="R3722" s="31" t="s">
        <v>843</v>
      </c>
      <c r="S3722" s="31" t="s">
        <v>844</v>
      </c>
    </row>
    <row r="3723" spans="1:19" x14ac:dyDescent="0.25">
      <c r="A3723" s="31" t="s">
        <v>11807</v>
      </c>
      <c r="B3723" s="31" t="s">
        <v>11805</v>
      </c>
      <c r="C3723" s="31">
        <v>92901896</v>
      </c>
      <c r="D3723" s="31">
        <v>22681324</v>
      </c>
      <c r="E3723" s="31" t="s">
        <v>833</v>
      </c>
      <c r="F3723" s="31" t="s">
        <v>834</v>
      </c>
      <c r="G3723" s="31" t="s">
        <v>11741</v>
      </c>
      <c r="H3723" s="31" t="s">
        <v>11380</v>
      </c>
      <c r="I3723" s="31" t="s">
        <v>11742</v>
      </c>
      <c r="J3723" s="31" t="s">
        <v>11808</v>
      </c>
      <c r="K3723" s="31"/>
      <c r="N3723" s="31" t="s">
        <v>1898</v>
      </c>
      <c r="O3723" s="31" t="s">
        <v>857</v>
      </c>
      <c r="Q3723" s="31" t="s">
        <v>842</v>
      </c>
      <c r="R3723" s="31" t="s">
        <v>843</v>
      </c>
      <c r="S3723" s="31" t="s">
        <v>844</v>
      </c>
    </row>
    <row r="3724" spans="1:19" x14ac:dyDescent="0.25">
      <c r="A3724" s="31" t="s">
        <v>11809</v>
      </c>
      <c r="B3724" s="31" t="s">
        <v>11805</v>
      </c>
      <c r="C3724" s="31">
        <v>92902296</v>
      </c>
      <c r="D3724" s="31">
        <v>22681331</v>
      </c>
      <c r="E3724" s="31" t="s">
        <v>833</v>
      </c>
      <c r="F3724" s="31" t="s">
        <v>834</v>
      </c>
      <c r="G3724" s="31" t="s">
        <v>11741</v>
      </c>
      <c r="H3724" s="31" t="s">
        <v>11380</v>
      </c>
      <c r="I3724" s="31" t="s">
        <v>11742</v>
      </c>
      <c r="J3724" s="31" t="s">
        <v>4093</v>
      </c>
      <c r="K3724" s="31"/>
      <c r="N3724" s="31" t="s">
        <v>11637</v>
      </c>
      <c r="O3724" s="31" t="s">
        <v>857</v>
      </c>
      <c r="Q3724" s="31" t="s">
        <v>842</v>
      </c>
      <c r="R3724" s="31" t="s">
        <v>843</v>
      </c>
      <c r="S3724" s="31" t="s">
        <v>844</v>
      </c>
    </row>
    <row r="3725" spans="1:19" x14ac:dyDescent="0.25">
      <c r="A3725" s="31" t="s">
        <v>11810</v>
      </c>
      <c r="B3725" s="31" t="s">
        <v>11805</v>
      </c>
      <c r="C3725" s="31">
        <v>92902694</v>
      </c>
      <c r="D3725" s="31">
        <v>22681344</v>
      </c>
      <c r="E3725" s="31" t="s">
        <v>833</v>
      </c>
      <c r="F3725" s="31" t="s">
        <v>834</v>
      </c>
      <c r="G3725" s="31" t="s">
        <v>11741</v>
      </c>
      <c r="H3725" s="31" t="s">
        <v>11380</v>
      </c>
      <c r="I3725" s="31" t="s">
        <v>11742</v>
      </c>
      <c r="J3725" s="31" t="s">
        <v>2158</v>
      </c>
      <c r="K3725" s="31"/>
      <c r="N3725" s="31" t="s">
        <v>11637</v>
      </c>
      <c r="O3725" s="31" t="s">
        <v>857</v>
      </c>
      <c r="Q3725" s="31" t="s">
        <v>842</v>
      </c>
      <c r="R3725" s="31" t="s">
        <v>843</v>
      </c>
      <c r="S3725" s="31" t="s">
        <v>844</v>
      </c>
    </row>
    <row r="3726" spans="1:19" x14ac:dyDescent="0.25">
      <c r="A3726" s="31" t="s">
        <v>11811</v>
      </c>
      <c r="B3726" s="31" t="s">
        <v>11812</v>
      </c>
      <c r="C3726" s="31">
        <v>92902924</v>
      </c>
      <c r="D3726" s="31">
        <v>22681360</v>
      </c>
      <c r="E3726" s="31" t="s">
        <v>833</v>
      </c>
      <c r="F3726" s="31" t="s">
        <v>834</v>
      </c>
      <c r="G3726" s="31" t="s">
        <v>11741</v>
      </c>
      <c r="H3726" s="31" t="s">
        <v>11380</v>
      </c>
      <c r="I3726" s="31" t="s">
        <v>11742</v>
      </c>
      <c r="J3726" s="31" t="s">
        <v>11813</v>
      </c>
      <c r="K3726" s="31"/>
      <c r="N3726" s="31" t="s">
        <v>11814</v>
      </c>
      <c r="O3726" s="31" t="s">
        <v>847</v>
      </c>
      <c r="P3726" s="31" t="s">
        <v>11770</v>
      </c>
    </row>
    <row r="3727" spans="1:19" x14ac:dyDescent="0.25">
      <c r="A3727" s="31" t="s">
        <v>11815</v>
      </c>
      <c r="B3727" s="31" t="s">
        <v>11816</v>
      </c>
      <c r="C3727" s="31">
        <v>92904550</v>
      </c>
      <c r="D3727" s="31">
        <v>22681399</v>
      </c>
      <c r="E3727" s="31" t="s">
        <v>833</v>
      </c>
      <c r="F3727" s="31" t="s">
        <v>834</v>
      </c>
      <c r="G3727" s="31" t="s">
        <v>11741</v>
      </c>
      <c r="H3727" s="31" t="s">
        <v>11380</v>
      </c>
      <c r="I3727" s="31" t="s">
        <v>11742</v>
      </c>
      <c r="J3727" s="31" t="s">
        <v>146</v>
      </c>
      <c r="K3727" s="31"/>
      <c r="N3727" s="31" t="s">
        <v>11817</v>
      </c>
      <c r="O3727" s="31" t="s">
        <v>857</v>
      </c>
      <c r="Q3727" s="31" t="s">
        <v>842</v>
      </c>
      <c r="R3727" s="31" t="s">
        <v>1275</v>
      </c>
      <c r="S3727" s="31" t="s">
        <v>844</v>
      </c>
    </row>
    <row r="3728" spans="1:19" x14ac:dyDescent="0.25">
      <c r="A3728" s="31" t="s">
        <v>11818</v>
      </c>
      <c r="B3728" s="31" t="s">
        <v>11816</v>
      </c>
      <c r="C3728" s="31">
        <v>92904926</v>
      </c>
      <c r="D3728" s="31">
        <v>22681405</v>
      </c>
      <c r="E3728" s="31" t="s">
        <v>833</v>
      </c>
      <c r="F3728" s="31" t="s">
        <v>834</v>
      </c>
      <c r="G3728" s="31" t="s">
        <v>11741</v>
      </c>
      <c r="H3728" s="31" t="s">
        <v>11380</v>
      </c>
      <c r="I3728" s="31" t="s">
        <v>11742</v>
      </c>
      <c r="J3728" s="31" t="s">
        <v>11819</v>
      </c>
      <c r="K3728" s="31"/>
      <c r="N3728" s="31" t="s">
        <v>8968</v>
      </c>
      <c r="O3728" s="31" t="s">
        <v>857</v>
      </c>
      <c r="Q3728" s="31" t="s">
        <v>842</v>
      </c>
      <c r="R3728" s="31" t="s">
        <v>843</v>
      </c>
      <c r="S3728" s="31" t="s">
        <v>844</v>
      </c>
    </row>
    <row r="3729" spans="1:19" x14ac:dyDescent="0.25">
      <c r="A3729" s="31" t="s">
        <v>11820</v>
      </c>
      <c r="B3729" s="31" t="s">
        <v>11816</v>
      </c>
      <c r="C3729" s="31">
        <v>92905439</v>
      </c>
      <c r="D3729" s="31">
        <v>22681411</v>
      </c>
      <c r="E3729" s="31" t="s">
        <v>833</v>
      </c>
      <c r="F3729" s="31" t="s">
        <v>834</v>
      </c>
      <c r="G3729" s="31" t="s">
        <v>11741</v>
      </c>
      <c r="H3729" s="31" t="s">
        <v>11380</v>
      </c>
      <c r="I3729" s="31" t="s">
        <v>11742</v>
      </c>
      <c r="J3729" s="31" t="s">
        <v>8731</v>
      </c>
      <c r="K3729" s="31"/>
      <c r="N3729" s="31" t="s">
        <v>11821</v>
      </c>
      <c r="O3729" s="31" t="s">
        <v>857</v>
      </c>
      <c r="Q3729" s="31" t="s">
        <v>842</v>
      </c>
      <c r="R3729" s="31" t="s">
        <v>1454</v>
      </c>
      <c r="S3729" s="31" t="s">
        <v>844</v>
      </c>
    </row>
    <row r="3730" spans="1:19" x14ac:dyDescent="0.25">
      <c r="A3730" s="31" t="s">
        <v>11822</v>
      </c>
      <c r="B3730" s="31" t="s">
        <v>11824</v>
      </c>
      <c r="C3730" s="31">
        <v>92925988</v>
      </c>
      <c r="D3730" s="31">
        <v>22681917</v>
      </c>
      <c r="E3730" s="31" t="s">
        <v>833</v>
      </c>
      <c r="F3730" s="31" t="s">
        <v>834</v>
      </c>
      <c r="G3730" s="31" t="s">
        <v>11741</v>
      </c>
      <c r="H3730" s="31" t="s">
        <v>11380</v>
      </c>
      <c r="I3730" s="31" t="s">
        <v>11823</v>
      </c>
      <c r="J3730" s="31" t="s">
        <v>11825</v>
      </c>
      <c r="K3730" s="31"/>
      <c r="N3730" s="31" t="s">
        <v>11826</v>
      </c>
      <c r="O3730" s="31" t="s">
        <v>847</v>
      </c>
      <c r="P3730" s="31" t="s">
        <v>5160</v>
      </c>
      <c r="Q3730" s="31" t="s">
        <v>842</v>
      </c>
      <c r="R3730" s="31" t="s">
        <v>843</v>
      </c>
      <c r="S3730" s="31" t="s">
        <v>844</v>
      </c>
    </row>
    <row r="3731" spans="1:19" x14ac:dyDescent="0.25">
      <c r="A3731" s="31" t="s">
        <v>11827</v>
      </c>
      <c r="B3731" s="31" t="s">
        <v>11828</v>
      </c>
      <c r="C3731" s="31">
        <v>92926828</v>
      </c>
      <c r="D3731" s="31">
        <v>22681942</v>
      </c>
      <c r="E3731" s="31" t="s">
        <v>833</v>
      </c>
      <c r="F3731" s="31" t="s">
        <v>834</v>
      </c>
      <c r="G3731" s="31" t="s">
        <v>11741</v>
      </c>
      <c r="H3731" s="31" t="s">
        <v>11380</v>
      </c>
      <c r="I3731" s="31" t="s">
        <v>11823</v>
      </c>
      <c r="J3731" s="31" t="s">
        <v>11829</v>
      </c>
      <c r="K3731" s="31"/>
      <c r="N3731" s="31" t="s">
        <v>11830</v>
      </c>
      <c r="O3731" s="31" t="s">
        <v>857</v>
      </c>
      <c r="Q3731" s="31" t="s">
        <v>842</v>
      </c>
      <c r="R3731" s="31" t="s">
        <v>1454</v>
      </c>
      <c r="S3731" s="31" t="s">
        <v>844</v>
      </c>
    </row>
    <row r="3732" spans="1:19" x14ac:dyDescent="0.25">
      <c r="A3732" s="31" t="s">
        <v>11831</v>
      </c>
      <c r="B3732" s="31" t="s">
        <v>11833</v>
      </c>
      <c r="C3732" s="31">
        <v>92928299</v>
      </c>
      <c r="D3732" s="31">
        <v>22682014</v>
      </c>
      <c r="E3732" s="31" t="s">
        <v>833</v>
      </c>
      <c r="F3732" s="31" t="s">
        <v>834</v>
      </c>
      <c r="G3732" s="31" t="s">
        <v>11741</v>
      </c>
      <c r="H3732" s="31" t="s">
        <v>11380</v>
      </c>
      <c r="I3732" s="31" t="s">
        <v>11832</v>
      </c>
      <c r="J3732" s="31" t="s">
        <v>11834</v>
      </c>
      <c r="K3732" s="31"/>
      <c r="N3732" s="31" t="s">
        <v>11835</v>
      </c>
      <c r="O3732" s="31" t="s">
        <v>857</v>
      </c>
      <c r="Q3732" s="31" t="s">
        <v>842</v>
      </c>
      <c r="R3732" s="31" t="s">
        <v>843</v>
      </c>
      <c r="S3732" s="31" t="s">
        <v>844</v>
      </c>
    </row>
    <row r="3733" spans="1:19" x14ac:dyDescent="0.25">
      <c r="A3733" s="31" t="s">
        <v>11836</v>
      </c>
      <c r="B3733" s="31" t="s">
        <v>11833</v>
      </c>
      <c r="C3733" s="31">
        <v>92928534</v>
      </c>
      <c r="D3733" s="31">
        <v>22682017</v>
      </c>
      <c r="E3733" s="31" t="s">
        <v>833</v>
      </c>
      <c r="F3733" s="31" t="s">
        <v>834</v>
      </c>
      <c r="G3733" s="31" t="s">
        <v>11741</v>
      </c>
      <c r="H3733" s="31" t="s">
        <v>11380</v>
      </c>
      <c r="I3733" s="31" t="s">
        <v>11832</v>
      </c>
      <c r="J3733" s="31" t="s">
        <v>11837</v>
      </c>
      <c r="K3733" s="31"/>
      <c r="N3733" s="31" t="s">
        <v>1280</v>
      </c>
      <c r="O3733" s="31" t="s">
        <v>857</v>
      </c>
      <c r="Q3733" s="31" t="s">
        <v>842</v>
      </c>
      <c r="R3733" s="31" t="s">
        <v>843</v>
      </c>
      <c r="S3733" s="31" t="s">
        <v>844</v>
      </c>
    </row>
    <row r="3734" spans="1:19" x14ac:dyDescent="0.25">
      <c r="A3734" s="31" t="s">
        <v>11838</v>
      </c>
      <c r="B3734" s="31" t="s">
        <v>11833</v>
      </c>
      <c r="C3734" s="31">
        <v>92928914</v>
      </c>
      <c r="D3734" s="31">
        <v>22682038</v>
      </c>
      <c r="E3734" s="31" t="s">
        <v>833</v>
      </c>
      <c r="F3734" s="31" t="s">
        <v>834</v>
      </c>
      <c r="G3734" s="31" t="s">
        <v>11741</v>
      </c>
      <c r="H3734" s="31" t="s">
        <v>11380</v>
      </c>
      <c r="I3734" s="31" t="s">
        <v>11832</v>
      </c>
      <c r="J3734" s="31" t="s">
        <v>11839</v>
      </c>
      <c r="K3734" s="31"/>
      <c r="N3734" s="31" t="s">
        <v>11840</v>
      </c>
      <c r="O3734" s="31" t="s">
        <v>857</v>
      </c>
      <c r="Q3734" s="31" t="s">
        <v>842</v>
      </c>
      <c r="R3734" s="31" t="s">
        <v>843</v>
      </c>
      <c r="S3734" s="31" t="s">
        <v>844</v>
      </c>
    </row>
    <row r="3735" spans="1:19" x14ac:dyDescent="0.25">
      <c r="A3735" s="31" t="s">
        <v>11841</v>
      </c>
      <c r="B3735" s="31" t="s">
        <v>11833</v>
      </c>
      <c r="C3735" s="31">
        <v>92929106</v>
      </c>
      <c r="D3735" s="31">
        <v>22682041</v>
      </c>
      <c r="E3735" s="31" t="s">
        <v>833</v>
      </c>
      <c r="F3735" s="31" t="s">
        <v>834</v>
      </c>
      <c r="G3735" s="31" t="s">
        <v>11741</v>
      </c>
      <c r="H3735" s="31" t="s">
        <v>11380</v>
      </c>
      <c r="I3735" s="31" t="s">
        <v>11832</v>
      </c>
      <c r="J3735" s="31" t="s">
        <v>11842</v>
      </c>
      <c r="K3735" s="31"/>
      <c r="N3735" s="31" t="s">
        <v>9568</v>
      </c>
      <c r="O3735" s="31" t="s">
        <v>857</v>
      </c>
      <c r="Q3735" s="31" t="s">
        <v>842</v>
      </c>
      <c r="R3735" s="31" t="s">
        <v>843</v>
      </c>
      <c r="S3735" s="31" t="s">
        <v>844</v>
      </c>
    </row>
    <row r="3736" spans="1:19" x14ac:dyDescent="0.25">
      <c r="A3736" s="31" t="s">
        <v>11843</v>
      </c>
      <c r="B3736" s="31" t="s">
        <v>11833</v>
      </c>
      <c r="C3736" s="31">
        <v>92929297</v>
      </c>
      <c r="D3736" s="31">
        <v>22682044</v>
      </c>
      <c r="E3736" s="31" t="s">
        <v>833</v>
      </c>
      <c r="F3736" s="31" t="s">
        <v>834</v>
      </c>
      <c r="G3736" s="31" t="s">
        <v>11741</v>
      </c>
      <c r="H3736" s="31" t="s">
        <v>11380</v>
      </c>
      <c r="I3736" s="31" t="s">
        <v>11832</v>
      </c>
      <c r="J3736" s="31" t="s">
        <v>11844</v>
      </c>
      <c r="K3736" s="31"/>
      <c r="N3736" s="31" t="s">
        <v>11592</v>
      </c>
      <c r="O3736" s="31" t="s">
        <v>841</v>
      </c>
      <c r="P3736" s="31" t="s">
        <v>11584</v>
      </c>
      <c r="Q3736" s="31" t="s">
        <v>842</v>
      </c>
      <c r="R3736" s="31" t="s">
        <v>843</v>
      </c>
      <c r="S3736" s="31" t="s">
        <v>844</v>
      </c>
    </row>
    <row r="3737" spans="1:19" x14ac:dyDescent="0.25">
      <c r="A3737" s="31" t="s">
        <v>11845</v>
      </c>
      <c r="B3737" s="31" t="s">
        <v>11846</v>
      </c>
      <c r="C3737" s="31">
        <v>92930636</v>
      </c>
      <c r="D3737" s="31">
        <v>22682081</v>
      </c>
      <c r="E3737" s="31" t="s">
        <v>833</v>
      </c>
      <c r="F3737" s="31" t="s">
        <v>834</v>
      </c>
      <c r="G3737" s="31" t="s">
        <v>11741</v>
      </c>
      <c r="H3737" s="31" t="s">
        <v>11380</v>
      </c>
      <c r="I3737" s="31" t="s">
        <v>11832</v>
      </c>
      <c r="J3737" s="31" t="s">
        <v>2296</v>
      </c>
      <c r="K3737" s="31"/>
      <c r="N3737" s="31" t="s">
        <v>11847</v>
      </c>
      <c r="O3737" s="31" t="s">
        <v>857</v>
      </c>
      <c r="Q3737" s="31" t="s">
        <v>842</v>
      </c>
      <c r="R3737" s="31" t="s">
        <v>858</v>
      </c>
      <c r="S3737" s="31" t="s">
        <v>844</v>
      </c>
    </row>
    <row r="3738" spans="1:19" x14ac:dyDescent="0.25">
      <c r="A3738" s="31" t="s">
        <v>11848</v>
      </c>
      <c r="B3738" s="31" t="s">
        <v>11846</v>
      </c>
      <c r="C3738" s="31">
        <v>92930820</v>
      </c>
      <c r="D3738" s="31">
        <v>22682084</v>
      </c>
      <c r="E3738" s="31" t="s">
        <v>833</v>
      </c>
      <c r="F3738" s="31" t="s">
        <v>834</v>
      </c>
      <c r="G3738" s="31" t="s">
        <v>11741</v>
      </c>
      <c r="H3738" s="31" t="s">
        <v>11380</v>
      </c>
      <c r="I3738" s="31" t="s">
        <v>11832</v>
      </c>
      <c r="J3738" s="31" t="s">
        <v>11849</v>
      </c>
      <c r="K3738" s="31"/>
      <c r="N3738" s="31" t="s">
        <v>11618</v>
      </c>
      <c r="O3738" s="31" t="s">
        <v>857</v>
      </c>
      <c r="Q3738" s="31" t="s">
        <v>842</v>
      </c>
      <c r="R3738" s="31" t="s">
        <v>1454</v>
      </c>
      <c r="S3738" s="31" t="s">
        <v>844</v>
      </c>
    </row>
    <row r="3739" spans="1:19" x14ac:dyDescent="0.25">
      <c r="A3739" s="31" t="s">
        <v>11850</v>
      </c>
      <c r="B3739" s="31" t="s">
        <v>11846</v>
      </c>
      <c r="C3739" s="31">
        <v>92931021</v>
      </c>
      <c r="D3739" s="31">
        <v>22682093</v>
      </c>
      <c r="E3739" s="31" t="s">
        <v>833</v>
      </c>
      <c r="F3739" s="31" t="s">
        <v>834</v>
      </c>
      <c r="G3739" s="31" t="s">
        <v>11741</v>
      </c>
      <c r="H3739" s="31" t="s">
        <v>11380</v>
      </c>
      <c r="I3739" s="31" t="s">
        <v>11832</v>
      </c>
      <c r="J3739" s="31" t="s">
        <v>11851</v>
      </c>
      <c r="K3739" s="31"/>
      <c r="N3739" s="31" t="s">
        <v>6701</v>
      </c>
      <c r="O3739" s="31" t="s">
        <v>857</v>
      </c>
      <c r="Q3739" s="31" t="s">
        <v>842</v>
      </c>
      <c r="R3739" s="31" t="s">
        <v>843</v>
      </c>
      <c r="S3739" s="31" t="s">
        <v>844</v>
      </c>
    </row>
    <row r="3740" spans="1:19" x14ac:dyDescent="0.25">
      <c r="A3740" s="31" t="s">
        <v>11852</v>
      </c>
      <c r="B3740" s="31" t="s">
        <v>11846</v>
      </c>
      <c r="C3740" s="31">
        <v>92931217</v>
      </c>
      <c r="D3740" s="31">
        <v>22682096</v>
      </c>
      <c r="E3740" s="31" t="s">
        <v>833</v>
      </c>
      <c r="F3740" s="31" t="s">
        <v>834</v>
      </c>
      <c r="G3740" s="31" t="s">
        <v>11741</v>
      </c>
      <c r="H3740" s="31" t="s">
        <v>11380</v>
      </c>
      <c r="I3740" s="31" t="s">
        <v>11832</v>
      </c>
      <c r="J3740" s="31" t="s">
        <v>11853</v>
      </c>
      <c r="K3740" s="31"/>
      <c r="N3740" s="31" t="s">
        <v>11854</v>
      </c>
      <c r="O3740" s="31" t="s">
        <v>857</v>
      </c>
      <c r="Q3740" s="31" t="s">
        <v>842</v>
      </c>
      <c r="R3740" s="31" t="s">
        <v>843</v>
      </c>
      <c r="S3740" s="31" t="s">
        <v>844</v>
      </c>
    </row>
    <row r="3741" spans="1:19" x14ac:dyDescent="0.25">
      <c r="A3741" s="31" t="s">
        <v>11855</v>
      </c>
      <c r="B3741" s="31" t="s">
        <v>11856</v>
      </c>
      <c r="C3741" s="31">
        <v>92932045</v>
      </c>
      <c r="D3741" s="31">
        <v>22682153</v>
      </c>
      <c r="E3741" s="31" t="s">
        <v>833</v>
      </c>
      <c r="F3741" s="31" t="s">
        <v>834</v>
      </c>
      <c r="G3741" s="31" t="s">
        <v>11741</v>
      </c>
      <c r="H3741" s="31" t="s">
        <v>11380</v>
      </c>
      <c r="I3741" s="31" t="s">
        <v>11832</v>
      </c>
      <c r="J3741" s="31" t="s">
        <v>11857</v>
      </c>
      <c r="K3741" s="31"/>
      <c r="N3741" s="31" t="s">
        <v>1350</v>
      </c>
      <c r="O3741" s="31" t="s">
        <v>847</v>
      </c>
      <c r="P3741" s="31" t="s">
        <v>8440</v>
      </c>
      <c r="Q3741" s="31" t="s">
        <v>842</v>
      </c>
      <c r="R3741" s="31" t="s">
        <v>843</v>
      </c>
      <c r="S3741" s="31" t="s">
        <v>844</v>
      </c>
    </row>
    <row r="3742" spans="1:19" x14ac:dyDescent="0.25">
      <c r="A3742" s="31" t="s">
        <v>11858</v>
      </c>
      <c r="B3742" s="31" t="s">
        <v>11856</v>
      </c>
      <c r="C3742" s="31">
        <v>92932353</v>
      </c>
      <c r="D3742" s="31">
        <v>22682159</v>
      </c>
      <c r="E3742" s="31" t="s">
        <v>833</v>
      </c>
      <c r="F3742" s="31" t="s">
        <v>834</v>
      </c>
      <c r="G3742" s="31" t="s">
        <v>11741</v>
      </c>
      <c r="H3742" s="31" t="s">
        <v>11380</v>
      </c>
      <c r="I3742" s="31" t="s">
        <v>11832</v>
      </c>
      <c r="J3742" s="31" t="s">
        <v>6961</v>
      </c>
      <c r="K3742" s="31"/>
      <c r="N3742" s="31" t="s">
        <v>11859</v>
      </c>
      <c r="O3742" s="31" t="s">
        <v>857</v>
      </c>
      <c r="Q3742" s="31" t="s">
        <v>842</v>
      </c>
      <c r="R3742" s="31" t="s">
        <v>843</v>
      </c>
      <c r="S3742" s="31" t="s">
        <v>844</v>
      </c>
    </row>
    <row r="3743" spans="1:19" x14ac:dyDescent="0.25">
      <c r="A3743" s="31" t="s">
        <v>11860</v>
      </c>
      <c r="B3743" s="31" t="s">
        <v>11862</v>
      </c>
      <c r="C3743" s="31">
        <v>92932844</v>
      </c>
      <c r="D3743" s="31">
        <v>22682167</v>
      </c>
      <c r="E3743" s="31" t="s">
        <v>833</v>
      </c>
      <c r="F3743" s="31" t="s">
        <v>834</v>
      </c>
      <c r="G3743" s="31" t="s">
        <v>11741</v>
      </c>
      <c r="H3743" s="31" t="s">
        <v>11380</v>
      </c>
      <c r="I3743" s="31" t="s">
        <v>11861</v>
      </c>
      <c r="J3743" s="31" t="s">
        <v>11863</v>
      </c>
      <c r="K3743" s="31"/>
      <c r="N3743" s="31" t="s">
        <v>11864</v>
      </c>
      <c r="O3743" s="31" t="s">
        <v>857</v>
      </c>
      <c r="Q3743" s="31" t="s">
        <v>842</v>
      </c>
      <c r="R3743" s="31" t="s">
        <v>1454</v>
      </c>
      <c r="S3743" s="31" t="s">
        <v>844</v>
      </c>
    </row>
    <row r="3744" spans="1:19" x14ac:dyDescent="0.25">
      <c r="A3744" s="31" t="s">
        <v>11865</v>
      </c>
      <c r="B3744" s="31" t="s">
        <v>11866</v>
      </c>
      <c r="C3744" s="31">
        <v>92933566</v>
      </c>
      <c r="D3744" s="31">
        <v>22682180</v>
      </c>
      <c r="E3744" s="31" t="s">
        <v>833</v>
      </c>
      <c r="F3744" s="31" t="s">
        <v>834</v>
      </c>
      <c r="G3744" s="31" t="s">
        <v>11741</v>
      </c>
      <c r="H3744" s="31" t="s">
        <v>11380</v>
      </c>
      <c r="I3744" s="31" t="s">
        <v>11861</v>
      </c>
      <c r="J3744" s="31" t="s">
        <v>7957</v>
      </c>
      <c r="K3744" s="31"/>
      <c r="N3744" s="31" t="s">
        <v>11867</v>
      </c>
      <c r="O3744" s="31" t="s">
        <v>857</v>
      </c>
      <c r="Q3744" s="31" t="s">
        <v>842</v>
      </c>
      <c r="R3744" s="31" t="s">
        <v>843</v>
      </c>
      <c r="S3744" s="31" t="s">
        <v>844</v>
      </c>
    </row>
    <row r="3745" spans="1:19" x14ac:dyDescent="0.25">
      <c r="A3745" s="31" t="s">
        <v>11868</v>
      </c>
      <c r="B3745" s="31" t="s">
        <v>11869</v>
      </c>
      <c r="C3745" s="31">
        <v>92934252</v>
      </c>
      <c r="D3745" s="31">
        <v>22682196</v>
      </c>
      <c r="E3745" s="31" t="s">
        <v>833</v>
      </c>
      <c r="F3745" s="31" t="s">
        <v>834</v>
      </c>
      <c r="G3745" s="31" t="s">
        <v>11741</v>
      </c>
      <c r="H3745" s="31" t="s">
        <v>11380</v>
      </c>
      <c r="I3745" s="31" t="s">
        <v>11861</v>
      </c>
      <c r="J3745" s="31" t="s">
        <v>11870</v>
      </c>
      <c r="K3745" s="31"/>
      <c r="N3745" s="31" t="s">
        <v>11871</v>
      </c>
      <c r="O3745" s="31" t="s">
        <v>857</v>
      </c>
      <c r="Q3745" s="31" t="s">
        <v>842</v>
      </c>
      <c r="R3745" s="31" t="s">
        <v>843</v>
      </c>
      <c r="S3745" s="31" t="s">
        <v>844</v>
      </c>
    </row>
    <row r="3746" spans="1:19" x14ac:dyDescent="0.25">
      <c r="A3746" s="31" t="s">
        <v>11872</v>
      </c>
      <c r="B3746" s="31" t="s">
        <v>11869</v>
      </c>
      <c r="C3746" s="31">
        <v>92934430</v>
      </c>
      <c r="D3746" s="31">
        <v>22682200</v>
      </c>
      <c r="E3746" s="31" t="s">
        <v>833</v>
      </c>
      <c r="F3746" s="31" t="s">
        <v>834</v>
      </c>
      <c r="G3746" s="31" t="s">
        <v>11741</v>
      </c>
      <c r="H3746" s="31" t="s">
        <v>11380</v>
      </c>
      <c r="I3746" s="31" t="s">
        <v>11861</v>
      </c>
      <c r="J3746" s="31" t="s">
        <v>11873</v>
      </c>
      <c r="K3746" s="31"/>
      <c r="N3746" s="31" t="s">
        <v>11874</v>
      </c>
      <c r="O3746" s="31" t="s">
        <v>857</v>
      </c>
      <c r="Q3746" s="31" t="s">
        <v>842</v>
      </c>
      <c r="R3746" s="31" t="s">
        <v>843</v>
      </c>
      <c r="S3746" s="31" t="s">
        <v>844</v>
      </c>
    </row>
    <row r="3747" spans="1:19" x14ac:dyDescent="0.25">
      <c r="A3747" s="31" t="s">
        <v>11875</v>
      </c>
      <c r="B3747" s="31" t="s">
        <v>11869</v>
      </c>
      <c r="C3747" s="31">
        <v>92934728</v>
      </c>
      <c r="D3747" s="31">
        <v>22682203</v>
      </c>
      <c r="E3747" s="31" t="s">
        <v>833</v>
      </c>
      <c r="F3747" s="31" t="s">
        <v>834</v>
      </c>
      <c r="G3747" s="31" t="s">
        <v>11741</v>
      </c>
      <c r="H3747" s="31" t="s">
        <v>11380</v>
      </c>
      <c r="I3747" s="31" t="s">
        <v>11861</v>
      </c>
      <c r="J3747" s="31" t="s">
        <v>11876</v>
      </c>
      <c r="K3747" s="31"/>
      <c r="N3747" s="31" t="s">
        <v>1898</v>
      </c>
      <c r="O3747" s="31" t="s">
        <v>857</v>
      </c>
      <c r="Q3747" s="31" t="s">
        <v>842</v>
      </c>
      <c r="R3747" s="31" t="s">
        <v>1454</v>
      </c>
      <c r="S3747" s="31" t="s">
        <v>844</v>
      </c>
    </row>
    <row r="3748" spans="1:19" x14ac:dyDescent="0.25">
      <c r="A3748" s="31" t="s">
        <v>11877</v>
      </c>
      <c r="B3748" s="31" t="s">
        <v>11869</v>
      </c>
      <c r="C3748" s="31">
        <v>92935238</v>
      </c>
      <c r="D3748" s="31">
        <v>22682209</v>
      </c>
      <c r="E3748" s="31" t="s">
        <v>833</v>
      </c>
      <c r="F3748" s="31" t="s">
        <v>834</v>
      </c>
      <c r="G3748" s="31" t="s">
        <v>11741</v>
      </c>
      <c r="H3748" s="31" t="s">
        <v>11380</v>
      </c>
      <c r="I3748" s="31" t="s">
        <v>11861</v>
      </c>
      <c r="J3748" s="31" t="s">
        <v>11878</v>
      </c>
      <c r="K3748" s="31"/>
      <c r="N3748" s="31" t="s">
        <v>11879</v>
      </c>
      <c r="O3748" s="31" t="s">
        <v>857</v>
      </c>
      <c r="Q3748" s="31" t="s">
        <v>842</v>
      </c>
      <c r="R3748" s="31" t="s">
        <v>843</v>
      </c>
      <c r="S3748" s="31" t="s">
        <v>844</v>
      </c>
    </row>
    <row r="3749" spans="1:19" x14ac:dyDescent="0.25">
      <c r="A3749" s="31" t="s">
        <v>11880</v>
      </c>
      <c r="B3749" s="31" t="s">
        <v>11869</v>
      </c>
      <c r="C3749" s="31">
        <v>92935419</v>
      </c>
      <c r="D3749" s="31">
        <v>22682212</v>
      </c>
      <c r="E3749" s="31" t="s">
        <v>833</v>
      </c>
      <c r="F3749" s="31" t="s">
        <v>834</v>
      </c>
      <c r="G3749" s="31" t="s">
        <v>11741</v>
      </c>
      <c r="H3749" s="31" t="s">
        <v>11380</v>
      </c>
      <c r="I3749" s="31" t="s">
        <v>11861</v>
      </c>
      <c r="J3749" s="31" t="s">
        <v>11881</v>
      </c>
      <c r="K3749" s="31"/>
      <c r="N3749" s="31" t="s">
        <v>11882</v>
      </c>
      <c r="O3749" s="31" t="s">
        <v>857</v>
      </c>
      <c r="Q3749" s="31" t="s">
        <v>842</v>
      </c>
      <c r="R3749" s="31" t="s">
        <v>1454</v>
      </c>
      <c r="S3749" s="31" t="s">
        <v>844</v>
      </c>
    </row>
    <row r="3750" spans="1:19" x14ac:dyDescent="0.25">
      <c r="A3750" s="31" t="s">
        <v>11883</v>
      </c>
      <c r="B3750" s="31" t="s">
        <v>11869</v>
      </c>
      <c r="C3750" s="31">
        <v>92935593</v>
      </c>
      <c r="D3750" s="31">
        <v>22682215</v>
      </c>
      <c r="E3750" s="31" t="s">
        <v>833</v>
      </c>
      <c r="F3750" s="31" t="s">
        <v>834</v>
      </c>
      <c r="G3750" s="31" t="s">
        <v>11741</v>
      </c>
      <c r="H3750" s="31" t="s">
        <v>11380</v>
      </c>
      <c r="I3750" s="31" t="s">
        <v>11861</v>
      </c>
      <c r="J3750" s="31" t="s">
        <v>11884</v>
      </c>
      <c r="K3750" s="31"/>
      <c r="N3750" s="31" t="s">
        <v>11885</v>
      </c>
      <c r="O3750" s="31" t="s">
        <v>857</v>
      </c>
      <c r="Q3750" s="31" t="s">
        <v>842</v>
      </c>
      <c r="R3750" s="31" t="s">
        <v>843</v>
      </c>
      <c r="S3750" s="31" t="s">
        <v>844</v>
      </c>
    </row>
    <row r="3751" spans="1:19" x14ac:dyDescent="0.25">
      <c r="A3751" s="31" t="s">
        <v>11886</v>
      </c>
      <c r="B3751" s="31" t="s">
        <v>11869</v>
      </c>
      <c r="C3751" s="31">
        <v>92935782</v>
      </c>
      <c r="D3751" s="31">
        <v>22682218</v>
      </c>
      <c r="E3751" s="31" t="s">
        <v>833</v>
      </c>
      <c r="F3751" s="31" t="s">
        <v>834</v>
      </c>
      <c r="G3751" s="31" t="s">
        <v>11741</v>
      </c>
      <c r="H3751" s="31" t="s">
        <v>11380</v>
      </c>
      <c r="I3751" s="31" t="s">
        <v>11861</v>
      </c>
      <c r="J3751" s="31" t="s">
        <v>11887</v>
      </c>
      <c r="K3751" s="31"/>
      <c r="N3751" s="31" t="s">
        <v>11888</v>
      </c>
      <c r="O3751" s="31" t="s">
        <v>857</v>
      </c>
      <c r="Q3751" s="31" t="s">
        <v>842</v>
      </c>
      <c r="R3751" s="31" t="s">
        <v>843</v>
      </c>
      <c r="S3751" s="31" t="s">
        <v>844</v>
      </c>
    </row>
    <row r="3752" spans="1:19" x14ac:dyDescent="0.25">
      <c r="A3752" s="31" t="s">
        <v>11889</v>
      </c>
      <c r="B3752" s="31" t="s">
        <v>11869</v>
      </c>
      <c r="C3752" s="31">
        <v>92936005</v>
      </c>
      <c r="D3752" s="31">
        <v>22682221</v>
      </c>
      <c r="E3752" s="31" t="s">
        <v>833</v>
      </c>
      <c r="F3752" s="31" t="s">
        <v>834</v>
      </c>
      <c r="G3752" s="31" t="s">
        <v>11741</v>
      </c>
      <c r="H3752" s="31" t="s">
        <v>11380</v>
      </c>
      <c r="I3752" s="31" t="s">
        <v>11861</v>
      </c>
      <c r="J3752" s="31" t="s">
        <v>11890</v>
      </c>
      <c r="K3752" s="31"/>
      <c r="N3752" s="31" t="s">
        <v>1280</v>
      </c>
      <c r="O3752" s="31" t="s">
        <v>857</v>
      </c>
      <c r="Q3752" s="31" t="s">
        <v>842</v>
      </c>
      <c r="R3752" s="31" t="s">
        <v>843</v>
      </c>
      <c r="S3752" s="31" t="s">
        <v>844</v>
      </c>
    </row>
    <row r="3753" spans="1:19" x14ac:dyDescent="0.25">
      <c r="A3753" s="31" t="s">
        <v>11891</v>
      </c>
      <c r="B3753" s="31" t="s">
        <v>11892</v>
      </c>
      <c r="C3753" s="31">
        <v>92936235</v>
      </c>
      <c r="D3753" s="31">
        <v>22682224</v>
      </c>
      <c r="E3753" s="31" t="s">
        <v>833</v>
      </c>
      <c r="F3753" s="31" t="s">
        <v>834</v>
      </c>
      <c r="G3753" s="31" t="s">
        <v>11741</v>
      </c>
      <c r="H3753" s="31" t="s">
        <v>11380</v>
      </c>
      <c r="I3753" s="31" t="s">
        <v>11861</v>
      </c>
      <c r="J3753" s="31" t="s">
        <v>11893</v>
      </c>
      <c r="K3753" s="31"/>
      <c r="N3753" s="31" t="s">
        <v>11637</v>
      </c>
      <c r="O3753" s="31" t="s">
        <v>857</v>
      </c>
      <c r="Q3753" s="31" t="s">
        <v>842</v>
      </c>
      <c r="R3753" s="31" t="s">
        <v>843</v>
      </c>
      <c r="S3753" s="31" t="s">
        <v>844</v>
      </c>
    </row>
    <row r="3754" spans="1:19" x14ac:dyDescent="0.25">
      <c r="A3754" s="31" t="s">
        <v>11894</v>
      </c>
      <c r="B3754" s="31" t="s">
        <v>11896</v>
      </c>
      <c r="C3754" s="31">
        <v>92936636</v>
      </c>
      <c r="D3754" s="31">
        <v>22682243</v>
      </c>
      <c r="E3754" s="31" t="s">
        <v>833</v>
      </c>
      <c r="F3754" s="31" t="s">
        <v>834</v>
      </c>
      <c r="G3754" s="31" t="s">
        <v>11741</v>
      </c>
      <c r="H3754" s="31" t="s">
        <v>11380</v>
      </c>
      <c r="I3754" s="31" t="s">
        <v>11895</v>
      </c>
      <c r="J3754" s="31" t="s">
        <v>11897</v>
      </c>
      <c r="K3754" s="31"/>
      <c r="N3754" s="31" t="s">
        <v>11898</v>
      </c>
      <c r="O3754" s="31" t="s">
        <v>857</v>
      </c>
      <c r="Q3754" s="31" t="s">
        <v>842</v>
      </c>
      <c r="R3754" s="31" t="s">
        <v>1454</v>
      </c>
      <c r="S3754" s="31" t="s">
        <v>844</v>
      </c>
    </row>
    <row r="3755" spans="1:19" x14ac:dyDescent="0.25">
      <c r="A3755" s="31" t="s">
        <v>11899</v>
      </c>
      <c r="B3755" s="31" t="s">
        <v>11900</v>
      </c>
      <c r="C3755" s="31">
        <v>92936832</v>
      </c>
      <c r="D3755" s="31">
        <v>22682249</v>
      </c>
      <c r="E3755" s="31" t="s">
        <v>833</v>
      </c>
      <c r="F3755" s="31" t="s">
        <v>834</v>
      </c>
      <c r="G3755" s="31" t="s">
        <v>11741</v>
      </c>
      <c r="H3755" s="31" t="s">
        <v>11380</v>
      </c>
      <c r="I3755" s="31" t="s">
        <v>11895</v>
      </c>
      <c r="J3755" s="31" t="s">
        <v>11901</v>
      </c>
      <c r="K3755" s="31"/>
      <c r="N3755" s="31" t="s">
        <v>11879</v>
      </c>
      <c r="O3755" s="31" t="s">
        <v>857</v>
      </c>
      <c r="Q3755" s="31" t="s">
        <v>842</v>
      </c>
      <c r="R3755" s="31" t="s">
        <v>843</v>
      </c>
      <c r="S3755" s="31" t="s">
        <v>844</v>
      </c>
    </row>
    <row r="3756" spans="1:19" x14ac:dyDescent="0.25">
      <c r="A3756" s="31" t="s">
        <v>11902</v>
      </c>
      <c r="B3756" s="31" t="s">
        <v>11903</v>
      </c>
      <c r="C3756" s="31">
        <v>92937048</v>
      </c>
      <c r="D3756" s="31">
        <v>22682252</v>
      </c>
      <c r="E3756" s="31" t="s">
        <v>833</v>
      </c>
      <c r="F3756" s="31" t="s">
        <v>834</v>
      </c>
      <c r="G3756" s="31" t="s">
        <v>11741</v>
      </c>
      <c r="H3756" s="31" t="s">
        <v>11380</v>
      </c>
      <c r="I3756" s="31" t="s">
        <v>11895</v>
      </c>
      <c r="J3756" s="31" t="s">
        <v>11904</v>
      </c>
      <c r="K3756" s="31"/>
      <c r="N3756" s="31" t="s">
        <v>8968</v>
      </c>
      <c r="O3756" s="31" t="s">
        <v>857</v>
      </c>
      <c r="Q3756" s="31" t="s">
        <v>842</v>
      </c>
      <c r="R3756" s="31" t="s">
        <v>843</v>
      </c>
      <c r="S3756" s="31" t="s">
        <v>844</v>
      </c>
    </row>
    <row r="3757" spans="1:19" x14ac:dyDescent="0.25">
      <c r="A3757" s="31" t="s">
        <v>11905</v>
      </c>
      <c r="B3757" s="31" t="s">
        <v>11906</v>
      </c>
      <c r="C3757" s="31">
        <v>92937509</v>
      </c>
      <c r="D3757" s="31">
        <v>22682258</v>
      </c>
      <c r="E3757" s="31" t="s">
        <v>833</v>
      </c>
      <c r="F3757" s="31" t="s">
        <v>834</v>
      </c>
      <c r="G3757" s="31" t="s">
        <v>11741</v>
      </c>
      <c r="H3757" s="31" t="s">
        <v>11380</v>
      </c>
      <c r="I3757" s="31" t="s">
        <v>11895</v>
      </c>
      <c r="J3757" s="31" t="s">
        <v>7439</v>
      </c>
      <c r="K3757" s="31"/>
      <c r="N3757" s="31" t="s">
        <v>9758</v>
      </c>
      <c r="O3757" s="31" t="s">
        <v>857</v>
      </c>
      <c r="Q3757" s="31" t="s">
        <v>842</v>
      </c>
      <c r="R3757" s="31" t="s">
        <v>843</v>
      </c>
      <c r="S3757" s="31" t="s">
        <v>844</v>
      </c>
    </row>
    <row r="3758" spans="1:19" x14ac:dyDescent="0.25">
      <c r="A3758" s="31" t="s">
        <v>11907</v>
      </c>
      <c r="B3758" s="31" t="s">
        <v>11908</v>
      </c>
      <c r="C3758" s="31">
        <v>92937922</v>
      </c>
      <c r="D3758" s="31">
        <v>22682264</v>
      </c>
      <c r="E3758" s="31" t="s">
        <v>833</v>
      </c>
      <c r="F3758" s="31" t="s">
        <v>834</v>
      </c>
      <c r="G3758" s="31" t="s">
        <v>11741</v>
      </c>
      <c r="H3758" s="31" t="s">
        <v>11380</v>
      </c>
      <c r="I3758" s="31" t="s">
        <v>11895</v>
      </c>
      <c r="J3758" s="31" t="s">
        <v>11909</v>
      </c>
      <c r="K3758" s="31"/>
      <c r="N3758" s="31" t="s">
        <v>11691</v>
      </c>
      <c r="O3758" s="31" t="s">
        <v>857</v>
      </c>
      <c r="Q3758" s="31" t="s">
        <v>842</v>
      </c>
      <c r="R3758" s="31" t="s">
        <v>1454</v>
      </c>
      <c r="S3758" s="31" t="s">
        <v>844</v>
      </c>
    </row>
    <row r="3759" spans="1:19" x14ac:dyDescent="0.25">
      <c r="A3759" s="31" t="s">
        <v>11910</v>
      </c>
      <c r="B3759" s="31" t="s">
        <v>11908</v>
      </c>
      <c r="C3759" s="31">
        <v>92938328</v>
      </c>
      <c r="D3759" s="31">
        <v>22682270</v>
      </c>
      <c r="E3759" s="31" t="s">
        <v>833</v>
      </c>
      <c r="F3759" s="31" t="s">
        <v>834</v>
      </c>
      <c r="G3759" s="31" t="s">
        <v>11741</v>
      </c>
      <c r="H3759" s="31" t="s">
        <v>11380</v>
      </c>
      <c r="I3759" s="31" t="s">
        <v>11895</v>
      </c>
      <c r="J3759" s="31" t="s">
        <v>8006</v>
      </c>
      <c r="K3759" s="31"/>
      <c r="N3759" s="31" t="s">
        <v>8968</v>
      </c>
      <c r="O3759" s="31" t="s">
        <v>857</v>
      </c>
      <c r="Q3759" s="31" t="s">
        <v>842</v>
      </c>
      <c r="R3759" s="31" t="s">
        <v>1454</v>
      </c>
      <c r="S3759" s="31" t="s">
        <v>844</v>
      </c>
    </row>
    <row r="3760" spans="1:19" x14ac:dyDescent="0.25">
      <c r="A3760" s="31" t="s">
        <v>11911</v>
      </c>
      <c r="B3760" s="31" t="s">
        <v>11912</v>
      </c>
      <c r="C3760" s="31">
        <v>92938534</v>
      </c>
      <c r="D3760" s="31">
        <v>22682277</v>
      </c>
      <c r="E3760" s="31" t="s">
        <v>833</v>
      </c>
      <c r="F3760" s="31" t="s">
        <v>834</v>
      </c>
      <c r="G3760" s="31" t="s">
        <v>11741</v>
      </c>
      <c r="H3760" s="31" t="s">
        <v>11380</v>
      </c>
      <c r="I3760" s="31" t="s">
        <v>11895</v>
      </c>
      <c r="J3760" s="31" t="s">
        <v>6211</v>
      </c>
      <c r="K3760" s="31"/>
      <c r="N3760" s="31" t="s">
        <v>8968</v>
      </c>
      <c r="O3760" s="31" t="s">
        <v>857</v>
      </c>
      <c r="Q3760" s="31" t="s">
        <v>842</v>
      </c>
      <c r="R3760" s="31" t="s">
        <v>1454</v>
      </c>
      <c r="S3760" s="31" t="s">
        <v>844</v>
      </c>
    </row>
    <row r="3761" spans="1:19" x14ac:dyDescent="0.25">
      <c r="A3761" s="31" t="s">
        <v>11913</v>
      </c>
      <c r="B3761" s="31" t="s">
        <v>11912</v>
      </c>
      <c r="C3761" s="31">
        <v>92938755</v>
      </c>
      <c r="D3761" s="31">
        <v>22682280</v>
      </c>
      <c r="E3761" s="31" t="s">
        <v>833</v>
      </c>
      <c r="F3761" s="31" t="s">
        <v>834</v>
      </c>
      <c r="G3761" s="31" t="s">
        <v>11741</v>
      </c>
      <c r="H3761" s="31" t="s">
        <v>11380</v>
      </c>
      <c r="I3761" s="31" t="s">
        <v>11895</v>
      </c>
      <c r="J3761" s="31" t="s">
        <v>11914</v>
      </c>
      <c r="K3761" s="31"/>
      <c r="N3761" s="31" t="s">
        <v>11915</v>
      </c>
      <c r="O3761" s="31" t="s">
        <v>857</v>
      </c>
      <c r="Q3761" s="31" t="s">
        <v>842</v>
      </c>
      <c r="R3761" s="31" t="s">
        <v>843</v>
      </c>
      <c r="S3761" s="31" t="s">
        <v>844</v>
      </c>
    </row>
    <row r="3762" spans="1:19" x14ac:dyDescent="0.25">
      <c r="A3762" s="31" t="s">
        <v>11916</v>
      </c>
      <c r="B3762" s="31" t="s">
        <v>11917</v>
      </c>
      <c r="C3762" s="31">
        <v>92939669</v>
      </c>
      <c r="D3762" s="31">
        <v>22682298</v>
      </c>
      <c r="E3762" s="31" t="s">
        <v>833</v>
      </c>
      <c r="F3762" s="31" t="s">
        <v>834</v>
      </c>
      <c r="G3762" s="31" t="s">
        <v>11741</v>
      </c>
      <c r="H3762" s="31" t="s">
        <v>11380</v>
      </c>
      <c r="I3762" s="31" t="s">
        <v>11895</v>
      </c>
      <c r="J3762" s="31" t="s">
        <v>11918</v>
      </c>
      <c r="K3762" s="31"/>
      <c r="N3762" s="31" t="s">
        <v>11919</v>
      </c>
      <c r="O3762" s="31" t="s">
        <v>857</v>
      </c>
      <c r="Q3762" s="31" t="s">
        <v>842</v>
      </c>
      <c r="R3762" s="31" t="s">
        <v>1454</v>
      </c>
      <c r="S3762" s="31" t="s">
        <v>844</v>
      </c>
    </row>
    <row r="3763" spans="1:19" x14ac:dyDescent="0.25">
      <c r="A3763" s="31" t="s">
        <v>11920</v>
      </c>
      <c r="B3763" s="31" t="s">
        <v>11921</v>
      </c>
      <c r="C3763" s="31">
        <v>92939880</v>
      </c>
      <c r="D3763" s="31">
        <v>22682301</v>
      </c>
      <c r="E3763" s="31" t="s">
        <v>833</v>
      </c>
      <c r="F3763" s="31" t="s">
        <v>834</v>
      </c>
      <c r="G3763" s="31" t="s">
        <v>11741</v>
      </c>
      <c r="H3763" s="31" t="s">
        <v>11380</v>
      </c>
      <c r="I3763" s="31" t="s">
        <v>11895</v>
      </c>
      <c r="J3763" s="31" t="s">
        <v>11922</v>
      </c>
      <c r="K3763" s="31"/>
      <c r="N3763" s="31" t="s">
        <v>5476</v>
      </c>
      <c r="O3763" s="31" t="s">
        <v>857</v>
      </c>
      <c r="Q3763" s="31" t="s">
        <v>842</v>
      </c>
      <c r="R3763" s="31" t="s">
        <v>843</v>
      </c>
      <c r="S3763" s="31" t="s">
        <v>844</v>
      </c>
    </row>
    <row r="3764" spans="1:19" x14ac:dyDescent="0.25">
      <c r="A3764" s="31" t="s">
        <v>11923</v>
      </c>
      <c r="B3764" s="31" t="s">
        <v>11921</v>
      </c>
      <c r="C3764" s="31">
        <v>92940792</v>
      </c>
      <c r="D3764" s="31">
        <v>22682319</v>
      </c>
      <c r="E3764" s="31" t="s">
        <v>833</v>
      </c>
      <c r="F3764" s="31" t="s">
        <v>834</v>
      </c>
      <c r="G3764" s="31" t="s">
        <v>11741</v>
      </c>
      <c r="H3764" s="31" t="s">
        <v>11380</v>
      </c>
      <c r="I3764" s="31" t="s">
        <v>11895</v>
      </c>
      <c r="J3764" s="31" t="s">
        <v>11924</v>
      </c>
      <c r="K3764" s="31"/>
      <c r="N3764" s="31" t="s">
        <v>11925</v>
      </c>
      <c r="O3764" s="31" t="s">
        <v>857</v>
      </c>
      <c r="Q3764" s="31" t="s">
        <v>842</v>
      </c>
      <c r="R3764" s="31" t="s">
        <v>843</v>
      </c>
      <c r="S3764" s="31" t="s">
        <v>844</v>
      </c>
    </row>
    <row r="3765" spans="1:19" x14ac:dyDescent="0.25">
      <c r="A3765" s="31" t="s">
        <v>11926</v>
      </c>
      <c r="B3765" s="31" t="s">
        <v>11927</v>
      </c>
      <c r="C3765" s="31">
        <v>92941338</v>
      </c>
      <c r="D3765" s="31">
        <v>22682328</v>
      </c>
      <c r="E3765" s="31" t="s">
        <v>833</v>
      </c>
      <c r="F3765" s="31" t="s">
        <v>834</v>
      </c>
      <c r="G3765" s="31" t="s">
        <v>11741</v>
      </c>
      <c r="H3765" s="31" t="s">
        <v>11380</v>
      </c>
      <c r="I3765" s="31" t="s">
        <v>11895</v>
      </c>
      <c r="J3765" s="31" t="s">
        <v>156</v>
      </c>
      <c r="K3765" s="31"/>
      <c r="N3765" s="31" t="s">
        <v>5476</v>
      </c>
      <c r="O3765" s="31" t="s">
        <v>857</v>
      </c>
      <c r="Q3765" s="31" t="s">
        <v>842</v>
      </c>
      <c r="R3765" s="31" t="s">
        <v>843</v>
      </c>
      <c r="S3765" s="31" t="s">
        <v>844</v>
      </c>
    </row>
    <row r="3766" spans="1:19" x14ac:dyDescent="0.25">
      <c r="A3766" s="31" t="s">
        <v>11928</v>
      </c>
      <c r="B3766" s="31" t="s">
        <v>11927</v>
      </c>
      <c r="C3766" s="31">
        <v>92941547</v>
      </c>
      <c r="D3766" s="31">
        <v>22682331</v>
      </c>
      <c r="E3766" s="31" t="s">
        <v>833</v>
      </c>
      <c r="F3766" s="31" t="s">
        <v>834</v>
      </c>
      <c r="G3766" s="31" t="s">
        <v>11741</v>
      </c>
      <c r="H3766" s="31" t="s">
        <v>11380</v>
      </c>
      <c r="I3766" s="31" t="s">
        <v>11895</v>
      </c>
      <c r="J3766" s="31" t="s">
        <v>11929</v>
      </c>
      <c r="K3766" s="31"/>
      <c r="N3766" s="31" t="s">
        <v>11930</v>
      </c>
      <c r="O3766" s="31" t="s">
        <v>857</v>
      </c>
      <c r="Q3766" s="31" t="s">
        <v>842</v>
      </c>
      <c r="R3766" s="31" t="s">
        <v>1454</v>
      </c>
      <c r="S3766" s="31" t="s">
        <v>844</v>
      </c>
    </row>
    <row r="3767" spans="1:19" x14ac:dyDescent="0.25">
      <c r="A3767" s="31" t="s">
        <v>11931</v>
      </c>
      <c r="B3767" s="31" t="s">
        <v>11927</v>
      </c>
      <c r="C3767" s="31">
        <v>92941776</v>
      </c>
      <c r="D3767" s="31">
        <v>22682334</v>
      </c>
      <c r="E3767" s="31" t="s">
        <v>833</v>
      </c>
      <c r="F3767" s="31" t="s">
        <v>834</v>
      </c>
      <c r="G3767" s="31" t="s">
        <v>11741</v>
      </c>
      <c r="H3767" s="31" t="s">
        <v>11380</v>
      </c>
      <c r="I3767" s="31" t="s">
        <v>11895</v>
      </c>
      <c r="J3767" s="31" t="s">
        <v>11932</v>
      </c>
      <c r="K3767" s="31"/>
      <c r="N3767" s="31" t="s">
        <v>11933</v>
      </c>
      <c r="O3767" s="31" t="s">
        <v>857</v>
      </c>
      <c r="Q3767" s="31" t="s">
        <v>842</v>
      </c>
      <c r="R3767" s="31" t="s">
        <v>1454</v>
      </c>
      <c r="S3767" s="31" t="s">
        <v>844</v>
      </c>
    </row>
    <row r="3768" spans="1:19" x14ac:dyDescent="0.25">
      <c r="A3768" s="31" t="s">
        <v>11934</v>
      </c>
      <c r="B3768" s="31" t="s">
        <v>11935</v>
      </c>
      <c r="C3768" s="31">
        <v>92941971</v>
      </c>
      <c r="D3768" s="31">
        <v>22682337</v>
      </c>
      <c r="E3768" s="31" t="s">
        <v>833</v>
      </c>
      <c r="F3768" s="31" t="s">
        <v>834</v>
      </c>
      <c r="G3768" s="31" t="s">
        <v>11741</v>
      </c>
      <c r="H3768" s="31" t="s">
        <v>11380</v>
      </c>
      <c r="I3768" s="31" t="s">
        <v>11895</v>
      </c>
      <c r="J3768" s="31" t="s">
        <v>11936</v>
      </c>
      <c r="K3768" s="31"/>
      <c r="N3768" s="31" t="s">
        <v>11937</v>
      </c>
      <c r="O3768" s="31" t="s">
        <v>857</v>
      </c>
      <c r="Q3768" s="31" t="s">
        <v>842</v>
      </c>
      <c r="R3768" s="31" t="s">
        <v>1275</v>
      </c>
      <c r="S3768" s="31" t="s">
        <v>844</v>
      </c>
    </row>
    <row r="3769" spans="1:19" x14ac:dyDescent="0.25">
      <c r="A3769" s="31" t="s">
        <v>11938</v>
      </c>
      <c r="B3769" s="31" t="s">
        <v>11941</v>
      </c>
      <c r="C3769" s="31">
        <v>92959282</v>
      </c>
      <c r="D3769" s="31">
        <v>22682741</v>
      </c>
      <c r="E3769" s="31" t="s">
        <v>833</v>
      </c>
      <c r="F3769" s="31" t="s">
        <v>834</v>
      </c>
      <c r="G3769" s="31" t="s">
        <v>11939</v>
      </c>
      <c r="H3769" s="31" t="s">
        <v>11380</v>
      </c>
      <c r="I3769" s="31" t="s">
        <v>11940</v>
      </c>
      <c r="J3769" s="31" t="s">
        <v>11942</v>
      </c>
      <c r="K3769" s="31"/>
      <c r="N3769" s="31" t="s">
        <v>5476</v>
      </c>
      <c r="O3769" s="31" t="s">
        <v>857</v>
      </c>
      <c r="Q3769" s="31" t="s">
        <v>842</v>
      </c>
      <c r="R3769" s="31" t="s">
        <v>843</v>
      </c>
      <c r="S3769" s="31" t="s">
        <v>844</v>
      </c>
    </row>
    <row r="3770" spans="1:19" x14ac:dyDescent="0.25">
      <c r="A3770" s="31" t="s">
        <v>11943</v>
      </c>
      <c r="B3770" s="31" t="s">
        <v>11944</v>
      </c>
      <c r="C3770" s="31">
        <v>92961531</v>
      </c>
      <c r="D3770" s="31">
        <v>22682807</v>
      </c>
      <c r="E3770" s="31" t="s">
        <v>833</v>
      </c>
      <c r="F3770" s="31" t="s">
        <v>834</v>
      </c>
      <c r="G3770" s="31" t="s">
        <v>11939</v>
      </c>
      <c r="H3770" s="31" t="s">
        <v>11380</v>
      </c>
      <c r="I3770" s="31" t="s">
        <v>11940</v>
      </c>
      <c r="J3770" s="31" t="s">
        <v>665</v>
      </c>
      <c r="K3770" s="31"/>
      <c r="N3770" s="31" t="s">
        <v>11945</v>
      </c>
      <c r="O3770" s="31" t="s">
        <v>857</v>
      </c>
      <c r="Q3770" s="31" t="s">
        <v>842</v>
      </c>
      <c r="R3770" s="31" t="s">
        <v>1454</v>
      </c>
      <c r="S3770" s="31" t="s">
        <v>844</v>
      </c>
    </row>
    <row r="3771" spans="1:19" x14ac:dyDescent="0.25">
      <c r="A3771" s="31" t="s">
        <v>11946</v>
      </c>
      <c r="B3771" s="31" t="s">
        <v>11944</v>
      </c>
      <c r="C3771" s="31">
        <v>92961740</v>
      </c>
      <c r="D3771" s="31">
        <v>22682810</v>
      </c>
      <c r="E3771" s="31" t="s">
        <v>833</v>
      </c>
      <c r="F3771" s="31" t="s">
        <v>834</v>
      </c>
      <c r="G3771" s="31" t="s">
        <v>11939</v>
      </c>
      <c r="H3771" s="31" t="s">
        <v>11380</v>
      </c>
      <c r="I3771" s="31" t="s">
        <v>11940</v>
      </c>
      <c r="J3771" s="31" t="s">
        <v>4792</v>
      </c>
      <c r="K3771" s="31"/>
      <c r="N3771" s="31" t="s">
        <v>11947</v>
      </c>
      <c r="O3771" s="31" t="s">
        <v>857</v>
      </c>
      <c r="Q3771" s="31" t="s">
        <v>842</v>
      </c>
      <c r="R3771" s="31" t="s">
        <v>843</v>
      </c>
      <c r="S3771" s="31" t="s">
        <v>844</v>
      </c>
    </row>
    <row r="3772" spans="1:19" x14ac:dyDescent="0.25">
      <c r="A3772" s="31" t="s">
        <v>11948</v>
      </c>
      <c r="B3772" s="31" t="s">
        <v>11951</v>
      </c>
      <c r="C3772" s="31">
        <v>92971505</v>
      </c>
      <c r="D3772" s="31">
        <v>22682986</v>
      </c>
      <c r="E3772" s="31" t="s">
        <v>833</v>
      </c>
      <c r="F3772" s="31" t="s">
        <v>834</v>
      </c>
      <c r="G3772" s="31" t="s">
        <v>11949</v>
      </c>
      <c r="H3772" s="31" t="s">
        <v>11380</v>
      </c>
      <c r="I3772" s="31" t="s">
        <v>11950</v>
      </c>
      <c r="J3772" s="31" t="s">
        <v>11952</v>
      </c>
      <c r="K3772" s="31"/>
      <c r="N3772" s="31" t="s">
        <v>11953</v>
      </c>
      <c r="O3772" s="31" t="s">
        <v>857</v>
      </c>
      <c r="Q3772" s="31" t="s">
        <v>842</v>
      </c>
      <c r="R3772" s="31" t="s">
        <v>843</v>
      </c>
      <c r="S3772" s="31" t="s">
        <v>844</v>
      </c>
    </row>
    <row r="3773" spans="1:19" x14ac:dyDescent="0.25">
      <c r="A3773" s="31" t="s">
        <v>11954</v>
      </c>
      <c r="B3773" s="31" t="s">
        <v>11955</v>
      </c>
      <c r="C3773" s="31">
        <v>92972291</v>
      </c>
      <c r="D3773" s="31">
        <v>22682995</v>
      </c>
      <c r="E3773" s="31" t="s">
        <v>833</v>
      </c>
      <c r="F3773" s="31" t="s">
        <v>834</v>
      </c>
      <c r="G3773" s="31" t="s">
        <v>11949</v>
      </c>
      <c r="H3773" s="31" t="s">
        <v>11380</v>
      </c>
      <c r="I3773" s="31" t="s">
        <v>11950</v>
      </c>
      <c r="J3773" s="31" t="s">
        <v>4618</v>
      </c>
      <c r="K3773" s="31"/>
      <c r="N3773" s="31" t="s">
        <v>5476</v>
      </c>
      <c r="O3773" s="31" t="s">
        <v>857</v>
      </c>
      <c r="Q3773" s="31" t="s">
        <v>842</v>
      </c>
      <c r="R3773" s="31" t="s">
        <v>1454</v>
      </c>
      <c r="S3773" s="31" t="s">
        <v>844</v>
      </c>
    </row>
    <row r="3774" spans="1:19" x14ac:dyDescent="0.25">
      <c r="A3774" s="31" t="s">
        <v>11956</v>
      </c>
      <c r="B3774" s="31" t="s">
        <v>11955</v>
      </c>
      <c r="C3774" s="31">
        <v>92972518</v>
      </c>
      <c r="D3774" s="31">
        <v>22682998</v>
      </c>
      <c r="E3774" s="31" t="s">
        <v>833</v>
      </c>
      <c r="F3774" s="31" t="s">
        <v>834</v>
      </c>
      <c r="G3774" s="31" t="s">
        <v>11949</v>
      </c>
      <c r="H3774" s="31" t="s">
        <v>11380</v>
      </c>
      <c r="I3774" s="31" t="s">
        <v>11950</v>
      </c>
      <c r="J3774" s="31" t="s">
        <v>11957</v>
      </c>
      <c r="K3774" s="31"/>
      <c r="N3774" s="31" t="s">
        <v>11783</v>
      </c>
      <c r="O3774" s="31" t="s">
        <v>857</v>
      </c>
      <c r="Q3774" s="31" t="s">
        <v>842</v>
      </c>
      <c r="R3774" s="31" t="s">
        <v>843</v>
      </c>
      <c r="S3774" s="31" t="s">
        <v>844</v>
      </c>
    </row>
    <row r="3775" spans="1:19" x14ac:dyDescent="0.25">
      <c r="A3775" s="31" t="s">
        <v>11958</v>
      </c>
      <c r="B3775" s="31" t="s">
        <v>11960</v>
      </c>
      <c r="C3775" s="31">
        <v>92992777</v>
      </c>
      <c r="D3775" s="31">
        <v>22683634</v>
      </c>
      <c r="E3775" s="31" t="s">
        <v>833</v>
      </c>
      <c r="F3775" s="31" t="s">
        <v>834</v>
      </c>
      <c r="G3775" s="31" t="s">
        <v>11949</v>
      </c>
      <c r="H3775" s="31" t="s">
        <v>11380</v>
      </c>
      <c r="I3775" s="31" t="s">
        <v>11959</v>
      </c>
      <c r="J3775" s="31" t="s">
        <v>11686</v>
      </c>
      <c r="K3775" s="31"/>
      <c r="N3775" s="31" t="s">
        <v>1898</v>
      </c>
      <c r="O3775" s="31" t="s">
        <v>857</v>
      </c>
      <c r="Q3775" s="31" t="s">
        <v>842</v>
      </c>
      <c r="R3775" s="31" t="s">
        <v>1275</v>
      </c>
      <c r="S3775" s="31" t="s">
        <v>844</v>
      </c>
    </row>
    <row r="3776" spans="1:19" x14ac:dyDescent="0.25">
      <c r="A3776" s="31" t="s">
        <v>11961</v>
      </c>
      <c r="B3776" s="31" t="s">
        <v>11962</v>
      </c>
      <c r="C3776" s="31">
        <v>92993258</v>
      </c>
      <c r="D3776" s="31">
        <v>22683649</v>
      </c>
      <c r="E3776" s="31" t="s">
        <v>833</v>
      </c>
      <c r="F3776" s="31" t="s">
        <v>834</v>
      </c>
      <c r="G3776" s="31" t="s">
        <v>11949</v>
      </c>
      <c r="H3776" s="31" t="s">
        <v>11380</v>
      </c>
      <c r="I3776" s="31" t="s">
        <v>11959</v>
      </c>
      <c r="J3776" s="31" t="s">
        <v>11963</v>
      </c>
      <c r="K3776" s="31"/>
      <c r="N3776" s="31" t="s">
        <v>11964</v>
      </c>
      <c r="O3776" s="31" t="s">
        <v>857</v>
      </c>
      <c r="Q3776" s="31" t="s">
        <v>842</v>
      </c>
      <c r="R3776" s="31" t="s">
        <v>1454</v>
      </c>
      <c r="S3776" s="31" t="s">
        <v>844</v>
      </c>
    </row>
    <row r="3777" spans="1:19" x14ac:dyDescent="0.25">
      <c r="A3777" s="31" t="s">
        <v>11965</v>
      </c>
      <c r="B3777" s="31" t="s">
        <v>11962</v>
      </c>
      <c r="C3777" s="31">
        <v>92993560</v>
      </c>
      <c r="D3777" s="31">
        <v>22683652</v>
      </c>
      <c r="E3777" s="31" t="s">
        <v>833</v>
      </c>
      <c r="F3777" s="31" t="s">
        <v>834</v>
      </c>
      <c r="G3777" s="31" t="s">
        <v>11949</v>
      </c>
      <c r="H3777" s="31" t="s">
        <v>11380</v>
      </c>
      <c r="I3777" s="31" t="s">
        <v>11959</v>
      </c>
      <c r="J3777" s="31" t="s">
        <v>206</v>
      </c>
      <c r="K3777" s="31"/>
      <c r="N3777" s="31" t="s">
        <v>8968</v>
      </c>
      <c r="O3777" s="31" t="s">
        <v>857</v>
      </c>
      <c r="Q3777" s="31" t="s">
        <v>842</v>
      </c>
      <c r="R3777" s="31" t="s">
        <v>1275</v>
      </c>
      <c r="S3777" s="31" t="s">
        <v>844</v>
      </c>
    </row>
    <row r="3778" spans="1:19" x14ac:dyDescent="0.25">
      <c r="A3778" s="31" t="s">
        <v>11966</v>
      </c>
      <c r="B3778" s="31" t="s">
        <v>11962</v>
      </c>
      <c r="C3778" s="31">
        <v>92994167</v>
      </c>
      <c r="D3778" s="31">
        <v>22683658</v>
      </c>
      <c r="E3778" s="31" t="s">
        <v>833</v>
      </c>
      <c r="F3778" s="31" t="s">
        <v>834</v>
      </c>
      <c r="G3778" s="31" t="s">
        <v>11949</v>
      </c>
      <c r="H3778" s="31" t="s">
        <v>11380</v>
      </c>
      <c r="I3778" s="31" t="s">
        <v>11959</v>
      </c>
      <c r="J3778" s="31" t="s">
        <v>11967</v>
      </c>
      <c r="K3778" s="31"/>
      <c r="N3778" s="31" t="s">
        <v>11468</v>
      </c>
      <c r="O3778" s="31" t="s">
        <v>857</v>
      </c>
      <c r="Q3778" s="31" t="s">
        <v>842</v>
      </c>
      <c r="R3778" s="31" t="s">
        <v>843</v>
      </c>
      <c r="S3778" s="31" t="s">
        <v>844</v>
      </c>
    </row>
    <row r="3779" spans="1:19" x14ac:dyDescent="0.25">
      <c r="A3779" s="31" t="s">
        <v>11968</v>
      </c>
      <c r="B3779" s="31" t="s">
        <v>11971</v>
      </c>
      <c r="C3779" s="31">
        <v>93024575</v>
      </c>
      <c r="D3779" s="31">
        <v>22684309</v>
      </c>
      <c r="E3779" s="31" t="s">
        <v>833</v>
      </c>
      <c r="F3779" s="31" t="s">
        <v>834</v>
      </c>
      <c r="G3779" s="31" t="s">
        <v>11969</v>
      </c>
      <c r="H3779" s="31" t="s">
        <v>11380</v>
      </c>
      <c r="I3779" s="31" t="s">
        <v>11970</v>
      </c>
      <c r="J3779" s="31" t="s">
        <v>3480</v>
      </c>
      <c r="K3779" s="31"/>
      <c r="N3779" s="31" t="s">
        <v>11972</v>
      </c>
      <c r="O3779" s="31" t="s">
        <v>857</v>
      </c>
      <c r="Q3779" s="31" t="s">
        <v>842</v>
      </c>
      <c r="R3779" s="31" t="s">
        <v>1275</v>
      </c>
      <c r="S3779" s="31" t="s">
        <v>844</v>
      </c>
    </row>
    <row r="3780" spans="1:19" x14ac:dyDescent="0.25">
      <c r="A3780" s="31" t="s">
        <v>11973</v>
      </c>
      <c r="B3780" s="31" t="s">
        <v>11974</v>
      </c>
      <c r="C3780" s="31">
        <v>93024955</v>
      </c>
      <c r="D3780" s="31">
        <v>22684328</v>
      </c>
      <c r="E3780" s="31" t="s">
        <v>833</v>
      </c>
      <c r="F3780" s="31" t="s">
        <v>834</v>
      </c>
      <c r="G3780" s="31" t="s">
        <v>11969</v>
      </c>
      <c r="H3780" s="31" t="s">
        <v>11380</v>
      </c>
      <c r="I3780" s="31" t="s">
        <v>11970</v>
      </c>
      <c r="J3780" s="31" t="s">
        <v>11975</v>
      </c>
      <c r="K3780" s="31"/>
      <c r="N3780" s="31" t="s">
        <v>11976</v>
      </c>
      <c r="O3780" s="31" t="s">
        <v>857</v>
      </c>
      <c r="Q3780" s="31" t="s">
        <v>842</v>
      </c>
      <c r="R3780" s="31" t="s">
        <v>843</v>
      </c>
      <c r="S3780" s="31" t="s">
        <v>844</v>
      </c>
    </row>
    <row r="3781" spans="1:19" x14ac:dyDescent="0.25">
      <c r="A3781" s="31" t="s">
        <v>11977</v>
      </c>
      <c r="B3781" s="31" t="s">
        <v>11974</v>
      </c>
      <c r="C3781" s="31">
        <v>93025386</v>
      </c>
      <c r="D3781" s="31">
        <v>22684331</v>
      </c>
      <c r="E3781" s="31" t="s">
        <v>833</v>
      </c>
      <c r="F3781" s="31" t="s">
        <v>834</v>
      </c>
      <c r="G3781" s="31" t="s">
        <v>11969</v>
      </c>
      <c r="H3781" s="31" t="s">
        <v>11380</v>
      </c>
      <c r="I3781" s="31" t="s">
        <v>11970</v>
      </c>
      <c r="J3781" s="31" t="s">
        <v>4758</v>
      </c>
      <c r="K3781" s="31"/>
      <c r="N3781" s="31" t="s">
        <v>1280</v>
      </c>
      <c r="O3781" s="31" t="s">
        <v>857</v>
      </c>
      <c r="Q3781" s="31" t="s">
        <v>842</v>
      </c>
      <c r="R3781" s="31" t="s">
        <v>843</v>
      </c>
      <c r="S3781" s="31" t="s">
        <v>844</v>
      </c>
    </row>
    <row r="3782" spans="1:19" x14ac:dyDescent="0.25">
      <c r="A3782" s="31" t="s">
        <v>11978</v>
      </c>
      <c r="B3782" s="31" t="s">
        <v>11974</v>
      </c>
      <c r="C3782" s="31">
        <v>93025904</v>
      </c>
      <c r="D3782" s="31">
        <v>22684334</v>
      </c>
      <c r="E3782" s="31" t="s">
        <v>833</v>
      </c>
      <c r="F3782" s="31" t="s">
        <v>834</v>
      </c>
      <c r="G3782" s="31" t="s">
        <v>11969</v>
      </c>
      <c r="H3782" s="31" t="s">
        <v>11380</v>
      </c>
      <c r="I3782" s="31" t="s">
        <v>11970</v>
      </c>
      <c r="J3782" s="31" t="s">
        <v>11979</v>
      </c>
      <c r="K3782" s="31"/>
      <c r="N3782" s="31" t="s">
        <v>11980</v>
      </c>
      <c r="O3782" s="31" t="s">
        <v>857</v>
      </c>
      <c r="Q3782" s="31" t="s">
        <v>842</v>
      </c>
      <c r="R3782" s="31" t="s">
        <v>1454</v>
      </c>
      <c r="S3782" s="31" t="s">
        <v>844</v>
      </c>
    </row>
    <row r="3783" spans="1:19" x14ac:dyDescent="0.25">
      <c r="A3783" s="31" t="s">
        <v>11981</v>
      </c>
      <c r="B3783" s="31" t="s">
        <v>11974</v>
      </c>
      <c r="C3783" s="31">
        <v>93026149</v>
      </c>
      <c r="D3783" s="31">
        <v>22684337</v>
      </c>
      <c r="E3783" s="31" t="s">
        <v>833</v>
      </c>
      <c r="F3783" s="31" t="s">
        <v>834</v>
      </c>
      <c r="G3783" s="31" t="s">
        <v>11969</v>
      </c>
      <c r="H3783" s="31" t="s">
        <v>11380</v>
      </c>
      <c r="I3783" s="31" t="s">
        <v>11970</v>
      </c>
      <c r="J3783" s="31" t="s">
        <v>9188</v>
      </c>
      <c r="K3783" s="31"/>
      <c r="N3783" s="31" t="s">
        <v>8968</v>
      </c>
      <c r="O3783" s="31" t="s">
        <v>857</v>
      </c>
      <c r="Q3783" s="31" t="s">
        <v>842</v>
      </c>
      <c r="R3783" s="31" t="s">
        <v>1454</v>
      </c>
      <c r="S3783" s="31" t="s">
        <v>844</v>
      </c>
    </row>
    <row r="3784" spans="1:19" x14ac:dyDescent="0.25">
      <c r="A3784" s="31" t="s">
        <v>11982</v>
      </c>
      <c r="B3784" s="31" t="s">
        <v>11974</v>
      </c>
      <c r="C3784" s="31">
        <v>93026842</v>
      </c>
      <c r="D3784" s="31">
        <v>22684343</v>
      </c>
      <c r="E3784" s="31" t="s">
        <v>833</v>
      </c>
      <c r="F3784" s="31" t="s">
        <v>834</v>
      </c>
      <c r="G3784" s="31" t="s">
        <v>11969</v>
      </c>
      <c r="H3784" s="31" t="s">
        <v>11380</v>
      </c>
      <c r="I3784" s="31" t="s">
        <v>11970</v>
      </c>
      <c r="J3784" s="31" t="s">
        <v>11983</v>
      </c>
      <c r="K3784" s="31"/>
      <c r="N3784" s="31" t="s">
        <v>11888</v>
      </c>
      <c r="O3784" s="31" t="s">
        <v>857</v>
      </c>
      <c r="Q3784" s="31" t="s">
        <v>842</v>
      </c>
      <c r="R3784" s="31" t="s">
        <v>1454</v>
      </c>
      <c r="S3784" s="31" t="s">
        <v>844</v>
      </c>
    </row>
    <row r="3785" spans="1:19" x14ac:dyDescent="0.25">
      <c r="A3785" s="31" t="s">
        <v>11984</v>
      </c>
      <c r="B3785" s="31" t="s">
        <v>11987</v>
      </c>
      <c r="C3785" s="31">
        <v>93028795</v>
      </c>
      <c r="D3785" s="31">
        <v>22684428</v>
      </c>
      <c r="E3785" s="31" t="s">
        <v>833</v>
      </c>
      <c r="F3785" s="31" t="s">
        <v>834</v>
      </c>
      <c r="G3785" s="31" t="s">
        <v>11985</v>
      </c>
      <c r="H3785" s="31" t="s">
        <v>11380</v>
      </c>
      <c r="I3785" s="31" t="s">
        <v>11986</v>
      </c>
      <c r="J3785" s="31" t="s">
        <v>11988</v>
      </c>
      <c r="K3785" s="31"/>
      <c r="N3785" s="31" t="s">
        <v>11637</v>
      </c>
      <c r="O3785" s="31" t="s">
        <v>857</v>
      </c>
      <c r="Q3785" s="31" t="s">
        <v>842</v>
      </c>
      <c r="R3785" s="31" t="s">
        <v>843</v>
      </c>
      <c r="S3785" s="31" t="s">
        <v>844</v>
      </c>
    </row>
    <row r="3786" spans="1:19" x14ac:dyDescent="0.25">
      <c r="A3786" s="31" t="s">
        <v>11989</v>
      </c>
      <c r="B3786" s="31" t="s">
        <v>11990</v>
      </c>
      <c r="C3786" s="31">
        <v>93029020</v>
      </c>
      <c r="D3786" s="31">
        <v>22684431</v>
      </c>
      <c r="E3786" s="31" t="s">
        <v>833</v>
      </c>
      <c r="F3786" s="31" t="s">
        <v>834</v>
      </c>
      <c r="G3786" s="31" t="s">
        <v>11969</v>
      </c>
      <c r="H3786" s="31" t="s">
        <v>11380</v>
      </c>
      <c r="I3786" s="31" t="s">
        <v>11970</v>
      </c>
      <c r="J3786" s="31" t="s">
        <v>10152</v>
      </c>
      <c r="K3786" s="31"/>
      <c r="N3786" s="31" t="s">
        <v>11947</v>
      </c>
      <c r="O3786" s="31" t="s">
        <v>857</v>
      </c>
      <c r="Q3786" s="31" t="s">
        <v>842</v>
      </c>
      <c r="R3786" s="31" t="s">
        <v>1454</v>
      </c>
      <c r="S3786" s="31" t="s">
        <v>844</v>
      </c>
    </row>
    <row r="3787" spans="1:19" x14ac:dyDescent="0.25">
      <c r="A3787" s="31" t="s">
        <v>11991</v>
      </c>
      <c r="B3787" s="31" t="s">
        <v>11990</v>
      </c>
      <c r="C3787" s="31">
        <v>93029765</v>
      </c>
      <c r="D3787" s="31">
        <v>22684438</v>
      </c>
      <c r="E3787" s="31" t="s">
        <v>833</v>
      </c>
      <c r="F3787" s="31" t="s">
        <v>834</v>
      </c>
      <c r="G3787" s="31" t="s">
        <v>11969</v>
      </c>
      <c r="H3787" s="31" t="s">
        <v>11380</v>
      </c>
      <c r="I3787" s="31" t="s">
        <v>11970</v>
      </c>
      <c r="J3787" s="31" t="s">
        <v>11992</v>
      </c>
      <c r="K3787" s="31"/>
      <c r="N3787" s="31" t="s">
        <v>11993</v>
      </c>
      <c r="O3787" s="31" t="s">
        <v>857</v>
      </c>
      <c r="Q3787" s="31" t="s">
        <v>842</v>
      </c>
      <c r="R3787" s="31" t="s">
        <v>843</v>
      </c>
      <c r="S3787" s="31" t="s">
        <v>844</v>
      </c>
    </row>
    <row r="3788" spans="1:19" x14ac:dyDescent="0.25">
      <c r="A3788" s="31" t="s">
        <v>11994</v>
      </c>
      <c r="B3788" s="31" t="s">
        <v>11995</v>
      </c>
      <c r="C3788" s="31">
        <v>93030022</v>
      </c>
      <c r="D3788" s="31">
        <v>22684441</v>
      </c>
      <c r="E3788" s="31" t="s">
        <v>833</v>
      </c>
      <c r="F3788" s="31" t="s">
        <v>834</v>
      </c>
      <c r="G3788" s="31" t="s">
        <v>11969</v>
      </c>
      <c r="H3788" s="31" t="s">
        <v>11380</v>
      </c>
      <c r="I3788" s="31" t="s">
        <v>11970</v>
      </c>
      <c r="J3788" s="31" t="s">
        <v>11996</v>
      </c>
      <c r="K3788" s="31"/>
      <c r="N3788" s="31" t="s">
        <v>8968</v>
      </c>
      <c r="O3788" s="31" t="s">
        <v>857</v>
      </c>
      <c r="Q3788" s="31" t="s">
        <v>842</v>
      </c>
      <c r="R3788" s="31" t="s">
        <v>1275</v>
      </c>
      <c r="S3788" s="31" t="s">
        <v>844</v>
      </c>
    </row>
    <row r="3789" spans="1:19" x14ac:dyDescent="0.25">
      <c r="A3789" s="31" t="s">
        <v>11997</v>
      </c>
      <c r="B3789" s="31" t="s">
        <v>11998</v>
      </c>
      <c r="C3789" s="31">
        <v>93030276</v>
      </c>
      <c r="D3789" s="31">
        <v>22684444</v>
      </c>
      <c r="E3789" s="31" t="s">
        <v>833</v>
      </c>
      <c r="F3789" s="31" t="s">
        <v>834</v>
      </c>
      <c r="G3789" s="31" t="s">
        <v>11969</v>
      </c>
      <c r="H3789" s="31" t="s">
        <v>11380</v>
      </c>
      <c r="I3789" s="31" t="s">
        <v>11970</v>
      </c>
      <c r="J3789" s="31" t="s">
        <v>11999</v>
      </c>
      <c r="K3789" s="31"/>
      <c r="N3789" s="31" t="s">
        <v>1898</v>
      </c>
      <c r="O3789" s="31" t="s">
        <v>857</v>
      </c>
      <c r="Q3789" s="31" t="s">
        <v>842</v>
      </c>
      <c r="R3789" s="31" t="s">
        <v>1275</v>
      </c>
      <c r="S3789" s="31" t="s">
        <v>844</v>
      </c>
    </row>
    <row r="3790" spans="1:19" x14ac:dyDescent="0.25">
      <c r="A3790" s="31" t="s">
        <v>12000</v>
      </c>
      <c r="B3790" s="31" t="s">
        <v>12001</v>
      </c>
      <c r="C3790" s="31">
        <v>93031905</v>
      </c>
      <c r="D3790" s="31">
        <v>22684478</v>
      </c>
      <c r="E3790" s="31" t="s">
        <v>833</v>
      </c>
      <c r="F3790" s="31" t="s">
        <v>834</v>
      </c>
      <c r="G3790" s="31" t="s">
        <v>11969</v>
      </c>
      <c r="H3790" s="31" t="s">
        <v>11380</v>
      </c>
      <c r="I3790" s="31" t="s">
        <v>11970</v>
      </c>
      <c r="J3790" s="31" t="s">
        <v>12002</v>
      </c>
      <c r="K3790" s="31"/>
      <c r="N3790" s="31" t="s">
        <v>12003</v>
      </c>
      <c r="O3790" s="31" t="s">
        <v>857</v>
      </c>
      <c r="Q3790" s="31" t="s">
        <v>842</v>
      </c>
      <c r="R3790" s="31" t="s">
        <v>843</v>
      </c>
      <c r="S3790" s="31" t="s">
        <v>844</v>
      </c>
    </row>
    <row r="3791" spans="1:19" x14ac:dyDescent="0.25">
      <c r="A3791" s="31" t="s">
        <v>12004</v>
      </c>
      <c r="B3791" s="31" t="s">
        <v>12001</v>
      </c>
      <c r="C3791" s="31">
        <v>93032079</v>
      </c>
      <c r="D3791" s="31">
        <v>22684483</v>
      </c>
      <c r="E3791" s="31" t="s">
        <v>833</v>
      </c>
      <c r="F3791" s="31" t="s">
        <v>834</v>
      </c>
      <c r="G3791" s="31" t="s">
        <v>11969</v>
      </c>
      <c r="H3791" s="31" t="s">
        <v>11380</v>
      </c>
      <c r="I3791" s="31" t="s">
        <v>11970</v>
      </c>
      <c r="J3791" s="31" t="s">
        <v>12005</v>
      </c>
      <c r="K3791" s="31"/>
      <c r="N3791" s="31" t="s">
        <v>12006</v>
      </c>
      <c r="O3791" s="31" t="s">
        <v>857</v>
      </c>
      <c r="Q3791" s="31" t="s">
        <v>842</v>
      </c>
      <c r="R3791" s="31" t="s">
        <v>1454</v>
      </c>
      <c r="S3791" s="31" t="s">
        <v>844</v>
      </c>
    </row>
    <row r="3792" spans="1:19" x14ac:dyDescent="0.25">
      <c r="A3792" s="31" t="s">
        <v>12007</v>
      </c>
      <c r="B3792" s="31" t="s">
        <v>12010</v>
      </c>
      <c r="C3792" s="31">
        <v>93077457</v>
      </c>
      <c r="D3792" s="31">
        <v>22685516</v>
      </c>
      <c r="E3792" s="31" t="s">
        <v>833</v>
      </c>
      <c r="F3792" s="31" t="s">
        <v>834</v>
      </c>
      <c r="G3792" s="31" t="s">
        <v>12008</v>
      </c>
      <c r="H3792" s="31" t="s">
        <v>11380</v>
      </c>
      <c r="I3792" s="31" t="s">
        <v>12009</v>
      </c>
      <c r="J3792" s="31" t="s">
        <v>12011</v>
      </c>
      <c r="K3792" s="31"/>
      <c r="N3792" s="31" t="s">
        <v>11964</v>
      </c>
      <c r="O3792" s="31" t="s">
        <v>847</v>
      </c>
      <c r="P3792" s="31" t="s">
        <v>4294</v>
      </c>
    </row>
    <row r="3793" spans="1:19" x14ac:dyDescent="0.25">
      <c r="A3793" s="31" t="s">
        <v>12012</v>
      </c>
      <c r="B3793" s="31" t="s">
        <v>12010</v>
      </c>
      <c r="C3793" s="31">
        <v>93078084</v>
      </c>
      <c r="D3793" s="31">
        <v>22685527</v>
      </c>
      <c r="E3793" s="31" t="s">
        <v>833</v>
      </c>
      <c r="F3793" s="31" t="s">
        <v>834</v>
      </c>
      <c r="G3793" s="31" t="s">
        <v>12008</v>
      </c>
      <c r="H3793" s="31" t="s">
        <v>11380</v>
      </c>
      <c r="I3793" s="31" t="s">
        <v>12009</v>
      </c>
      <c r="J3793" s="31" t="s">
        <v>938</v>
      </c>
      <c r="K3793" s="31"/>
      <c r="N3793" s="31" t="s">
        <v>11691</v>
      </c>
      <c r="O3793" s="31" t="s">
        <v>1464</v>
      </c>
      <c r="P3793" s="31" t="s">
        <v>2696</v>
      </c>
      <c r="Q3793" s="31" t="s">
        <v>842</v>
      </c>
      <c r="R3793" s="31" t="s">
        <v>858</v>
      </c>
      <c r="S3793" s="31" t="s">
        <v>844</v>
      </c>
    </row>
    <row r="3794" spans="1:19" x14ac:dyDescent="0.25">
      <c r="A3794" s="31" t="s">
        <v>12013</v>
      </c>
      <c r="B3794" s="31" t="s">
        <v>12014</v>
      </c>
      <c r="C3794" s="31">
        <v>93079992</v>
      </c>
      <c r="D3794" s="31">
        <v>22685563</v>
      </c>
      <c r="E3794" s="31" t="s">
        <v>833</v>
      </c>
      <c r="F3794" s="31" t="s">
        <v>834</v>
      </c>
      <c r="G3794" s="31" t="s">
        <v>12008</v>
      </c>
      <c r="H3794" s="31" t="s">
        <v>11380</v>
      </c>
      <c r="I3794" s="31" t="s">
        <v>12009</v>
      </c>
      <c r="J3794" s="31" t="s">
        <v>12015</v>
      </c>
      <c r="K3794" s="31"/>
      <c r="N3794" s="31" t="s">
        <v>1280</v>
      </c>
      <c r="O3794" s="31" t="s">
        <v>857</v>
      </c>
      <c r="Q3794" s="31" t="s">
        <v>842</v>
      </c>
      <c r="R3794" s="31" t="s">
        <v>843</v>
      </c>
      <c r="S3794" s="31" t="s">
        <v>844</v>
      </c>
    </row>
    <row r="3795" spans="1:19" x14ac:dyDescent="0.25">
      <c r="A3795" s="31" t="s">
        <v>12016</v>
      </c>
      <c r="B3795" s="31" t="s">
        <v>12014</v>
      </c>
      <c r="C3795" s="31">
        <v>93080287</v>
      </c>
      <c r="D3795" s="31">
        <v>22685566</v>
      </c>
      <c r="E3795" s="31" t="s">
        <v>833</v>
      </c>
      <c r="F3795" s="31" t="s">
        <v>834</v>
      </c>
      <c r="G3795" s="31" t="s">
        <v>12008</v>
      </c>
      <c r="H3795" s="31" t="s">
        <v>11380</v>
      </c>
      <c r="I3795" s="31" t="s">
        <v>12009</v>
      </c>
      <c r="J3795" s="31" t="s">
        <v>12017</v>
      </c>
      <c r="K3795" s="31"/>
      <c r="N3795" s="31" t="s">
        <v>12018</v>
      </c>
      <c r="O3795" s="31" t="s">
        <v>857</v>
      </c>
      <c r="Q3795" s="31" t="s">
        <v>842</v>
      </c>
      <c r="R3795" s="31" t="s">
        <v>843</v>
      </c>
      <c r="S3795" s="31" t="s">
        <v>844</v>
      </c>
    </row>
    <row r="3796" spans="1:19" x14ac:dyDescent="0.25">
      <c r="A3796" s="31" t="s">
        <v>12019</v>
      </c>
      <c r="B3796" s="31" t="s">
        <v>12020</v>
      </c>
      <c r="C3796" s="31">
        <v>93081095</v>
      </c>
      <c r="D3796" s="31">
        <v>22685585</v>
      </c>
      <c r="E3796" s="31" t="s">
        <v>833</v>
      </c>
      <c r="F3796" s="31" t="s">
        <v>834</v>
      </c>
      <c r="G3796" s="31" t="s">
        <v>12008</v>
      </c>
      <c r="H3796" s="31" t="s">
        <v>11380</v>
      </c>
      <c r="I3796" s="31" t="s">
        <v>12009</v>
      </c>
      <c r="J3796" s="31" t="s">
        <v>12021</v>
      </c>
      <c r="K3796" s="31"/>
      <c r="N3796" s="31" t="s">
        <v>11780</v>
      </c>
      <c r="O3796" s="31" t="s">
        <v>857</v>
      </c>
      <c r="Q3796" s="31" t="s">
        <v>842</v>
      </c>
      <c r="R3796" s="31" t="s">
        <v>1454</v>
      </c>
      <c r="S3796" s="31" t="s">
        <v>844</v>
      </c>
    </row>
    <row r="3797" spans="1:19" x14ac:dyDescent="0.25">
      <c r="A3797" s="31" t="s">
        <v>12022</v>
      </c>
      <c r="B3797" s="31" t="s">
        <v>12023</v>
      </c>
      <c r="C3797" s="31">
        <v>93081612</v>
      </c>
      <c r="D3797" s="31">
        <v>22685606</v>
      </c>
      <c r="E3797" s="31" t="s">
        <v>833</v>
      </c>
      <c r="F3797" s="31" t="s">
        <v>834</v>
      </c>
      <c r="G3797" s="31" t="s">
        <v>12008</v>
      </c>
      <c r="H3797" s="31" t="s">
        <v>11380</v>
      </c>
      <c r="I3797" s="31" t="s">
        <v>12009</v>
      </c>
      <c r="J3797" s="31" t="s">
        <v>12024</v>
      </c>
      <c r="K3797" s="31"/>
      <c r="N3797" s="31" t="s">
        <v>11691</v>
      </c>
      <c r="O3797" s="31" t="s">
        <v>841</v>
      </c>
      <c r="P3797" s="31" t="s">
        <v>11584</v>
      </c>
    </row>
    <row r="3798" spans="1:19" x14ac:dyDescent="0.25">
      <c r="A3798" s="31" t="s">
        <v>12025</v>
      </c>
      <c r="B3798" s="31" t="s">
        <v>12023</v>
      </c>
      <c r="C3798" s="31">
        <v>93081914</v>
      </c>
      <c r="D3798" s="31">
        <v>22685628</v>
      </c>
      <c r="E3798" s="31" t="s">
        <v>833</v>
      </c>
      <c r="F3798" s="31" t="s">
        <v>834</v>
      </c>
      <c r="G3798" s="31" t="s">
        <v>12008</v>
      </c>
      <c r="H3798" s="31" t="s">
        <v>11380</v>
      </c>
      <c r="I3798" s="31" t="s">
        <v>12009</v>
      </c>
      <c r="J3798" s="31" t="s">
        <v>12026</v>
      </c>
      <c r="K3798" s="31"/>
      <c r="N3798" s="31" t="s">
        <v>12027</v>
      </c>
      <c r="O3798" s="31" t="s">
        <v>857</v>
      </c>
      <c r="Q3798" s="31" t="s">
        <v>842</v>
      </c>
      <c r="R3798" s="31" t="s">
        <v>1275</v>
      </c>
      <c r="S3798" s="31" t="s">
        <v>844</v>
      </c>
    </row>
    <row r="3799" spans="1:19" x14ac:dyDescent="0.25">
      <c r="A3799" s="31" t="s">
        <v>12028</v>
      </c>
      <c r="B3799" s="31" t="s">
        <v>12029</v>
      </c>
      <c r="C3799" s="31">
        <v>93083034</v>
      </c>
      <c r="D3799" s="31">
        <v>22685682</v>
      </c>
      <c r="E3799" s="31" t="s">
        <v>833</v>
      </c>
      <c r="F3799" s="31" t="s">
        <v>834</v>
      </c>
      <c r="G3799" s="31" t="s">
        <v>12008</v>
      </c>
      <c r="H3799" s="31" t="s">
        <v>11380</v>
      </c>
      <c r="I3799" s="31" t="s">
        <v>12009</v>
      </c>
      <c r="J3799" s="31" t="s">
        <v>12030</v>
      </c>
      <c r="K3799" s="31"/>
      <c r="N3799" s="31" t="s">
        <v>11637</v>
      </c>
      <c r="O3799" s="31" t="s">
        <v>857</v>
      </c>
      <c r="Q3799" s="31" t="s">
        <v>842</v>
      </c>
      <c r="R3799" s="31" t="s">
        <v>843</v>
      </c>
      <c r="S3799" s="31" t="s">
        <v>844</v>
      </c>
    </row>
    <row r="3800" spans="1:19" x14ac:dyDescent="0.25">
      <c r="A3800" s="31" t="s">
        <v>12031</v>
      </c>
      <c r="B3800" s="31" t="s">
        <v>12032</v>
      </c>
      <c r="C3800" s="31">
        <v>93083946</v>
      </c>
      <c r="D3800" s="31">
        <v>22685707</v>
      </c>
      <c r="E3800" s="31" t="s">
        <v>833</v>
      </c>
      <c r="F3800" s="31" t="s">
        <v>834</v>
      </c>
      <c r="G3800" s="31" t="s">
        <v>12008</v>
      </c>
      <c r="H3800" s="31" t="s">
        <v>11380</v>
      </c>
      <c r="I3800" s="31" t="s">
        <v>12009</v>
      </c>
      <c r="J3800" s="31" t="s">
        <v>12033</v>
      </c>
      <c r="K3800" s="31"/>
      <c r="N3800" s="31" t="s">
        <v>8968</v>
      </c>
      <c r="O3800" s="31" t="s">
        <v>857</v>
      </c>
      <c r="Q3800" s="31" t="s">
        <v>842</v>
      </c>
      <c r="R3800" s="31" t="s">
        <v>1454</v>
      </c>
      <c r="S3800" s="31" t="s">
        <v>844</v>
      </c>
    </row>
    <row r="3801" spans="1:19" x14ac:dyDescent="0.25">
      <c r="A3801" s="31" t="s">
        <v>12034</v>
      </c>
      <c r="B3801" s="31" t="s">
        <v>12032</v>
      </c>
      <c r="C3801" s="31">
        <v>93084117</v>
      </c>
      <c r="D3801" s="31">
        <v>22685710</v>
      </c>
      <c r="E3801" s="31" t="s">
        <v>833</v>
      </c>
      <c r="F3801" s="31" t="s">
        <v>834</v>
      </c>
      <c r="G3801" s="31" t="s">
        <v>12008</v>
      </c>
      <c r="H3801" s="31" t="s">
        <v>11380</v>
      </c>
      <c r="I3801" s="31" t="s">
        <v>12009</v>
      </c>
      <c r="J3801" s="31" t="s">
        <v>12035</v>
      </c>
      <c r="K3801" s="31"/>
      <c r="N3801" s="31" t="s">
        <v>5307</v>
      </c>
      <c r="O3801" s="31" t="s">
        <v>841</v>
      </c>
      <c r="P3801" s="31" t="s">
        <v>5162</v>
      </c>
      <c r="Q3801" s="31" t="s">
        <v>842</v>
      </c>
      <c r="R3801" s="31" t="s">
        <v>843</v>
      </c>
      <c r="S3801" s="31" t="s">
        <v>844</v>
      </c>
    </row>
    <row r="3802" spans="1:19" x14ac:dyDescent="0.25">
      <c r="A3802" s="31" t="s">
        <v>12036</v>
      </c>
      <c r="B3802" s="31" t="s">
        <v>12032</v>
      </c>
      <c r="C3802" s="31">
        <v>93084376</v>
      </c>
      <c r="D3802" s="31">
        <v>22685732</v>
      </c>
      <c r="E3802" s="31" t="s">
        <v>833</v>
      </c>
      <c r="F3802" s="31" t="s">
        <v>834</v>
      </c>
      <c r="G3802" s="31" t="s">
        <v>12008</v>
      </c>
      <c r="H3802" s="31" t="s">
        <v>11380</v>
      </c>
      <c r="I3802" s="31" t="s">
        <v>12009</v>
      </c>
      <c r="J3802" s="31" t="s">
        <v>12037</v>
      </c>
      <c r="K3802" s="31"/>
      <c r="N3802" s="31" t="s">
        <v>12006</v>
      </c>
      <c r="O3802" s="31" t="s">
        <v>857</v>
      </c>
      <c r="Q3802" s="31" t="s">
        <v>842</v>
      </c>
      <c r="R3802" s="31" t="s">
        <v>1275</v>
      </c>
      <c r="S3802" s="31" t="s">
        <v>844</v>
      </c>
    </row>
    <row r="3803" spans="1:19" x14ac:dyDescent="0.25">
      <c r="A3803" s="31" t="s">
        <v>12038</v>
      </c>
      <c r="B3803" s="31" t="s">
        <v>12039</v>
      </c>
      <c r="C3803" s="31">
        <v>93084808</v>
      </c>
      <c r="D3803" s="31">
        <v>22685742</v>
      </c>
      <c r="E3803" s="31" t="s">
        <v>833</v>
      </c>
      <c r="F3803" s="31" t="s">
        <v>834</v>
      </c>
      <c r="G3803" s="31" t="s">
        <v>12008</v>
      </c>
      <c r="H3803" s="31" t="s">
        <v>11380</v>
      </c>
      <c r="I3803" s="31" t="s">
        <v>12009</v>
      </c>
      <c r="J3803" s="31" t="s">
        <v>12040</v>
      </c>
      <c r="K3803" s="31"/>
      <c r="N3803" s="31" t="s">
        <v>8968</v>
      </c>
      <c r="O3803" s="31" t="s">
        <v>857</v>
      </c>
      <c r="Q3803" s="31" t="s">
        <v>842</v>
      </c>
      <c r="R3803" s="31" t="s">
        <v>1454</v>
      </c>
      <c r="S3803" s="31" t="s">
        <v>844</v>
      </c>
    </row>
    <row r="3804" spans="1:19" x14ac:dyDescent="0.25">
      <c r="A3804" s="31" t="s">
        <v>12041</v>
      </c>
      <c r="B3804" s="31" t="s">
        <v>12039</v>
      </c>
      <c r="C3804" s="31">
        <v>93085356</v>
      </c>
      <c r="D3804" s="31">
        <v>22685748</v>
      </c>
      <c r="E3804" s="31" t="s">
        <v>833</v>
      </c>
      <c r="F3804" s="31" t="s">
        <v>834</v>
      </c>
      <c r="G3804" s="31" t="s">
        <v>12008</v>
      </c>
      <c r="H3804" s="31" t="s">
        <v>11380</v>
      </c>
      <c r="I3804" s="31" t="s">
        <v>12009</v>
      </c>
      <c r="J3804" s="31" t="s">
        <v>12042</v>
      </c>
      <c r="K3804" s="31"/>
      <c r="N3804" s="31" t="s">
        <v>5307</v>
      </c>
      <c r="O3804" s="31" t="s">
        <v>857</v>
      </c>
      <c r="Q3804" s="31" t="s">
        <v>842</v>
      </c>
      <c r="R3804" s="31" t="s">
        <v>1454</v>
      </c>
      <c r="S3804" s="31" t="s">
        <v>844</v>
      </c>
    </row>
    <row r="3805" spans="1:19" x14ac:dyDescent="0.25">
      <c r="A3805" s="31" t="s">
        <v>12043</v>
      </c>
      <c r="B3805" s="31" t="s">
        <v>12044</v>
      </c>
      <c r="C3805" s="31">
        <v>93087500</v>
      </c>
      <c r="D3805" s="31">
        <v>22685783</v>
      </c>
      <c r="E3805" s="31" t="s">
        <v>833</v>
      </c>
      <c r="F3805" s="31" t="s">
        <v>834</v>
      </c>
      <c r="G3805" s="31" t="s">
        <v>12008</v>
      </c>
      <c r="H3805" s="31" t="s">
        <v>11380</v>
      </c>
      <c r="I3805" s="31" t="s">
        <v>12009</v>
      </c>
      <c r="J3805" s="31" t="s">
        <v>11238</v>
      </c>
      <c r="K3805" s="31"/>
      <c r="N3805" s="31" t="s">
        <v>11607</v>
      </c>
      <c r="O3805" s="31" t="s">
        <v>847</v>
      </c>
      <c r="P3805" s="31" t="s">
        <v>11584</v>
      </c>
    </row>
    <row r="3806" spans="1:19" x14ac:dyDescent="0.25">
      <c r="A3806" s="31" t="s">
        <v>12045</v>
      </c>
      <c r="B3806" s="31" t="s">
        <v>12044</v>
      </c>
      <c r="C3806" s="31">
        <v>93087810</v>
      </c>
      <c r="D3806" s="31">
        <v>22685790</v>
      </c>
      <c r="E3806" s="31" t="s">
        <v>833</v>
      </c>
      <c r="F3806" s="31" t="s">
        <v>834</v>
      </c>
      <c r="G3806" s="31" t="s">
        <v>12008</v>
      </c>
      <c r="H3806" s="31" t="s">
        <v>11380</v>
      </c>
      <c r="I3806" s="31" t="s">
        <v>12009</v>
      </c>
      <c r="J3806" s="31" t="s">
        <v>2869</v>
      </c>
      <c r="K3806" s="31"/>
      <c r="N3806" s="31" t="s">
        <v>12046</v>
      </c>
      <c r="O3806" s="31" t="s">
        <v>841</v>
      </c>
      <c r="P3806" s="31" t="s">
        <v>5292</v>
      </c>
      <c r="Q3806" s="31" t="s">
        <v>842</v>
      </c>
      <c r="R3806" s="31" t="s">
        <v>1454</v>
      </c>
      <c r="S3806" s="31" t="s">
        <v>844</v>
      </c>
    </row>
    <row r="3807" spans="1:19" x14ac:dyDescent="0.25">
      <c r="A3807" s="31" t="s">
        <v>12047</v>
      </c>
      <c r="B3807" s="31" t="s">
        <v>12044</v>
      </c>
      <c r="C3807" s="31">
        <v>93088076</v>
      </c>
      <c r="D3807" s="31">
        <v>22685793</v>
      </c>
      <c r="E3807" s="31" t="s">
        <v>833</v>
      </c>
      <c r="F3807" s="31" t="s">
        <v>834</v>
      </c>
      <c r="G3807" s="31" t="s">
        <v>12008</v>
      </c>
      <c r="H3807" s="31" t="s">
        <v>11380</v>
      </c>
      <c r="I3807" s="31" t="s">
        <v>12009</v>
      </c>
      <c r="J3807" s="31" t="s">
        <v>10733</v>
      </c>
      <c r="K3807" s="31"/>
      <c r="N3807" s="31" t="s">
        <v>11783</v>
      </c>
      <c r="O3807" s="31" t="s">
        <v>857</v>
      </c>
      <c r="Q3807" s="31" t="s">
        <v>842</v>
      </c>
      <c r="R3807" s="31" t="s">
        <v>1454</v>
      </c>
      <c r="S3807" s="31" t="s">
        <v>844</v>
      </c>
    </row>
    <row r="3808" spans="1:19" x14ac:dyDescent="0.25">
      <c r="A3808" s="31" t="s">
        <v>12048</v>
      </c>
      <c r="B3808" s="31" t="s">
        <v>12044</v>
      </c>
      <c r="C3808" s="31">
        <v>93088273</v>
      </c>
      <c r="D3808" s="31">
        <v>22685797</v>
      </c>
      <c r="E3808" s="31" t="s">
        <v>833</v>
      </c>
      <c r="F3808" s="31" t="s">
        <v>834</v>
      </c>
      <c r="G3808" s="31" t="s">
        <v>12008</v>
      </c>
      <c r="H3808" s="31" t="s">
        <v>11380</v>
      </c>
      <c r="I3808" s="31" t="s">
        <v>12009</v>
      </c>
      <c r="J3808" s="31" t="s">
        <v>9448</v>
      </c>
      <c r="K3808" s="31"/>
      <c r="N3808" s="31" t="s">
        <v>12049</v>
      </c>
      <c r="O3808" s="31" t="s">
        <v>847</v>
      </c>
      <c r="P3808" s="31" t="s">
        <v>5160</v>
      </c>
      <c r="Q3808" s="31" t="s">
        <v>842</v>
      </c>
      <c r="R3808" s="31" t="s">
        <v>843</v>
      </c>
      <c r="S3808" s="31" t="s">
        <v>844</v>
      </c>
    </row>
    <row r="3809" spans="1:19" x14ac:dyDescent="0.25">
      <c r="A3809" s="31" t="s">
        <v>12050</v>
      </c>
      <c r="B3809" s="31" t="s">
        <v>12044</v>
      </c>
      <c r="C3809" s="31">
        <v>93088518</v>
      </c>
      <c r="D3809" s="31">
        <v>22685812</v>
      </c>
      <c r="E3809" s="31" t="s">
        <v>833</v>
      </c>
      <c r="F3809" s="31" t="s">
        <v>834</v>
      </c>
      <c r="G3809" s="31" t="s">
        <v>12008</v>
      </c>
      <c r="H3809" s="31" t="s">
        <v>11380</v>
      </c>
      <c r="I3809" s="31" t="s">
        <v>12009</v>
      </c>
      <c r="J3809" s="31" t="s">
        <v>12051</v>
      </c>
      <c r="K3809" s="31"/>
      <c r="N3809" s="31" t="s">
        <v>5476</v>
      </c>
      <c r="O3809" s="31" t="s">
        <v>847</v>
      </c>
      <c r="P3809" s="31" t="s">
        <v>5160</v>
      </c>
      <c r="Q3809" s="31" t="s">
        <v>842</v>
      </c>
      <c r="R3809" s="31" t="s">
        <v>1454</v>
      </c>
      <c r="S3809" s="31" t="s">
        <v>844</v>
      </c>
    </row>
    <row r="3810" spans="1:19" x14ac:dyDescent="0.25">
      <c r="A3810" s="31" t="s">
        <v>12052</v>
      </c>
      <c r="B3810" s="31" t="s">
        <v>12044</v>
      </c>
      <c r="C3810" s="31">
        <v>93089248</v>
      </c>
      <c r="D3810" s="31">
        <v>22685843</v>
      </c>
      <c r="E3810" s="31" t="s">
        <v>833</v>
      </c>
      <c r="F3810" s="31" t="s">
        <v>834</v>
      </c>
      <c r="G3810" s="31" t="s">
        <v>12008</v>
      </c>
      <c r="H3810" s="31" t="s">
        <v>11380</v>
      </c>
      <c r="I3810" s="31" t="s">
        <v>12009</v>
      </c>
      <c r="J3810" s="31" t="s">
        <v>12053</v>
      </c>
      <c r="K3810" s="31"/>
      <c r="N3810" s="31" t="s">
        <v>12054</v>
      </c>
      <c r="O3810" s="31" t="s">
        <v>857</v>
      </c>
      <c r="Q3810" s="31" t="s">
        <v>842</v>
      </c>
      <c r="R3810" s="31" t="s">
        <v>843</v>
      </c>
      <c r="S3810" s="31" t="s">
        <v>844</v>
      </c>
    </row>
    <row r="3811" spans="1:19" x14ac:dyDescent="0.25">
      <c r="A3811" s="31" t="s">
        <v>12055</v>
      </c>
      <c r="B3811" s="31" t="s">
        <v>12044</v>
      </c>
      <c r="C3811" s="31">
        <v>93089721</v>
      </c>
      <c r="D3811" s="31">
        <v>22685857</v>
      </c>
      <c r="E3811" s="31" t="s">
        <v>833</v>
      </c>
      <c r="F3811" s="31" t="s">
        <v>834</v>
      </c>
      <c r="G3811" s="31" t="s">
        <v>12008</v>
      </c>
      <c r="H3811" s="31" t="s">
        <v>11380</v>
      </c>
      <c r="I3811" s="31" t="s">
        <v>12009</v>
      </c>
      <c r="J3811" s="31" t="s">
        <v>12056</v>
      </c>
      <c r="K3811" s="31"/>
      <c r="N3811" s="31" t="s">
        <v>9511</v>
      </c>
      <c r="O3811" s="31" t="s">
        <v>841</v>
      </c>
      <c r="P3811" s="31" t="s">
        <v>5160</v>
      </c>
      <c r="Q3811" s="31" t="s">
        <v>842</v>
      </c>
      <c r="R3811" s="31" t="s">
        <v>843</v>
      </c>
      <c r="S3811" s="31" t="s">
        <v>844</v>
      </c>
    </row>
    <row r="3812" spans="1:19" x14ac:dyDescent="0.25">
      <c r="A3812" s="31" t="s">
        <v>12057</v>
      </c>
      <c r="B3812" s="31" t="s">
        <v>12058</v>
      </c>
      <c r="C3812" s="31">
        <v>93093262</v>
      </c>
      <c r="D3812" s="31">
        <v>22685940</v>
      </c>
      <c r="E3812" s="31" t="s">
        <v>833</v>
      </c>
      <c r="F3812" s="31" t="s">
        <v>834</v>
      </c>
      <c r="G3812" s="31" t="s">
        <v>12008</v>
      </c>
      <c r="H3812" s="31" t="s">
        <v>11380</v>
      </c>
      <c r="I3812" s="31" t="s">
        <v>12009</v>
      </c>
      <c r="J3812" s="31" t="s">
        <v>12059</v>
      </c>
      <c r="K3812" s="31"/>
      <c r="N3812" s="31" t="s">
        <v>12060</v>
      </c>
      <c r="O3812" s="31" t="s">
        <v>857</v>
      </c>
      <c r="Q3812" s="31" t="s">
        <v>842</v>
      </c>
      <c r="R3812" s="31" t="s">
        <v>1454</v>
      </c>
      <c r="S3812" s="31" t="s">
        <v>844</v>
      </c>
    </row>
    <row r="3813" spans="1:19" x14ac:dyDescent="0.25">
      <c r="A3813" s="31" t="s">
        <v>12061</v>
      </c>
      <c r="B3813" s="31" t="s">
        <v>12062</v>
      </c>
      <c r="C3813" s="31">
        <v>93093913</v>
      </c>
      <c r="D3813" s="31">
        <v>22685956</v>
      </c>
      <c r="E3813" s="31" t="s">
        <v>833</v>
      </c>
      <c r="F3813" s="31" t="s">
        <v>834</v>
      </c>
      <c r="G3813" s="31" t="s">
        <v>12008</v>
      </c>
      <c r="H3813" s="31" t="s">
        <v>11380</v>
      </c>
      <c r="I3813" s="31" t="s">
        <v>12009</v>
      </c>
      <c r="J3813" s="31" t="s">
        <v>12063</v>
      </c>
      <c r="K3813" s="31"/>
      <c r="N3813" s="31" t="s">
        <v>8968</v>
      </c>
      <c r="O3813" s="31" t="s">
        <v>857</v>
      </c>
      <c r="Q3813" s="31" t="s">
        <v>842</v>
      </c>
      <c r="R3813" s="31" t="s">
        <v>1454</v>
      </c>
      <c r="S3813" s="31" t="s">
        <v>844</v>
      </c>
    </row>
    <row r="3814" spans="1:19" x14ac:dyDescent="0.25">
      <c r="A3814" s="31" t="s">
        <v>12064</v>
      </c>
      <c r="B3814" s="31" t="s">
        <v>12062</v>
      </c>
      <c r="C3814" s="31">
        <v>93095085</v>
      </c>
      <c r="D3814" s="31">
        <v>22685983</v>
      </c>
      <c r="E3814" s="31" t="s">
        <v>833</v>
      </c>
      <c r="F3814" s="31" t="s">
        <v>834</v>
      </c>
      <c r="G3814" s="31" t="s">
        <v>12008</v>
      </c>
      <c r="H3814" s="31" t="s">
        <v>11380</v>
      </c>
      <c r="I3814" s="31" t="s">
        <v>12009</v>
      </c>
      <c r="J3814" s="31" t="s">
        <v>11724</v>
      </c>
      <c r="K3814" s="31"/>
      <c r="N3814" s="31" t="s">
        <v>12065</v>
      </c>
      <c r="O3814" s="31" t="s">
        <v>857</v>
      </c>
      <c r="Q3814" s="31" t="s">
        <v>842</v>
      </c>
      <c r="R3814" s="31" t="s">
        <v>1454</v>
      </c>
      <c r="S3814" s="31" t="s">
        <v>844</v>
      </c>
    </row>
    <row r="3815" spans="1:19" x14ac:dyDescent="0.25">
      <c r="A3815" s="31" t="s">
        <v>12066</v>
      </c>
      <c r="B3815" s="31" t="s">
        <v>12062</v>
      </c>
      <c r="C3815" s="31">
        <v>93095301</v>
      </c>
      <c r="D3815" s="31">
        <v>22685986</v>
      </c>
      <c r="E3815" s="31" t="s">
        <v>833</v>
      </c>
      <c r="F3815" s="31" t="s">
        <v>834</v>
      </c>
      <c r="G3815" s="31" t="s">
        <v>12008</v>
      </c>
      <c r="H3815" s="31" t="s">
        <v>11380</v>
      </c>
      <c r="I3815" s="31" t="s">
        <v>12009</v>
      </c>
      <c r="J3815" s="31" t="s">
        <v>12067</v>
      </c>
      <c r="K3815" s="31"/>
      <c r="N3815" s="31" t="s">
        <v>1898</v>
      </c>
      <c r="O3815" s="31" t="s">
        <v>857</v>
      </c>
      <c r="Q3815" s="31" t="s">
        <v>842</v>
      </c>
      <c r="R3815" s="31" t="s">
        <v>843</v>
      </c>
      <c r="S3815" s="31" t="s">
        <v>844</v>
      </c>
    </row>
    <row r="3816" spans="1:19" x14ac:dyDescent="0.25">
      <c r="A3816" s="31" t="s">
        <v>12068</v>
      </c>
      <c r="B3816" s="31" t="s">
        <v>12062</v>
      </c>
      <c r="C3816" s="31">
        <v>93095525</v>
      </c>
      <c r="D3816" s="31">
        <v>22685994</v>
      </c>
      <c r="E3816" s="31" t="s">
        <v>833</v>
      </c>
      <c r="F3816" s="31" t="s">
        <v>834</v>
      </c>
      <c r="G3816" s="31" t="s">
        <v>12008</v>
      </c>
      <c r="H3816" s="31" t="s">
        <v>11380</v>
      </c>
      <c r="I3816" s="31" t="s">
        <v>12009</v>
      </c>
      <c r="J3816" s="31" t="s">
        <v>12069</v>
      </c>
      <c r="K3816" s="31"/>
      <c r="N3816" s="31" t="s">
        <v>11637</v>
      </c>
      <c r="O3816" s="31" t="s">
        <v>857</v>
      </c>
      <c r="Q3816" s="31" t="s">
        <v>842</v>
      </c>
      <c r="R3816" s="31" t="s">
        <v>1454</v>
      </c>
      <c r="S3816" s="31" t="s">
        <v>844</v>
      </c>
    </row>
    <row r="3817" spans="1:19" x14ac:dyDescent="0.25">
      <c r="A3817" s="31" t="s">
        <v>12070</v>
      </c>
      <c r="B3817" s="31" t="s">
        <v>12071</v>
      </c>
      <c r="C3817" s="31">
        <v>93095727</v>
      </c>
      <c r="D3817" s="31">
        <v>22685997</v>
      </c>
      <c r="E3817" s="31" t="s">
        <v>833</v>
      </c>
      <c r="F3817" s="31" t="s">
        <v>834</v>
      </c>
      <c r="G3817" s="31" t="s">
        <v>12008</v>
      </c>
      <c r="H3817" s="31" t="s">
        <v>11380</v>
      </c>
      <c r="I3817" s="31" t="s">
        <v>12009</v>
      </c>
      <c r="J3817" s="31" t="s">
        <v>12072</v>
      </c>
      <c r="K3817" s="31"/>
      <c r="N3817" s="31" t="s">
        <v>12073</v>
      </c>
      <c r="O3817" s="31" t="s">
        <v>857</v>
      </c>
      <c r="Q3817" s="31" t="s">
        <v>842</v>
      </c>
      <c r="R3817" s="31" t="s">
        <v>1454</v>
      </c>
      <c r="S3817" s="31" t="s">
        <v>844</v>
      </c>
    </row>
    <row r="3818" spans="1:19" x14ac:dyDescent="0.25">
      <c r="A3818" s="31" t="s">
        <v>12074</v>
      </c>
      <c r="B3818" s="31" t="s">
        <v>12071</v>
      </c>
      <c r="C3818" s="31">
        <v>93095911</v>
      </c>
      <c r="D3818" s="31">
        <v>22686000</v>
      </c>
      <c r="E3818" s="31" t="s">
        <v>833</v>
      </c>
      <c r="F3818" s="31" t="s">
        <v>834</v>
      </c>
      <c r="G3818" s="31" t="s">
        <v>12008</v>
      </c>
      <c r="H3818" s="31" t="s">
        <v>11380</v>
      </c>
      <c r="I3818" s="31" t="s">
        <v>12009</v>
      </c>
      <c r="J3818" s="31" t="s">
        <v>12075</v>
      </c>
      <c r="K3818" s="31"/>
      <c r="N3818" s="31" t="s">
        <v>12076</v>
      </c>
      <c r="O3818" s="31" t="s">
        <v>841</v>
      </c>
      <c r="P3818" s="31" t="s">
        <v>9389</v>
      </c>
      <c r="Q3818" s="31" t="s">
        <v>842</v>
      </c>
      <c r="R3818" s="31" t="s">
        <v>843</v>
      </c>
      <c r="S3818" s="31" t="s">
        <v>844</v>
      </c>
    </row>
    <row r="3819" spans="1:19" x14ac:dyDescent="0.25">
      <c r="A3819" s="31" t="s">
        <v>12077</v>
      </c>
      <c r="B3819" s="31" t="s">
        <v>12078</v>
      </c>
      <c r="C3819" s="31">
        <v>93097124</v>
      </c>
      <c r="D3819" s="31">
        <v>22686029</v>
      </c>
      <c r="E3819" s="31" t="s">
        <v>833</v>
      </c>
      <c r="F3819" s="31" t="s">
        <v>834</v>
      </c>
      <c r="G3819" s="31" t="s">
        <v>12008</v>
      </c>
      <c r="H3819" s="31" t="s">
        <v>11380</v>
      </c>
      <c r="I3819" s="31" t="s">
        <v>12009</v>
      </c>
      <c r="J3819" s="31" t="s">
        <v>12079</v>
      </c>
      <c r="K3819" s="31"/>
      <c r="N3819" s="31" t="s">
        <v>8968</v>
      </c>
      <c r="O3819" s="31" t="s">
        <v>857</v>
      </c>
      <c r="Q3819" s="31" t="s">
        <v>842</v>
      </c>
      <c r="R3819" s="31" t="s">
        <v>1454</v>
      </c>
      <c r="S3819" s="31" t="s">
        <v>844</v>
      </c>
    </row>
    <row r="3820" spans="1:19" x14ac:dyDescent="0.25">
      <c r="A3820" s="31" t="s">
        <v>12080</v>
      </c>
      <c r="B3820" s="31" t="s">
        <v>12078</v>
      </c>
      <c r="C3820" s="31">
        <v>93097352</v>
      </c>
      <c r="D3820" s="31">
        <v>22686037</v>
      </c>
      <c r="E3820" s="31" t="s">
        <v>833</v>
      </c>
      <c r="F3820" s="31" t="s">
        <v>834</v>
      </c>
      <c r="G3820" s="31" t="s">
        <v>12008</v>
      </c>
      <c r="H3820" s="31" t="s">
        <v>11380</v>
      </c>
      <c r="I3820" s="31" t="s">
        <v>12009</v>
      </c>
      <c r="J3820" s="31" t="s">
        <v>12081</v>
      </c>
      <c r="K3820" s="31"/>
      <c r="N3820" s="31" t="s">
        <v>11607</v>
      </c>
      <c r="O3820" s="31" t="s">
        <v>847</v>
      </c>
      <c r="P3820" s="31" t="s">
        <v>5162</v>
      </c>
      <c r="Q3820" s="31" t="s">
        <v>842</v>
      </c>
      <c r="R3820" s="31" t="s">
        <v>843</v>
      </c>
      <c r="S3820" s="31" t="s">
        <v>844</v>
      </c>
    </row>
    <row r="3821" spans="1:19" x14ac:dyDescent="0.25">
      <c r="A3821" s="31" t="s">
        <v>12082</v>
      </c>
      <c r="B3821" s="31" t="s">
        <v>12078</v>
      </c>
      <c r="C3821" s="31">
        <v>93097618</v>
      </c>
      <c r="D3821" s="31">
        <v>22686054</v>
      </c>
      <c r="E3821" s="31" t="s">
        <v>833</v>
      </c>
      <c r="F3821" s="31" t="s">
        <v>834</v>
      </c>
      <c r="G3821" s="31" t="s">
        <v>12008</v>
      </c>
      <c r="H3821" s="31" t="s">
        <v>11380</v>
      </c>
      <c r="I3821" s="31" t="s">
        <v>12009</v>
      </c>
      <c r="J3821" s="31" t="s">
        <v>6388</v>
      </c>
      <c r="K3821" s="31"/>
      <c r="N3821" s="31" t="s">
        <v>5307</v>
      </c>
      <c r="O3821" s="31" t="s">
        <v>847</v>
      </c>
      <c r="P3821" s="31" t="s">
        <v>11770</v>
      </c>
    </row>
    <row r="3822" spans="1:19" x14ac:dyDescent="0.25">
      <c r="A3822" s="31" t="s">
        <v>12083</v>
      </c>
      <c r="B3822" s="31" t="s">
        <v>12084</v>
      </c>
      <c r="C3822" s="31">
        <v>93098194</v>
      </c>
      <c r="D3822" s="31">
        <v>22686079</v>
      </c>
      <c r="E3822" s="31" t="s">
        <v>833</v>
      </c>
      <c r="F3822" s="31" t="s">
        <v>834</v>
      </c>
      <c r="G3822" s="31" t="s">
        <v>12008</v>
      </c>
      <c r="H3822" s="31" t="s">
        <v>11380</v>
      </c>
      <c r="I3822" s="31" t="s">
        <v>12009</v>
      </c>
      <c r="J3822" s="31" t="s">
        <v>8518</v>
      </c>
      <c r="K3822" s="31"/>
      <c r="N3822" s="31" t="s">
        <v>1280</v>
      </c>
      <c r="O3822" s="31" t="s">
        <v>857</v>
      </c>
      <c r="Q3822" s="31" t="s">
        <v>842</v>
      </c>
      <c r="R3822" s="31" t="s">
        <v>1454</v>
      </c>
      <c r="S3822" s="31" t="s">
        <v>844</v>
      </c>
    </row>
    <row r="3823" spans="1:19" x14ac:dyDescent="0.25">
      <c r="A3823" s="31" t="s">
        <v>12085</v>
      </c>
      <c r="B3823" s="31" t="s">
        <v>12086</v>
      </c>
      <c r="C3823" s="31">
        <v>93098992</v>
      </c>
      <c r="D3823" s="31">
        <v>22686116</v>
      </c>
      <c r="E3823" s="31" t="s">
        <v>833</v>
      </c>
      <c r="F3823" s="31" t="s">
        <v>834</v>
      </c>
      <c r="G3823" s="31" t="s">
        <v>12008</v>
      </c>
      <c r="H3823" s="31" t="s">
        <v>11380</v>
      </c>
      <c r="I3823" s="31" t="s">
        <v>12009</v>
      </c>
      <c r="J3823" s="31" t="s">
        <v>12087</v>
      </c>
      <c r="K3823" s="31"/>
      <c r="N3823" s="31" t="s">
        <v>5307</v>
      </c>
      <c r="O3823" s="31" t="s">
        <v>841</v>
      </c>
      <c r="P3823" s="31" t="s">
        <v>5160</v>
      </c>
      <c r="Q3823" s="31" t="s">
        <v>842</v>
      </c>
      <c r="R3823" s="31" t="s">
        <v>1454</v>
      </c>
      <c r="S3823" s="31" t="s">
        <v>844</v>
      </c>
    </row>
    <row r="3824" spans="1:19" x14ac:dyDescent="0.25">
      <c r="A3824" s="31" t="s">
        <v>12088</v>
      </c>
      <c r="B3824" s="31" t="s">
        <v>12086</v>
      </c>
      <c r="C3824" s="31">
        <v>93099560</v>
      </c>
      <c r="D3824" s="31">
        <v>22686136</v>
      </c>
      <c r="E3824" s="31" t="s">
        <v>833</v>
      </c>
      <c r="F3824" s="31" t="s">
        <v>834</v>
      </c>
      <c r="G3824" s="31" t="s">
        <v>12008</v>
      </c>
      <c r="H3824" s="31" t="s">
        <v>11380</v>
      </c>
      <c r="I3824" s="31" t="s">
        <v>12009</v>
      </c>
      <c r="J3824" s="31" t="s">
        <v>12089</v>
      </c>
      <c r="K3824" s="31"/>
      <c r="N3824" s="31" t="s">
        <v>11964</v>
      </c>
      <c r="O3824" s="31" t="s">
        <v>841</v>
      </c>
      <c r="P3824" s="31" t="s">
        <v>5160</v>
      </c>
      <c r="Q3824" s="31" t="s">
        <v>842</v>
      </c>
      <c r="R3824" s="31" t="s">
        <v>1454</v>
      </c>
      <c r="S3824" s="31" t="s">
        <v>844</v>
      </c>
    </row>
    <row r="3825" spans="1:19" x14ac:dyDescent="0.25">
      <c r="A3825" s="31" t="s">
        <v>12090</v>
      </c>
      <c r="B3825" s="31" t="s">
        <v>12086</v>
      </c>
      <c r="C3825" s="31">
        <v>93099817</v>
      </c>
      <c r="D3825" s="31">
        <v>22686145</v>
      </c>
      <c r="E3825" s="31" t="s">
        <v>833</v>
      </c>
      <c r="F3825" s="31" t="s">
        <v>834</v>
      </c>
      <c r="G3825" s="31" t="s">
        <v>12008</v>
      </c>
      <c r="H3825" s="31" t="s">
        <v>11380</v>
      </c>
      <c r="I3825" s="31" t="s">
        <v>12009</v>
      </c>
      <c r="J3825" s="31" t="s">
        <v>12091</v>
      </c>
      <c r="K3825" s="31"/>
      <c r="N3825" s="31" t="s">
        <v>5307</v>
      </c>
      <c r="O3825" s="31" t="s">
        <v>847</v>
      </c>
      <c r="P3825" s="31" t="s">
        <v>5160</v>
      </c>
      <c r="Q3825" s="31" t="s">
        <v>842</v>
      </c>
      <c r="R3825" s="31" t="s">
        <v>843</v>
      </c>
      <c r="S3825" s="31" t="s">
        <v>844</v>
      </c>
    </row>
    <row r="3826" spans="1:19" x14ac:dyDescent="0.25">
      <c r="A3826" s="31" t="s">
        <v>12092</v>
      </c>
      <c r="B3826" s="31" t="s">
        <v>12093</v>
      </c>
      <c r="C3826" s="31">
        <v>93101087</v>
      </c>
      <c r="D3826" s="31">
        <v>22686172</v>
      </c>
      <c r="E3826" s="31" t="s">
        <v>833</v>
      </c>
      <c r="F3826" s="31" t="s">
        <v>834</v>
      </c>
      <c r="G3826" s="31" t="s">
        <v>12008</v>
      </c>
      <c r="H3826" s="31" t="s">
        <v>11380</v>
      </c>
      <c r="I3826" s="31" t="s">
        <v>12009</v>
      </c>
      <c r="J3826" s="31" t="s">
        <v>706</v>
      </c>
      <c r="K3826" s="31"/>
      <c r="N3826" s="31" t="s">
        <v>5307</v>
      </c>
      <c r="O3826" s="31" t="s">
        <v>857</v>
      </c>
      <c r="Q3826" s="31" t="s">
        <v>842</v>
      </c>
      <c r="R3826" s="31" t="s">
        <v>843</v>
      </c>
      <c r="S3826" s="31" t="s">
        <v>844</v>
      </c>
    </row>
    <row r="3827" spans="1:19" x14ac:dyDescent="0.25">
      <c r="A3827" s="31" t="s">
        <v>12094</v>
      </c>
      <c r="B3827" s="31" t="s">
        <v>12095</v>
      </c>
      <c r="C3827" s="31">
        <v>93101504</v>
      </c>
      <c r="D3827" s="31">
        <v>22686181</v>
      </c>
      <c r="E3827" s="31" t="s">
        <v>833</v>
      </c>
      <c r="F3827" s="31" t="s">
        <v>834</v>
      </c>
      <c r="G3827" s="31" t="s">
        <v>12008</v>
      </c>
      <c r="H3827" s="31" t="s">
        <v>11380</v>
      </c>
      <c r="I3827" s="31" t="s">
        <v>12009</v>
      </c>
      <c r="J3827" s="31" t="s">
        <v>9069</v>
      </c>
      <c r="K3827" s="31"/>
      <c r="N3827" s="31" t="s">
        <v>5307</v>
      </c>
      <c r="O3827" s="31" t="s">
        <v>857</v>
      </c>
      <c r="Q3827" s="31" t="s">
        <v>842</v>
      </c>
      <c r="R3827" s="31" t="s">
        <v>843</v>
      </c>
      <c r="S3827" s="31" t="s">
        <v>844</v>
      </c>
    </row>
    <row r="3828" spans="1:19" x14ac:dyDescent="0.25">
      <c r="A3828" s="31" t="s">
        <v>12096</v>
      </c>
      <c r="B3828" s="31" t="s">
        <v>12095</v>
      </c>
      <c r="C3828" s="31">
        <v>93102126</v>
      </c>
      <c r="D3828" s="31">
        <v>22686198</v>
      </c>
      <c r="E3828" s="31" t="s">
        <v>833</v>
      </c>
      <c r="F3828" s="31" t="s">
        <v>834</v>
      </c>
      <c r="G3828" s="31" t="s">
        <v>12008</v>
      </c>
      <c r="H3828" s="31" t="s">
        <v>11380</v>
      </c>
      <c r="I3828" s="31" t="s">
        <v>12009</v>
      </c>
      <c r="J3828" s="31" t="s">
        <v>6830</v>
      </c>
      <c r="K3828" s="31"/>
      <c r="N3828" s="31" t="s">
        <v>11637</v>
      </c>
      <c r="O3828" s="31" t="s">
        <v>857</v>
      </c>
      <c r="Q3828" s="31" t="s">
        <v>842</v>
      </c>
      <c r="R3828" s="31" t="s">
        <v>843</v>
      </c>
      <c r="S3828" s="31" t="s">
        <v>844</v>
      </c>
    </row>
    <row r="3829" spans="1:19" x14ac:dyDescent="0.25">
      <c r="A3829" s="31" t="s">
        <v>12097</v>
      </c>
      <c r="B3829" s="31" t="s">
        <v>12098</v>
      </c>
      <c r="C3829" s="31">
        <v>93104759</v>
      </c>
      <c r="D3829" s="31">
        <v>22686251</v>
      </c>
      <c r="E3829" s="31" t="s">
        <v>833</v>
      </c>
      <c r="F3829" s="31" t="s">
        <v>834</v>
      </c>
      <c r="G3829" s="31" t="s">
        <v>12008</v>
      </c>
      <c r="H3829" s="31" t="s">
        <v>11380</v>
      </c>
      <c r="I3829" s="31" t="s">
        <v>12009</v>
      </c>
      <c r="J3829" s="31" t="s">
        <v>4569</v>
      </c>
      <c r="K3829" s="31"/>
      <c r="N3829" s="31" t="s">
        <v>12099</v>
      </c>
      <c r="O3829" s="31" t="s">
        <v>847</v>
      </c>
      <c r="P3829" s="31" t="s">
        <v>11584</v>
      </c>
      <c r="Q3829" s="31" t="s">
        <v>842</v>
      </c>
      <c r="R3829" s="31" t="s">
        <v>843</v>
      </c>
      <c r="S3829" s="31" t="s">
        <v>844</v>
      </c>
    </row>
    <row r="3830" spans="1:19" x14ac:dyDescent="0.25">
      <c r="A3830" s="31" t="s">
        <v>12100</v>
      </c>
      <c r="B3830" s="31" t="s">
        <v>12098</v>
      </c>
      <c r="C3830" s="31">
        <v>93105789</v>
      </c>
      <c r="D3830" s="31">
        <v>22686282</v>
      </c>
      <c r="E3830" s="31" t="s">
        <v>833</v>
      </c>
      <c r="F3830" s="31" t="s">
        <v>834</v>
      </c>
      <c r="G3830" s="31" t="s">
        <v>12008</v>
      </c>
      <c r="H3830" s="31" t="s">
        <v>11380</v>
      </c>
      <c r="I3830" s="31" t="s">
        <v>12009</v>
      </c>
      <c r="J3830" s="31" t="s">
        <v>12101</v>
      </c>
      <c r="K3830" s="31"/>
      <c r="N3830" s="31" t="s">
        <v>12102</v>
      </c>
      <c r="O3830" s="31" t="s">
        <v>841</v>
      </c>
      <c r="P3830" s="31" t="s">
        <v>11584</v>
      </c>
    </row>
    <row r="3831" spans="1:19" x14ac:dyDescent="0.25">
      <c r="A3831" s="31" t="s">
        <v>12103</v>
      </c>
      <c r="B3831" s="31" t="s">
        <v>12104</v>
      </c>
      <c r="C3831" s="31">
        <v>93106694</v>
      </c>
      <c r="D3831" s="31">
        <v>22686311</v>
      </c>
      <c r="E3831" s="31" t="s">
        <v>833</v>
      </c>
      <c r="F3831" s="31" t="s">
        <v>834</v>
      </c>
      <c r="G3831" s="31" t="s">
        <v>12008</v>
      </c>
      <c r="H3831" s="31" t="s">
        <v>11380</v>
      </c>
      <c r="I3831" s="31" t="s">
        <v>12009</v>
      </c>
      <c r="J3831" s="31" t="s">
        <v>12105</v>
      </c>
      <c r="K3831" s="31"/>
      <c r="N3831" s="31" t="s">
        <v>5476</v>
      </c>
      <c r="O3831" s="31" t="s">
        <v>841</v>
      </c>
      <c r="P3831" s="31" t="s">
        <v>11584</v>
      </c>
      <c r="Q3831" s="31" t="s">
        <v>842</v>
      </c>
      <c r="R3831" s="31" t="s">
        <v>843</v>
      </c>
      <c r="S3831" s="31" t="s">
        <v>844</v>
      </c>
    </row>
    <row r="3832" spans="1:19" x14ac:dyDescent="0.25">
      <c r="A3832" s="31" t="s">
        <v>12106</v>
      </c>
      <c r="B3832" s="31" t="s">
        <v>12098</v>
      </c>
      <c r="C3832" s="31">
        <v>93107322</v>
      </c>
      <c r="D3832" s="31">
        <v>22686332</v>
      </c>
      <c r="E3832" s="31" t="s">
        <v>833</v>
      </c>
      <c r="F3832" s="31" t="s">
        <v>834</v>
      </c>
      <c r="G3832" s="31" t="s">
        <v>12008</v>
      </c>
      <c r="H3832" s="31" t="s">
        <v>11380</v>
      </c>
      <c r="I3832" s="31" t="s">
        <v>12009</v>
      </c>
      <c r="J3832" s="31" t="s">
        <v>12107</v>
      </c>
      <c r="K3832" s="31"/>
      <c r="N3832" s="31" t="s">
        <v>1280</v>
      </c>
      <c r="O3832" s="31" t="s">
        <v>857</v>
      </c>
      <c r="Q3832" s="31" t="s">
        <v>842</v>
      </c>
      <c r="R3832" s="31" t="s">
        <v>843</v>
      </c>
      <c r="S3832" s="31" t="s">
        <v>844</v>
      </c>
    </row>
    <row r="3833" spans="1:19" x14ac:dyDescent="0.25">
      <c r="A3833" s="31" t="s">
        <v>12108</v>
      </c>
      <c r="B3833" s="31" t="s">
        <v>12098</v>
      </c>
      <c r="C3833" s="31">
        <v>93108989</v>
      </c>
      <c r="D3833" s="31">
        <v>22686363</v>
      </c>
      <c r="E3833" s="31" t="s">
        <v>833</v>
      </c>
      <c r="F3833" s="31" t="s">
        <v>834</v>
      </c>
      <c r="G3833" s="31" t="s">
        <v>12008</v>
      </c>
      <c r="H3833" s="31" t="s">
        <v>11380</v>
      </c>
      <c r="I3833" s="31" t="s">
        <v>12009</v>
      </c>
      <c r="J3833" s="31" t="s">
        <v>12109</v>
      </c>
      <c r="K3833" s="31"/>
      <c r="N3833" s="31" t="s">
        <v>12110</v>
      </c>
      <c r="O3833" s="31" t="s">
        <v>841</v>
      </c>
      <c r="P3833" s="31" t="s">
        <v>5160</v>
      </c>
      <c r="Q3833" s="31" t="s">
        <v>842</v>
      </c>
      <c r="R3833" s="31" t="s">
        <v>1454</v>
      </c>
      <c r="S3833" s="31" t="s">
        <v>844</v>
      </c>
    </row>
    <row r="3834" spans="1:19" x14ac:dyDescent="0.25">
      <c r="A3834" s="31" t="s">
        <v>12111</v>
      </c>
      <c r="B3834" s="31" t="s">
        <v>12112</v>
      </c>
      <c r="C3834" s="31">
        <v>93110677</v>
      </c>
      <c r="D3834" s="31">
        <v>22686416</v>
      </c>
      <c r="E3834" s="31" t="s">
        <v>833</v>
      </c>
      <c r="F3834" s="31" t="s">
        <v>834</v>
      </c>
      <c r="G3834" s="31" t="s">
        <v>12008</v>
      </c>
      <c r="H3834" s="31" t="s">
        <v>11380</v>
      </c>
      <c r="I3834" s="31" t="s">
        <v>12009</v>
      </c>
      <c r="J3834" s="31" t="s">
        <v>12113</v>
      </c>
      <c r="K3834" s="31"/>
      <c r="N3834" s="31" t="s">
        <v>1280</v>
      </c>
      <c r="O3834" s="31" t="s">
        <v>857</v>
      </c>
      <c r="Q3834" s="31" t="s">
        <v>842</v>
      </c>
      <c r="R3834" s="31" t="s">
        <v>843</v>
      </c>
      <c r="S3834" s="31" t="s">
        <v>844</v>
      </c>
    </row>
    <row r="3835" spans="1:19" x14ac:dyDescent="0.25">
      <c r="A3835" s="31" t="s">
        <v>12114</v>
      </c>
      <c r="B3835" s="31" t="s">
        <v>12115</v>
      </c>
      <c r="C3835" s="31">
        <v>93110897</v>
      </c>
      <c r="D3835" s="31">
        <v>22686419</v>
      </c>
      <c r="E3835" s="31" t="s">
        <v>833</v>
      </c>
      <c r="F3835" s="31" t="s">
        <v>834</v>
      </c>
      <c r="G3835" s="31" t="s">
        <v>12008</v>
      </c>
      <c r="H3835" s="31" t="s">
        <v>11380</v>
      </c>
      <c r="I3835" s="31" t="s">
        <v>12009</v>
      </c>
      <c r="J3835" s="31" t="s">
        <v>12116</v>
      </c>
      <c r="K3835" s="31"/>
      <c r="N3835" s="31" t="s">
        <v>5476</v>
      </c>
      <c r="O3835" s="31" t="s">
        <v>841</v>
      </c>
      <c r="P3835" s="31" t="s">
        <v>11584</v>
      </c>
      <c r="Q3835" s="31" t="s">
        <v>842</v>
      </c>
      <c r="R3835" s="31" t="s">
        <v>843</v>
      </c>
      <c r="S3835" s="31" t="s">
        <v>844</v>
      </c>
    </row>
    <row r="3836" spans="1:19" x14ac:dyDescent="0.25">
      <c r="A3836" s="31" t="s">
        <v>12117</v>
      </c>
      <c r="B3836" s="31" t="s">
        <v>12120</v>
      </c>
      <c r="C3836" s="31">
        <v>93111491</v>
      </c>
      <c r="D3836" s="31">
        <v>22686434</v>
      </c>
      <c r="E3836" s="31" t="s">
        <v>833</v>
      </c>
      <c r="F3836" s="31" t="s">
        <v>834</v>
      </c>
      <c r="G3836" s="31" t="s">
        <v>12118</v>
      </c>
      <c r="H3836" s="31" t="s">
        <v>11380</v>
      </c>
      <c r="I3836" s="31" t="s">
        <v>12119</v>
      </c>
      <c r="J3836" s="31" t="s">
        <v>12121</v>
      </c>
      <c r="K3836" s="31"/>
      <c r="N3836" s="31" t="s">
        <v>12122</v>
      </c>
      <c r="O3836" s="31" t="s">
        <v>857</v>
      </c>
      <c r="Q3836" s="31" t="s">
        <v>842</v>
      </c>
      <c r="R3836" s="31" t="s">
        <v>843</v>
      </c>
      <c r="S3836" s="31" t="s">
        <v>844</v>
      </c>
    </row>
    <row r="3837" spans="1:19" x14ac:dyDescent="0.25">
      <c r="A3837" s="31" t="s">
        <v>12123</v>
      </c>
      <c r="B3837" s="31" t="s">
        <v>12124</v>
      </c>
      <c r="C3837" s="31">
        <v>93113213</v>
      </c>
      <c r="D3837" s="31">
        <v>22686467</v>
      </c>
      <c r="E3837" s="31" t="s">
        <v>833</v>
      </c>
      <c r="F3837" s="31" t="s">
        <v>834</v>
      </c>
      <c r="G3837" s="31" t="s">
        <v>12118</v>
      </c>
      <c r="H3837" s="31" t="s">
        <v>11380</v>
      </c>
      <c r="I3837" s="31" t="s">
        <v>12119</v>
      </c>
      <c r="J3837" s="31" t="s">
        <v>12125</v>
      </c>
      <c r="K3837" s="31"/>
      <c r="N3837" s="31" t="s">
        <v>12126</v>
      </c>
      <c r="O3837" s="31" t="s">
        <v>857</v>
      </c>
      <c r="Q3837" s="31" t="s">
        <v>842</v>
      </c>
      <c r="R3837" s="31" t="s">
        <v>1454</v>
      </c>
      <c r="S3837" s="31" t="s">
        <v>844</v>
      </c>
    </row>
    <row r="3838" spans="1:19" x14ac:dyDescent="0.25">
      <c r="A3838" s="31" t="s">
        <v>12127</v>
      </c>
      <c r="B3838" s="31" t="s">
        <v>12128</v>
      </c>
      <c r="C3838" s="31">
        <v>93122936</v>
      </c>
      <c r="D3838" s="31">
        <v>22686701</v>
      </c>
      <c r="E3838" s="31" t="s">
        <v>833</v>
      </c>
      <c r="F3838" s="31" t="s">
        <v>834</v>
      </c>
      <c r="G3838" s="31" t="s">
        <v>12118</v>
      </c>
      <c r="H3838" s="31" t="s">
        <v>11380</v>
      </c>
      <c r="I3838" s="31" t="s">
        <v>12119</v>
      </c>
      <c r="J3838" s="31" t="s">
        <v>12129</v>
      </c>
      <c r="K3838" s="31"/>
      <c r="N3838" s="31" t="s">
        <v>12130</v>
      </c>
      <c r="O3838" s="31" t="s">
        <v>857</v>
      </c>
      <c r="Q3838" s="31" t="s">
        <v>842</v>
      </c>
      <c r="R3838" s="31" t="s">
        <v>843</v>
      </c>
      <c r="S3838" s="31" t="s">
        <v>844</v>
      </c>
    </row>
    <row r="3839" spans="1:19" x14ac:dyDescent="0.25">
      <c r="A3839" s="31" t="s">
        <v>12131</v>
      </c>
      <c r="B3839" s="31" t="s">
        <v>12128</v>
      </c>
      <c r="C3839" s="31">
        <v>93123251</v>
      </c>
      <c r="D3839" s="31">
        <v>22686706</v>
      </c>
      <c r="E3839" s="31" t="s">
        <v>833</v>
      </c>
      <c r="F3839" s="31" t="s">
        <v>834</v>
      </c>
      <c r="G3839" s="31" t="s">
        <v>12118</v>
      </c>
      <c r="H3839" s="31" t="s">
        <v>11380</v>
      </c>
      <c r="I3839" s="31" t="s">
        <v>12119</v>
      </c>
      <c r="J3839" s="31" t="s">
        <v>12053</v>
      </c>
      <c r="K3839" s="31"/>
      <c r="N3839" s="31" t="s">
        <v>12132</v>
      </c>
      <c r="O3839" s="31" t="s">
        <v>857</v>
      </c>
      <c r="Q3839" s="31" t="s">
        <v>842</v>
      </c>
      <c r="R3839" s="31" t="s">
        <v>843</v>
      </c>
      <c r="S3839" s="31" t="s">
        <v>844</v>
      </c>
    </row>
    <row r="3840" spans="1:19" x14ac:dyDescent="0.25">
      <c r="A3840" s="31" t="s">
        <v>12133</v>
      </c>
      <c r="B3840" s="31" t="s">
        <v>12128</v>
      </c>
      <c r="C3840" s="31">
        <v>93123847</v>
      </c>
      <c r="D3840" s="31">
        <v>22686717</v>
      </c>
      <c r="E3840" s="31" t="s">
        <v>833</v>
      </c>
      <c r="F3840" s="31" t="s">
        <v>834</v>
      </c>
      <c r="G3840" s="31" t="s">
        <v>12118</v>
      </c>
      <c r="H3840" s="31" t="s">
        <v>11380</v>
      </c>
      <c r="I3840" s="31" t="s">
        <v>12119</v>
      </c>
      <c r="J3840" s="31" t="s">
        <v>12134</v>
      </c>
      <c r="K3840" s="31"/>
      <c r="N3840" s="31" t="s">
        <v>12135</v>
      </c>
      <c r="O3840" s="31" t="s">
        <v>857</v>
      </c>
      <c r="Q3840" s="31" t="s">
        <v>842</v>
      </c>
      <c r="R3840" s="31" t="s">
        <v>1454</v>
      </c>
      <c r="S3840" s="31" t="s">
        <v>844</v>
      </c>
    </row>
    <row r="3841" spans="1:19" x14ac:dyDescent="0.25">
      <c r="A3841" s="31" t="s">
        <v>12136</v>
      </c>
      <c r="B3841" s="31" t="s">
        <v>12128</v>
      </c>
      <c r="C3841" s="31">
        <v>93124039</v>
      </c>
      <c r="D3841" s="31">
        <v>22686725</v>
      </c>
      <c r="E3841" s="31" t="s">
        <v>833</v>
      </c>
      <c r="F3841" s="31" t="s">
        <v>834</v>
      </c>
      <c r="G3841" s="31" t="s">
        <v>12118</v>
      </c>
      <c r="H3841" s="31" t="s">
        <v>11380</v>
      </c>
      <c r="I3841" s="31" t="s">
        <v>12119</v>
      </c>
      <c r="J3841" s="31" t="s">
        <v>3965</v>
      </c>
      <c r="K3841" s="31"/>
      <c r="N3841" s="31" t="s">
        <v>12137</v>
      </c>
      <c r="O3841" s="31" t="s">
        <v>857</v>
      </c>
      <c r="Q3841" s="31" t="s">
        <v>842</v>
      </c>
      <c r="R3841" s="31" t="s">
        <v>1454</v>
      </c>
      <c r="S3841" s="31" t="s">
        <v>844</v>
      </c>
    </row>
    <row r="3842" spans="1:19" x14ac:dyDescent="0.25">
      <c r="A3842" s="31" t="s">
        <v>12138</v>
      </c>
      <c r="B3842" s="31" t="s">
        <v>12139</v>
      </c>
      <c r="C3842" s="31">
        <v>93124567</v>
      </c>
      <c r="D3842" s="31">
        <v>22686736</v>
      </c>
      <c r="E3842" s="31" t="s">
        <v>833</v>
      </c>
      <c r="F3842" s="31" t="s">
        <v>834</v>
      </c>
      <c r="G3842" s="31" t="s">
        <v>12118</v>
      </c>
      <c r="H3842" s="31" t="s">
        <v>11380</v>
      </c>
      <c r="I3842" s="31" t="s">
        <v>12119</v>
      </c>
      <c r="J3842" s="31" t="s">
        <v>12140</v>
      </c>
      <c r="K3842" s="31"/>
      <c r="N3842" s="31" t="s">
        <v>12141</v>
      </c>
      <c r="O3842" s="31" t="s">
        <v>857</v>
      </c>
      <c r="Q3842" s="31" t="s">
        <v>842</v>
      </c>
      <c r="R3842" s="31" t="s">
        <v>1454</v>
      </c>
      <c r="S3842" s="31" t="s">
        <v>844</v>
      </c>
    </row>
    <row r="3843" spans="1:19" x14ac:dyDescent="0.25">
      <c r="A3843" s="31" t="s">
        <v>12142</v>
      </c>
      <c r="B3843" s="31" t="s">
        <v>12143</v>
      </c>
      <c r="C3843" s="31">
        <v>93125297</v>
      </c>
      <c r="D3843" s="31">
        <v>22686751</v>
      </c>
      <c r="E3843" s="31" t="s">
        <v>833</v>
      </c>
      <c r="F3843" s="31" t="s">
        <v>834</v>
      </c>
      <c r="G3843" s="31" t="s">
        <v>12118</v>
      </c>
      <c r="H3843" s="31" t="s">
        <v>11380</v>
      </c>
      <c r="I3843" s="31" t="s">
        <v>12119</v>
      </c>
      <c r="J3843" s="31" t="s">
        <v>12144</v>
      </c>
      <c r="K3843" s="31"/>
      <c r="N3843" s="31" t="s">
        <v>12027</v>
      </c>
      <c r="O3843" s="31" t="s">
        <v>857</v>
      </c>
      <c r="Q3843" s="31" t="s">
        <v>842</v>
      </c>
      <c r="R3843" s="31" t="s">
        <v>1454</v>
      </c>
      <c r="S3843" s="31" t="s">
        <v>844</v>
      </c>
    </row>
    <row r="3844" spans="1:19" x14ac:dyDescent="0.25">
      <c r="A3844" s="31" t="s">
        <v>12145</v>
      </c>
      <c r="B3844" s="31" t="s">
        <v>12147</v>
      </c>
      <c r="C3844" s="31">
        <v>93130811</v>
      </c>
      <c r="D3844" s="31">
        <v>22686911</v>
      </c>
      <c r="E3844" s="31" t="s">
        <v>833</v>
      </c>
      <c r="F3844" s="31" t="s">
        <v>834</v>
      </c>
      <c r="G3844" s="31" t="s">
        <v>12118</v>
      </c>
      <c r="H3844" s="31" t="s">
        <v>11380</v>
      </c>
      <c r="I3844" s="31" t="s">
        <v>12146</v>
      </c>
      <c r="J3844" s="31" t="s">
        <v>12148</v>
      </c>
      <c r="K3844" s="31"/>
      <c r="N3844" s="31" t="s">
        <v>8968</v>
      </c>
      <c r="O3844" s="31" t="s">
        <v>857</v>
      </c>
      <c r="Q3844" s="31" t="s">
        <v>842</v>
      </c>
      <c r="R3844" s="31" t="s">
        <v>843</v>
      </c>
      <c r="S3844" s="31" t="s">
        <v>844</v>
      </c>
    </row>
    <row r="3845" spans="1:19" x14ac:dyDescent="0.25">
      <c r="A3845" s="31" t="s">
        <v>12149</v>
      </c>
      <c r="B3845" s="31" t="s">
        <v>12150</v>
      </c>
      <c r="C3845" s="31">
        <v>93131126</v>
      </c>
      <c r="D3845" s="31">
        <v>22686919</v>
      </c>
      <c r="E3845" s="31" t="s">
        <v>833</v>
      </c>
      <c r="F3845" s="31" t="s">
        <v>834</v>
      </c>
      <c r="G3845" s="31" t="s">
        <v>12118</v>
      </c>
      <c r="H3845" s="31" t="s">
        <v>11380</v>
      </c>
      <c r="I3845" s="31" t="s">
        <v>12146</v>
      </c>
      <c r="J3845" s="31" t="s">
        <v>2711</v>
      </c>
      <c r="K3845" s="31"/>
      <c r="N3845" s="31" t="s">
        <v>1280</v>
      </c>
      <c r="O3845" s="31" t="s">
        <v>857</v>
      </c>
      <c r="Q3845" s="31" t="s">
        <v>842</v>
      </c>
      <c r="R3845" s="31" t="s">
        <v>858</v>
      </c>
      <c r="S3845" s="31" t="s">
        <v>844</v>
      </c>
    </row>
    <row r="3846" spans="1:19" x14ac:dyDescent="0.25">
      <c r="A3846" s="31" t="s">
        <v>12151</v>
      </c>
      <c r="B3846" s="31" t="s">
        <v>12152</v>
      </c>
      <c r="C3846" s="31">
        <v>93133873</v>
      </c>
      <c r="D3846" s="31">
        <v>22686965</v>
      </c>
      <c r="E3846" s="31" t="s">
        <v>833</v>
      </c>
      <c r="F3846" s="31" t="s">
        <v>834</v>
      </c>
      <c r="G3846" s="31" t="s">
        <v>12118</v>
      </c>
      <c r="H3846" s="31" t="s">
        <v>11380</v>
      </c>
      <c r="I3846" s="31" t="s">
        <v>12146</v>
      </c>
      <c r="J3846" s="31" t="s">
        <v>12153</v>
      </c>
      <c r="K3846" s="31"/>
      <c r="N3846" s="31" t="s">
        <v>12154</v>
      </c>
      <c r="O3846" s="31" t="s">
        <v>857</v>
      </c>
      <c r="Q3846" s="31" t="s">
        <v>842</v>
      </c>
      <c r="R3846" s="31" t="s">
        <v>858</v>
      </c>
      <c r="S3846" s="31" t="s">
        <v>844</v>
      </c>
    </row>
    <row r="3847" spans="1:19" x14ac:dyDescent="0.25">
      <c r="A3847" s="31" t="s">
        <v>12155</v>
      </c>
      <c r="B3847" s="31" t="s">
        <v>12152</v>
      </c>
      <c r="C3847" s="31">
        <v>93134266</v>
      </c>
      <c r="D3847" s="31">
        <v>22686976</v>
      </c>
      <c r="E3847" s="31" t="s">
        <v>833</v>
      </c>
      <c r="F3847" s="31" t="s">
        <v>834</v>
      </c>
      <c r="G3847" s="31" t="s">
        <v>12118</v>
      </c>
      <c r="H3847" s="31" t="s">
        <v>11380</v>
      </c>
      <c r="I3847" s="31" t="s">
        <v>12146</v>
      </c>
      <c r="J3847" s="31" t="s">
        <v>4569</v>
      </c>
      <c r="K3847" s="31"/>
      <c r="N3847" s="31" t="s">
        <v>12156</v>
      </c>
      <c r="O3847" s="31" t="s">
        <v>857</v>
      </c>
      <c r="Q3847" s="31" t="s">
        <v>842</v>
      </c>
      <c r="R3847" s="31" t="s">
        <v>858</v>
      </c>
      <c r="S3847" s="31" t="s">
        <v>844</v>
      </c>
    </row>
    <row r="3848" spans="1:19" x14ac:dyDescent="0.25">
      <c r="A3848" s="31" t="s">
        <v>12157</v>
      </c>
      <c r="B3848" s="31" t="s">
        <v>12158</v>
      </c>
      <c r="C3848" s="31">
        <v>93134795</v>
      </c>
      <c r="D3848" s="31">
        <v>22686985</v>
      </c>
      <c r="E3848" s="31" t="s">
        <v>833</v>
      </c>
      <c r="F3848" s="31" t="s">
        <v>834</v>
      </c>
      <c r="G3848" s="31" t="s">
        <v>12118</v>
      </c>
      <c r="H3848" s="31" t="s">
        <v>11380</v>
      </c>
      <c r="I3848" s="31" t="s">
        <v>12146</v>
      </c>
      <c r="J3848" s="31" t="s">
        <v>12159</v>
      </c>
      <c r="K3848" s="31"/>
      <c r="N3848" s="31" t="s">
        <v>12160</v>
      </c>
      <c r="O3848" s="31" t="s">
        <v>857</v>
      </c>
      <c r="Q3848" s="31" t="s">
        <v>842</v>
      </c>
      <c r="R3848" s="31" t="s">
        <v>858</v>
      </c>
      <c r="S3848" s="31" t="s">
        <v>844</v>
      </c>
    </row>
    <row r="3849" spans="1:19" x14ac:dyDescent="0.25">
      <c r="A3849" s="31" t="s">
        <v>12161</v>
      </c>
      <c r="B3849" s="31" t="s">
        <v>12152</v>
      </c>
      <c r="C3849" s="31">
        <v>93134965</v>
      </c>
      <c r="D3849" s="31">
        <v>22686991</v>
      </c>
      <c r="E3849" s="31" t="s">
        <v>833</v>
      </c>
      <c r="F3849" s="31" t="s">
        <v>834</v>
      </c>
      <c r="G3849" s="31" t="s">
        <v>12118</v>
      </c>
      <c r="H3849" s="31" t="s">
        <v>11380</v>
      </c>
      <c r="I3849" s="31" t="s">
        <v>12146</v>
      </c>
      <c r="J3849" s="31" t="s">
        <v>1662</v>
      </c>
      <c r="K3849" s="31"/>
      <c r="N3849" s="31" t="s">
        <v>1280</v>
      </c>
      <c r="O3849" s="31" t="s">
        <v>857</v>
      </c>
      <c r="Q3849" s="31" t="s">
        <v>842</v>
      </c>
      <c r="R3849" s="31" t="s">
        <v>843</v>
      </c>
      <c r="S3849" s="31" t="s">
        <v>844</v>
      </c>
    </row>
    <row r="3850" spans="1:19" x14ac:dyDescent="0.25">
      <c r="A3850" s="31" t="s">
        <v>12162</v>
      </c>
      <c r="B3850" s="31" t="s">
        <v>12163</v>
      </c>
      <c r="C3850" s="31">
        <v>93136080</v>
      </c>
      <c r="D3850" s="31">
        <v>22687022</v>
      </c>
      <c r="E3850" s="31" t="s">
        <v>833</v>
      </c>
      <c r="F3850" s="31" t="s">
        <v>834</v>
      </c>
      <c r="G3850" s="31" t="s">
        <v>12118</v>
      </c>
      <c r="H3850" s="31" t="s">
        <v>11380</v>
      </c>
      <c r="I3850" s="31" t="s">
        <v>12146</v>
      </c>
      <c r="J3850" s="31" t="s">
        <v>12164</v>
      </c>
      <c r="K3850" s="31"/>
      <c r="N3850" s="31" t="s">
        <v>12165</v>
      </c>
      <c r="O3850" s="31" t="s">
        <v>841</v>
      </c>
      <c r="P3850" s="31" t="s">
        <v>11770</v>
      </c>
      <c r="Q3850" s="31" t="s">
        <v>842</v>
      </c>
      <c r="R3850" s="31" t="s">
        <v>843</v>
      </c>
      <c r="S3850" s="31" t="s">
        <v>844</v>
      </c>
    </row>
    <row r="3851" spans="1:19" x14ac:dyDescent="0.25">
      <c r="A3851" s="31" t="s">
        <v>12166</v>
      </c>
      <c r="B3851" s="31" t="s">
        <v>12147</v>
      </c>
      <c r="C3851" s="31">
        <v>93136327</v>
      </c>
      <c r="D3851" s="31">
        <v>22687026</v>
      </c>
      <c r="E3851" s="31" t="s">
        <v>833</v>
      </c>
      <c r="F3851" s="31" t="s">
        <v>834</v>
      </c>
      <c r="G3851" s="31" t="s">
        <v>12118</v>
      </c>
      <c r="H3851" s="31" t="s">
        <v>11380</v>
      </c>
      <c r="I3851" s="31" t="s">
        <v>12146</v>
      </c>
      <c r="J3851" s="31" t="s">
        <v>12167</v>
      </c>
      <c r="K3851" s="31"/>
      <c r="N3851" s="31" t="s">
        <v>12168</v>
      </c>
      <c r="O3851" s="31" t="s">
        <v>1601</v>
      </c>
      <c r="P3851" s="31" t="s">
        <v>12169</v>
      </c>
    </row>
    <row r="3852" spans="1:19" x14ac:dyDescent="0.25">
      <c r="A3852" s="31" t="s">
        <v>12170</v>
      </c>
      <c r="B3852" s="31" t="s">
        <v>12171</v>
      </c>
      <c r="C3852" s="31">
        <v>93136607</v>
      </c>
      <c r="D3852" s="31">
        <v>22687032</v>
      </c>
      <c r="E3852" s="31" t="s">
        <v>833</v>
      </c>
      <c r="F3852" s="31" t="s">
        <v>834</v>
      </c>
      <c r="G3852" s="31" t="s">
        <v>12118</v>
      </c>
      <c r="H3852" s="31" t="s">
        <v>11380</v>
      </c>
      <c r="I3852" s="31" t="s">
        <v>12146</v>
      </c>
      <c r="J3852" s="31" t="s">
        <v>12172</v>
      </c>
      <c r="K3852" s="31"/>
      <c r="N3852" s="31" t="s">
        <v>12154</v>
      </c>
      <c r="O3852" s="31" t="s">
        <v>857</v>
      </c>
      <c r="Q3852" s="31" t="s">
        <v>842</v>
      </c>
      <c r="R3852" s="31" t="s">
        <v>843</v>
      </c>
      <c r="S3852" s="31" t="s">
        <v>844</v>
      </c>
    </row>
    <row r="3853" spans="1:19" x14ac:dyDescent="0.25">
      <c r="A3853" s="31" t="s">
        <v>12173</v>
      </c>
      <c r="B3853" s="31" t="s">
        <v>12174</v>
      </c>
      <c r="C3853" s="31">
        <v>93137647</v>
      </c>
      <c r="D3853" s="31">
        <v>22687069</v>
      </c>
      <c r="E3853" s="31" t="s">
        <v>833</v>
      </c>
      <c r="F3853" s="31" t="s">
        <v>834</v>
      </c>
      <c r="G3853" s="31" t="s">
        <v>12118</v>
      </c>
      <c r="H3853" s="31" t="s">
        <v>11380</v>
      </c>
      <c r="I3853" s="31" t="s">
        <v>12146</v>
      </c>
      <c r="J3853" s="31" t="s">
        <v>12175</v>
      </c>
      <c r="K3853" s="31"/>
      <c r="N3853" s="31" t="s">
        <v>12176</v>
      </c>
      <c r="O3853" s="31" t="s">
        <v>857</v>
      </c>
      <c r="Q3853" s="31" t="s">
        <v>842</v>
      </c>
      <c r="R3853" s="31" t="s">
        <v>1454</v>
      </c>
      <c r="S3853" s="31" t="s">
        <v>844</v>
      </c>
    </row>
    <row r="3854" spans="1:19" x14ac:dyDescent="0.25">
      <c r="A3854" s="31" t="s">
        <v>12177</v>
      </c>
      <c r="B3854" s="31" t="s">
        <v>12174</v>
      </c>
      <c r="C3854" s="31">
        <v>93137847</v>
      </c>
      <c r="D3854" s="31">
        <v>22687072</v>
      </c>
      <c r="E3854" s="31" t="s">
        <v>833</v>
      </c>
      <c r="F3854" s="31" t="s">
        <v>834</v>
      </c>
      <c r="G3854" s="31" t="s">
        <v>12118</v>
      </c>
      <c r="H3854" s="31" t="s">
        <v>11380</v>
      </c>
      <c r="I3854" s="31" t="s">
        <v>12146</v>
      </c>
      <c r="J3854" s="31" t="s">
        <v>11604</v>
      </c>
      <c r="K3854" s="31"/>
      <c r="N3854" s="31" t="s">
        <v>12178</v>
      </c>
      <c r="O3854" s="31" t="s">
        <v>857</v>
      </c>
      <c r="Q3854" s="31" t="s">
        <v>842</v>
      </c>
      <c r="R3854" s="31" t="s">
        <v>858</v>
      </c>
      <c r="S3854" s="31" t="s">
        <v>844</v>
      </c>
    </row>
    <row r="3855" spans="1:19" x14ac:dyDescent="0.25">
      <c r="A3855" s="31" t="s">
        <v>12179</v>
      </c>
      <c r="B3855" s="31" t="s">
        <v>12180</v>
      </c>
      <c r="C3855" s="31">
        <v>93139282</v>
      </c>
      <c r="D3855" s="31">
        <v>22687094</v>
      </c>
      <c r="E3855" s="31" t="s">
        <v>833</v>
      </c>
      <c r="F3855" s="31" t="s">
        <v>834</v>
      </c>
      <c r="G3855" s="31" t="s">
        <v>12118</v>
      </c>
      <c r="H3855" s="31" t="s">
        <v>11380</v>
      </c>
      <c r="I3855" s="31" t="s">
        <v>12146</v>
      </c>
      <c r="J3855" s="31" t="s">
        <v>12181</v>
      </c>
      <c r="K3855" s="31"/>
      <c r="N3855" s="31" t="s">
        <v>8968</v>
      </c>
      <c r="O3855" s="31" t="s">
        <v>857</v>
      </c>
      <c r="Q3855" s="31" t="s">
        <v>842</v>
      </c>
      <c r="R3855" s="31" t="s">
        <v>858</v>
      </c>
      <c r="S3855" s="31" t="s">
        <v>844</v>
      </c>
    </row>
    <row r="3856" spans="1:19" x14ac:dyDescent="0.25">
      <c r="A3856" s="31" t="s">
        <v>12182</v>
      </c>
      <c r="B3856" s="31" t="s">
        <v>12183</v>
      </c>
      <c r="C3856" s="31">
        <v>93139510</v>
      </c>
      <c r="D3856" s="31">
        <v>22687097</v>
      </c>
      <c r="E3856" s="31" t="s">
        <v>833</v>
      </c>
      <c r="F3856" s="31" t="s">
        <v>834</v>
      </c>
      <c r="G3856" s="31" t="s">
        <v>12118</v>
      </c>
      <c r="H3856" s="31" t="s">
        <v>11380</v>
      </c>
      <c r="I3856" s="31" t="s">
        <v>12146</v>
      </c>
      <c r="J3856" s="31" t="s">
        <v>12184</v>
      </c>
      <c r="K3856" s="31"/>
      <c r="N3856" s="31" t="s">
        <v>1280</v>
      </c>
      <c r="O3856" s="31" t="s">
        <v>857</v>
      </c>
      <c r="Q3856" s="31" t="s">
        <v>842</v>
      </c>
      <c r="R3856" s="31" t="s">
        <v>858</v>
      </c>
      <c r="S3856" s="31" t="s">
        <v>844</v>
      </c>
    </row>
    <row r="3857" spans="1:19" x14ac:dyDescent="0.25">
      <c r="A3857" s="31" t="s">
        <v>12185</v>
      </c>
      <c r="B3857" s="31" t="s">
        <v>12183</v>
      </c>
      <c r="C3857" s="31">
        <v>93139856</v>
      </c>
      <c r="D3857" s="31">
        <v>22687100</v>
      </c>
      <c r="E3857" s="31" t="s">
        <v>833</v>
      </c>
      <c r="F3857" s="31" t="s">
        <v>834</v>
      </c>
      <c r="G3857" s="31" t="s">
        <v>12118</v>
      </c>
      <c r="H3857" s="31" t="s">
        <v>11380</v>
      </c>
      <c r="I3857" s="31" t="s">
        <v>12146</v>
      </c>
      <c r="J3857" s="31" t="s">
        <v>6211</v>
      </c>
      <c r="K3857" s="31"/>
      <c r="N3857" s="31" t="s">
        <v>12186</v>
      </c>
      <c r="O3857" s="31" t="s">
        <v>857</v>
      </c>
      <c r="Q3857" s="31" t="s">
        <v>842</v>
      </c>
      <c r="R3857" s="31" t="s">
        <v>858</v>
      </c>
      <c r="S3857" s="31" t="s">
        <v>844</v>
      </c>
    </row>
    <row r="3858" spans="1:19" x14ac:dyDescent="0.25">
      <c r="A3858" s="31" t="s">
        <v>12187</v>
      </c>
      <c r="B3858" s="31" t="s">
        <v>12188</v>
      </c>
      <c r="C3858" s="31">
        <v>93140619</v>
      </c>
      <c r="D3858" s="31">
        <v>22687114</v>
      </c>
      <c r="E3858" s="31" t="s">
        <v>833</v>
      </c>
      <c r="F3858" s="31" t="s">
        <v>834</v>
      </c>
      <c r="G3858" s="31" t="s">
        <v>12118</v>
      </c>
      <c r="H3858" s="31" t="s">
        <v>11380</v>
      </c>
      <c r="I3858" s="31" t="s">
        <v>12146</v>
      </c>
      <c r="J3858" s="31" t="s">
        <v>12189</v>
      </c>
      <c r="K3858" s="31"/>
      <c r="N3858" s="31" t="s">
        <v>12190</v>
      </c>
      <c r="O3858" s="31" t="s">
        <v>857</v>
      </c>
      <c r="Q3858" s="31" t="s">
        <v>842</v>
      </c>
      <c r="R3858" s="31" t="s">
        <v>858</v>
      </c>
      <c r="S3858" s="31" t="s">
        <v>844</v>
      </c>
    </row>
    <row r="3859" spans="1:19" x14ac:dyDescent="0.25">
      <c r="A3859" s="31" t="s">
        <v>12191</v>
      </c>
      <c r="B3859" s="31" t="s">
        <v>12188</v>
      </c>
      <c r="C3859" s="31">
        <v>93140848</v>
      </c>
      <c r="D3859" s="31">
        <v>22687118</v>
      </c>
      <c r="E3859" s="31" t="s">
        <v>833</v>
      </c>
      <c r="F3859" s="31" t="s">
        <v>834</v>
      </c>
      <c r="G3859" s="31" t="s">
        <v>12118</v>
      </c>
      <c r="H3859" s="31" t="s">
        <v>11380</v>
      </c>
      <c r="I3859" s="31" t="s">
        <v>12146</v>
      </c>
      <c r="J3859" s="31" t="s">
        <v>12192</v>
      </c>
      <c r="K3859" s="31"/>
      <c r="N3859" s="31" t="s">
        <v>11691</v>
      </c>
      <c r="O3859" s="31" t="s">
        <v>857</v>
      </c>
      <c r="Q3859" s="31" t="s">
        <v>842</v>
      </c>
      <c r="R3859" s="31" t="s">
        <v>858</v>
      </c>
      <c r="S3859" s="31" t="s">
        <v>844</v>
      </c>
    </row>
    <row r="3860" spans="1:19" x14ac:dyDescent="0.25">
      <c r="A3860" s="31" t="s">
        <v>12193</v>
      </c>
      <c r="B3860" s="31" t="s">
        <v>12194</v>
      </c>
      <c r="C3860" s="31">
        <v>93141043</v>
      </c>
      <c r="D3860" s="31">
        <v>22687122</v>
      </c>
      <c r="E3860" s="31" t="s">
        <v>833</v>
      </c>
      <c r="F3860" s="31" t="s">
        <v>834</v>
      </c>
      <c r="G3860" s="31" t="s">
        <v>12118</v>
      </c>
      <c r="H3860" s="31" t="s">
        <v>11380</v>
      </c>
      <c r="I3860" s="31" t="s">
        <v>12146</v>
      </c>
      <c r="J3860" s="31" t="s">
        <v>12195</v>
      </c>
      <c r="K3860" s="31"/>
      <c r="N3860" s="31" t="s">
        <v>11780</v>
      </c>
      <c r="O3860" s="31" t="s">
        <v>857</v>
      </c>
      <c r="Q3860" s="31" t="s">
        <v>842</v>
      </c>
      <c r="R3860" s="31" t="s">
        <v>843</v>
      </c>
      <c r="S3860" s="31" t="s">
        <v>844</v>
      </c>
    </row>
    <row r="3861" spans="1:19" x14ac:dyDescent="0.25">
      <c r="A3861" s="31" t="s">
        <v>12196</v>
      </c>
      <c r="B3861" s="31" t="s">
        <v>12194</v>
      </c>
      <c r="C3861" s="31">
        <v>93141593</v>
      </c>
      <c r="D3861" s="31">
        <v>22687130</v>
      </c>
      <c r="E3861" s="31" t="s">
        <v>833</v>
      </c>
      <c r="F3861" s="31" t="s">
        <v>834</v>
      </c>
      <c r="G3861" s="31" t="s">
        <v>12118</v>
      </c>
      <c r="H3861" s="31" t="s">
        <v>11380</v>
      </c>
      <c r="I3861" s="31" t="s">
        <v>12146</v>
      </c>
      <c r="J3861" s="31" t="s">
        <v>5282</v>
      </c>
      <c r="K3861" s="31"/>
      <c r="N3861" s="31" t="s">
        <v>12186</v>
      </c>
      <c r="O3861" s="31" t="s">
        <v>857</v>
      </c>
      <c r="Q3861" s="31" t="s">
        <v>842</v>
      </c>
      <c r="R3861" s="31" t="s">
        <v>858</v>
      </c>
      <c r="S3861" s="31" t="s">
        <v>844</v>
      </c>
    </row>
    <row r="3862" spans="1:19" x14ac:dyDescent="0.25">
      <c r="A3862" s="31" t="s">
        <v>12197</v>
      </c>
      <c r="B3862" s="31" t="s">
        <v>12198</v>
      </c>
      <c r="C3862" s="31">
        <v>93142404</v>
      </c>
      <c r="D3862" s="31">
        <v>22687151</v>
      </c>
      <c r="E3862" s="31" t="s">
        <v>833</v>
      </c>
      <c r="F3862" s="31" t="s">
        <v>834</v>
      </c>
      <c r="G3862" s="31" t="s">
        <v>12118</v>
      </c>
      <c r="H3862" s="31" t="s">
        <v>11380</v>
      </c>
      <c r="I3862" s="31" t="s">
        <v>12146</v>
      </c>
      <c r="J3862" s="31" t="s">
        <v>12199</v>
      </c>
      <c r="K3862" s="31"/>
      <c r="N3862" s="31" t="s">
        <v>1898</v>
      </c>
      <c r="O3862" s="31" t="s">
        <v>857</v>
      </c>
      <c r="Q3862" s="31" t="s">
        <v>842</v>
      </c>
      <c r="R3862" s="31" t="s">
        <v>858</v>
      </c>
      <c r="S3862" s="31" t="s">
        <v>844</v>
      </c>
    </row>
    <row r="3863" spans="1:19" x14ac:dyDescent="0.25">
      <c r="A3863" s="31" t="s">
        <v>12200</v>
      </c>
      <c r="B3863" s="31" t="s">
        <v>12201</v>
      </c>
      <c r="C3863" s="31">
        <v>93142952</v>
      </c>
      <c r="D3863" s="31">
        <v>22687160</v>
      </c>
      <c r="E3863" s="31" t="s">
        <v>833</v>
      </c>
      <c r="F3863" s="31" t="s">
        <v>834</v>
      </c>
      <c r="G3863" s="31" t="s">
        <v>12118</v>
      </c>
      <c r="H3863" s="31" t="s">
        <v>11380</v>
      </c>
      <c r="I3863" s="31" t="s">
        <v>12146</v>
      </c>
      <c r="J3863" s="31" t="s">
        <v>12202</v>
      </c>
      <c r="K3863" s="31"/>
      <c r="N3863" s="31" t="s">
        <v>1280</v>
      </c>
      <c r="O3863" s="31" t="s">
        <v>857</v>
      </c>
      <c r="Q3863" s="31" t="s">
        <v>842</v>
      </c>
      <c r="R3863" s="31" t="s">
        <v>858</v>
      </c>
      <c r="S3863" s="31" t="s">
        <v>844</v>
      </c>
    </row>
    <row r="3864" spans="1:19" x14ac:dyDescent="0.25">
      <c r="A3864" s="31" t="s">
        <v>12203</v>
      </c>
      <c r="B3864" s="31" t="s">
        <v>12204</v>
      </c>
      <c r="C3864" s="31">
        <v>93143544</v>
      </c>
      <c r="D3864" s="31">
        <v>22687167</v>
      </c>
      <c r="E3864" s="31" t="s">
        <v>833</v>
      </c>
      <c r="F3864" s="31" t="s">
        <v>834</v>
      </c>
      <c r="G3864" s="31" t="s">
        <v>12118</v>
      </c>
      <c r="H3864" s="31" t="s">
        <v>11380</v>
      </c>
      <c r="I3864" s="31" t="s">
        <v>12146</v>
      </c>
      <c r="J3864" s="31" t="s">
        <v>12205</v>
      </c>
      <c r="K3864" s="31"/>
      <c r="N3864" s="31" t="s">
        <v>12206</v>
      </c>
      <c r="O3864" s="31" t="s">
        <v>857</v>
      </c>
      <c r="Q3864" s="31" t="s">
        <v>842</v>
      </c>
      <c r="R3864" s="31" t="s">
        <v>843</v>
      </c>
      <c r="S3864" s="31" t="s">
        <v>844</v>
      </c>
    </row>
    <row r="3865" spans="1:19" x14ac:dyDescent="0.25">
      <c r="A3865" s="31" t="s">
        <v>12207</v>
      </c>
      <c r="B3865" s="31" t="s">
        <v>12208</v>
      </c>
      <c r="C3865" s="31">
        <v>93144200</v>
      </c>
      <c r="D3865" s="31">
        <v>22687187</v>
      </c>
      <c r="E3865" s="31" t="s">
        <v>833</v>
      </c>
      <c r="F3865" s="31" t="s">
        <v>834</v>
      </c>
      <c r="G3865" s="31" t="s">
        <v>12118</v>
      </c>
      <c r="H3865" s="31" t="s">
        <v>11380</v>
      </c>
      <c r="I3865" s="31" t="s">
        <v>12146</v>
      </c>
      <c r="J3865" s="31" t="s">
        <v>11853</v>
      </c>
      <c r="K3865" s="31"/>
      <c r="N3865" s="31" t="s">
        <v>12209</v>
      </c>
      <c r="O3865" s="31" t="s">
        <v>847</v>
      </c>
      <c r="P3865" s="31" t="s">
        <v>5160</v>
      </c>
      <c r="Q3865" s="31" t="s">
        <v>842</v>
      </c>
      <c r="R3865" s="31" t="s">
        <v>858</v>
      </c>
      <c r="S3865" s="31" t="s">
        <v>844</v>
      </c>
    </row>
    <row r="3866" spans="1:19" x14ac:dyDescent="0.25">
      <c r="A3866" s="31" t="s">
        <v>12210</v>
      </c>
      <c r="B3866" s="31" t="s">
        <v>12208</v>
      </c>
      <c r="C3866" s="31">
        <v>93144425</v>
      </c>
      <c r="D3866" s="31">
        <v>22687190</v>
      </c>
      <c r="E3866" s="31" t="s">
        <v>833</v>
      </c>
      <c r="F3866" s="31" t="s">
        <v>834</v>
      </c>
      <c r="G3866" s="31" t="s">
        <v>12118</v>
      </c>
      <c r="H3866" s="31" t="s">
        <v>11380</v>
      </c>
      <c r="I3866" s="31" t="s">
        <v>12146</v>
      </c>
      <c r="J3866" s="31" t="s">
        <v>12211</v>
      </c>
      <c r="K3866" s="31"/>
      <c r="N3866" s="31" t="s">
        <v>12186</v>
      </c>
      <c r="O3866" s="31" t="s">
        <v>857</v>
      </c>
      <c r="Q3866" s="31" t="s">
        <v>842</v>
      </c>
      <c r="R3866" s="31" t="s">
        <v>858</v>
      </c>
      <c r="S3866" s="31" t="s">
        <v>844</v>
      </c>
    </row>
    <row r="3867" spans="1:19" x14ac:dyDescent="0.25">
      <c r="A3867" s="31" t="s">
        <v>12212</v>
      </c>
      <c r="B3867" s="31" t="s">
        <v>12208</v>
      </c>
      <c r="C3867" s="31">
        <v>93145258</v>
      </c>
      <c r="D3867" s="31">
        <v>22687235</v>
      </c>
      <c r="E3867" s="31" t="s">
        <v>833</v>
      </c>
      <c r="F3867" s="31" t="s">
        <v>834</v>
      </c>
      <c r="G3867" s="31" t="s">
        <v>12118</v>
      </c>
      <c r="H3867" s="31" t="s">
        <v>11380</v>
      </c>
      <c r="I3867" s="31" t="s">
        <v>12146</v>
      </c>
      <c r="J3867" s="31" t="s">
        <v>11942</v>
      </c>
      <c r="K3867" s="31"/>
      <c r="N3867" s="31" t="s">
        <v>12213</v>
      </c>
      <c r="O3867" s="31" t="s">
        <v>857</v>
      </c>
      <c r="Q3867" s="31" t="s">
        <v>842</v>
      </c>
      <c r="R3867" s="31" t="s">
        <v>858</v>
      </c>
      <c r="S3867" s="31" t="s">
        <v>844</v>
      </c>
    </row>
    <row r="3868" spans="1:19" x14ac:dyDescent="0.25">
      <c r="A3868" s="31" t="s">
        <v>12214</v>
      </c>
      <c r="B3868" s="31" t="s">
        <v>12215</v>
      </c>
      <c r="C3868" s="31">
        <v>93146569</v>
      </c>
      <c r="D3868" s="31">
        <v>22687285</v>
      </c>
      <c r="E3868" s="31" t="s">
        <v>833</v>
      </c>
      <c r="F3868" s="31" t="s">
        <v>834</v>
      </c>
      <c r="G3868" s="31" t="s">
        <v>12118</v>
      </c>
      <c r="H3868" s="31" t="s">
        <v>11380</v>
      </c>
      <c r="I3868" s="31" t="s">
        <v>12146</v>
      </c>
      <c r="J3868" s="31" t="s">
        <v>12216</v>
      </c>
      <c r="K3868" s="31"/>
      <c r="N3868" s="31" t="s">
        <v>8968</v>
      </c>
      <c r="O3868" s="31" t="s">
        <v>857</v>
      </c>
      <c r="Q3868" s="31" t="s">
        <v>842</v>
      </c>
      <c r="R3868" s="31" t="s">
        <v>843</v>
      </c>
      <c r="S3868" s="31" t="s">
        <v>844</v>
      </c>
    </row>
    <row r="3869" spans="1:19" x14ac:dyDescent="0.25">
      <c r="A3869" s="31" t="s">
        <v>12217</v>
      </c>
      <c r="B3869" s="31" t="s">
        <v>12218</v>
      </c>
      <c r="C3869" s="31">
        <v>93146776</v>
      </c>
      <c r="D3869" s="31">
        <v>22687296</v>
      </c>
      <c r="E3869" s="31" t="s">
        <v>833</v>
      </c>
      <c r="F3869" s="31" t="s">
        <v>834</v>
      </c>
      <c r="G3869" s="31" t="s">
        <v>12118</v>
      </c>
      <c r="H3869" s="31" t="s">
        <v>11380</v>
      </c>
      <c r="I3869" s="31" t="s">
        <v>12146</v>
      </c>
      <c r="J3869" s="31" t="s">
        <v>8642</v>
      </c>
      <c r="K3869" s="31"/>
      <c r="N3869" s="31" t="s">
        <v>12219</v>
      </c>
      <c r="O3869" s="31" t="s">
        <v>857</v>
      </c>
      <c r="Q3869" s="31" t="s">
        <v>842</v>
      </c>
      <c r="R3869" s="31" t="s">
        <v>858</v>
      </c>
      <c r="S3869" s="31" t="s">
        <v>844</v>
      </c>
    </row>
    <row r="3870" spans="1:19" x14ac:dyDescent="0.25">
      <c r="A3870" s="31" t="s">
        <v>12220</v>
      </c>
      <c r="B3870" s="31" t="s">
        <v>12218</v>
      </c>
      <c r="C3870" s="31">
        <v>93147634</v>
      </c>
      <c r="D3870" s="31">
        <v>22687321</v>
      </c>
      <c r="E3870" s="31" t="s">
        <v>833</v>
      </c>
      <c r="F3870" s="31" t="s">
        <v>834</v>
      </c>
      <c r="G3870" s="31" t="s">
        <v>12118</v>
      </c>
      <c r="H3870" s="31" t="s">
        <v>11380</v>
      </c>
      <c r="I3870" s="31" t="s">
        <v>12146</v>
      </c>
      <c r="J3870" s="31" t="s">
        <v>7861</v>
      </c>
      <c r="K3870" s="31"/>
      <c r="N3870" s="31" t="s">
        <v>12221</v>
      </c>
      <c r="O3870" s="31" t="s">
        <v>857</v>
      </c>
      <c r="Q3870" s="31" t="s">
        <v>842</v>
      </c>
      <c r="R3870" s="31" t="s">
        <v>858</v>
      </c>
      <c r="S3870" s="31" t="s">
        <v>844</v>
      </c>
    </row>
    <row r="3871" spans="1:19" x14ac:dyDescent="0.25">
      <c r="A3871" s="31" t="s">
        <v>12222</v>
      </c>
      <c r="B3871" s="31" t="s">
        <v>12223</v>
      </c>
      <c r="C3871" s="31">
        <v>93149797</v>
      </c>
      <c r="D3871" s="31">
        <v>22687399</v>
      </c>
      <c r="E3871" s="31" t="s">
        <v>833</v>
      </c>
      <c r="F3871" s="31" t="s">
        <v>834</v>
      </c>
      <c r="G3871" s="31" t="s">
        <v>12118</v>
      </c>
      <c r="H3871" s="31" t="s">
        <v>11380</v>
      </c>
      <c r="I3871" s="31" t="s">
        <v>12146</v>
      </c>
      <c r="J3871" s="31" t="s">
        <v>10615</v>
      </c>
      <c r="K3871" s="31"/>
      <c r="N3871" s="31" t="s">
        <v>8968</v>
      </c>
      <c r="O3871" s="31" t="s">
        <v>857</v>
      </c>
      <c r="Q3871" s="31" t="s">
        <v>842</v>
      </c>
      <c r="R3871" s="31" t="s">
        <v>858</v>
      </c>
      <c r="S3871" s="31" t="s">
        <v>844</v>
      </c>
    </row>
    <row r="3872" spans="1:19" x14ac:dyDescent="0.25">
      <c r="A3872" s="31" t="s">
        <v>12224</v>
      </c>
      <c r="B3872" s="31" t="s">
        <v>12223</v>
      </c>
      <c r="C3872" s="31">
        <v>93150314</v>
      </c>
      <c r="D3872" s="31">
        <v>22687405</v>
      </c>
      <c r="E3872" s="31" t="s">
        <v>833</v>
      </c>
      <c r="F3872" s="31" t="s">
        <v>834</v>
      </c>
      <c r="G3872" s="31" t="s">
        <v>12118</v>
      </c>
      <c r="H3872" s="31" t="s">
        <v>11380</v>
      </c>
      <c r="I3872" s="31" t="s">
        <v>12146</v>
      </c>
      <c r="J3872" s="31" t="s">
        <v>12225</v>
      </c>
      <c r="K3872" s="31"/>
      <c r="N3872" s="31" t="s">
        <v>8968</v>
      </c>
      <c r="O3872" s="31" t="s">
        <v>857</v>
      </c>
      <c r="Q3872" s="31" t="s">
        <v>842</v>
      </c>
      <c r="R3872" s="31" t="s">
        <v>858</v>
      </c>
      <c r="S3872" s="31" t="s">
        <v>844</v>
      </c>
    </row>
    <row r="3873" spans="1:19" x14ac:dyDescent="0.25">
      <c r="A3873" s="31" t="s">
        <v>12226</v>
      </c>
      <c r="B3873" s="31" t="s">
        <v>12227</v>
      </c>
      <c r="C3873" s="31">
        <v>93152170</v>
      </c>
      <c r="D3873" s="31">
        <v>22687436</v>
      </c>
      <c r="E3873" s="31" t="s">
        <v>833</v>
      </c>
      <c r="F3873" s="31" t="s">
        <v>834</v>
      </c>
      <c r="G3873" s="31" t="s">
        <v>12118</v>
      </c>
      <c r="H3873" s="31" t="s">
        <v>11380</v>
      </c>
      <c r="I3873" s="31" t="s">
        <v>12146</v>
      </c>
      <c r="J3873" s="31" t="s">
        <v>12228</v>
      </c>
      <c r="K3873" s="31"/>
      <c r="N3873" s="31" t="s">
        <v>8968</v>
      </c>
      <c r="O3873" s="31" t="s">
        <v>857</v>
      </c>
      <c r="Q3873" s="31" t="s">
        <v>842</v>
      </c>
      <c r="R3873" s="31" t="s">
        <v>858</v>
      </c>
      <c r="S3873" s="31" t="s">
        <v>844</v>
      </c>
    </row>
    <row r="3874" spans="1:19" x14ac:dyDescent="0.25">
      <c r="A3874" s="31" t="s">
        <v>12229</v>
      </c>
      <c r="B3874" s="31" t="s">
        <v>12230</v>
      </c>
      <c r="C3874" s="31">
        <v>93152418</v>
      </c>
      <c r="D3874" s="31">
        <v>22687439</v>
      </c>
      <c r="E3874" s="31" t="s">
        <v>833</v>
      </c>
      <c r="F3874" s="31" t="s">
        <v>834</v>
      </c>
      <c r="G3874" s="31" t="s">
        <v>12118</v>
      </c>
      <c r="H3874" s="31" t="s">
        <v>11380</v>
      </c>
      <c r="I3874" s="31" t="s">
        <v>12146</v>
      </c>
      <c r="J3874" s="31" t="s">
        <v>12231</v>
      </c>
      <c r="K3874" s="31"/>
      <c r="N3874" s="31" t="s">
        <v>11783</v>
      </c>
      <c r="O3874" s="31" t="s">
        <v>857</v>
      </c>
      <c r="Q3874" s="31" t="s">
        <v>842</v>
      </c>
      <c r="R3874" s="31" t="s">
        <v>858</v>
      </c>
      <c r="S3874" s="31" t="s">
        <v>844</v>
      </c>
    </row>
    <row r="3875" spans="1:19" x14ac:dyDescent="0.25">
      <c r="A3875" s="31" t="s">
        <v>12232</v>
      </c>
      <c r="B3875" s="31" t="s">
        <v>12230</v>
      </c>
      <c r="C3875" s="31">
        <v>93152671</v>
      </c>
      <c r="D3875" s="31">
        <v>22687449</v>
      </c>
      <c r="E3875" s="31" t="s">
        <v>833</v>
      </c>
      <c r="F3875" s="31" t="s">
        <v>834</v>
      </c>
      <c r="G3875" s="31" t="s">
        <v>12118</v>
      </c>
      <c r="H3875" s="31" t="s">
        <v>11380</v>
      </c>
      <c r="I3875" s="31" t="s">
        <v>12146</v>
      </c>
      <c r="J3875" s="31" t="s">
        <v>12233</v>
      </c>
      <c r="K3875" s="31"/>
      <c r="N3875" s="31" t="s">
        <v>12102</v>
      </c>
      <c r="O3875" s="31" t="s">
        <v>857</v>
      </c>
      <c r="Q3875" s="31" t="s">
        <v>842</v>
      </c>
      <c r="R3875" s="31" t="s">
        <v>1275</v>
      </c>
      <c r="S3875" s="31" t="s">
        <v>844</v>
      </c>
    </row>
    <row r="3876" spans="1:19" x14ac:dyDescent="0.25">
      <c r="A3876" s="31" t="s">
        <v>12234</v>
      </c>
      <c r="B3876" s="31" t="s">
        <v>12235</v>
      </c>
      <c r="C3876" s="31">
        <v>93153812</v>
      </c>
      <c r="D3876" s="31">
        <v>22687479</v>
      </c>
      <c r="E3876" s="31" t="s">
        <v>833</v>
      </c>
      <c r="F3876" s="31" t="s">
        <v>834</v>
      </c>
      <c r="G3876" s="31" t="s">
        <v>12118</v>
      </c>
      <c r="H3876" s="31" t="s">
        <v>11380</v>
      </c>
      <c r="I3876" s="31" t="s">
        <v>12146</v>
      </c>
      <c r="J3876" s="31" t="s">
        <v>12236</v>
      </c>
      <c r="K3876" s="31"/>
      <c r="N3876" s="31" t="s">
        <v>11783</v>
      </c>
      <c r="O3876" s="31" t="s">
        <v>857</v>
      </c>
      <c r="Q3876" s="31" t="s">
        <v>842</v>
      </c>
      <c r="R3876" s="31" t="s">
        <v>858</v>
      </c>
      <c r="S3876" s="31" t="s">
        <v>844</v>
      </c>
    </row>
    <row r="3877" spans="1:19" x14ac:dyDescent="0.25">
      <c r="A3877" s="31" t="s">
        <v>12237</v>
      </c>
      <c r="B3877" s="31" t="s">
        <v>12238</v>
      </c>
      <c r="C3877" s="31">
        <v>93154067</v>
      </c>
      <c r="D3877" s="31">
        <v>22687482</v>
      </c>
      <c r="E3877" s="31" t="s">
        <v>833</v>
      </c>
      <c r="F3877" s="31" t="s">
        <v>834</v>
      </c>
      <c r="G3877" s="31" t="s">
        <v>12118</v>
      </c>
      <c r="H3877" s="31" t="s">
        <v>11380</v>
      </c>
      <c r="I3877" s="31" t="s">
        <v>12146</v>
      </c>
      <c r="J3877" s="31" t="s">
        <v>12239</v>
      </c>
      <c r="K3877" s="31"/>
      <c r="N3877" s="31" t="s">
        <v>11468</v>
      </c>
      <c r="O3877" s="31" t="s">
        <v>857</v>
      </c>
      <c r="Q3877" s="31" t="s">
        <v>842</v>
      </c>
      <c r="R3877" s="31" t="s">
        <v>858</v>
      </c>
      <c r="S3877" s="31" t="s">
        <v>844</v>
      </c>
    </row>
    <row r="3878" spans="1:19" x14ac:dyDescent="0.25">
      <c r="A3878" s="31" t="s">
        <v>12240</v>
      </c>
      <c r="B3878" s="31" t="s">
        <v>12238</v>
      </c>
      <c r="C3878" s="31">
        <v>93154296</v>
      </c>
      <c r="D3878" s="31">
        <v>22687485</v>
      </c>
      <c r="E3878" s="31" t="s">
        <v>833</v>
      </c>
      <c r="F3878" s="31" t="s">
        <v>834</v>
      </c>
      <c r="G3878" s="31" t="s">
        <v>12118</v>
      </c>
      <c r="H3878" s="31" t="s">
        <v>11380</v>
      </c>
      <c r="I3878" s="31" t="s">
        <v>12146</v>
      </c>
      <c r="J3878" s="31" t="s">
        <v>11498</v>
      </c>
      <c r="K3878" s="31"/>
      <c r="N3878" s="31" t="s">
        <v>12241</v>
      </c>
      <c r="O3878" s="31" t="s">
        <v>857</v>
      </c>
      <c r="Q3878" s="31" t="s">
        <v>842</v>
      </c>
      <c r="R3878" s="31" t="s">
        <v>858</v>
      </c>
      <c r="S3878" s="31" t="s">
        <v>844</v>
      </c>
    </row>
    <row r="3879" spans="1:19" x14ac:dyDescent="0.25">
      <c r="A3879" s="31" t="s">
        <v>12242</v>
      </c>
      <c r="B3879" s="31" t="s">
        <v>12238</v>
      </c>
      <c r="C3879" s="31">
        <v>93154490</v>
      </c>
      <c r="D3879" s="31">
        <v>22687488</v>
      </c>
      <c r="E3879" s="31" t="s">
        <v>833</v>
      </c>
      <c r="F3879" s="31" t="s">
        <v>834</v>
      </c>
      <c r="G3879" s="31" t="s">
        <v>12118</v>
      </c>
      <c r="H3879" s="31" t="s">
        <v>11380</v>
      </c>
      <c r="I3879" s="31" t="s">
        <v>12146</v>
      </c>
      <c r="J3879" s="31" t="s">
        <v>12243</v>
      </c>
      <c r="K3879" s="31"/>
      <c r="N3879" s="31" t="s">
        <v>12244</v>
      </c>
      <c r="O3879" s="31" t="s">
        <v>857</v>
      </c>
      <c r="Q3879" s="31" t="s">
        <v>842</v>
      </c>
      <c r="R3879" s="31" t="s">
        <v>858</v>
      </c>
      <c r="S3879" s="31" t="s">
        <v>844</v>
      </c>
    </row>
    <row r="3880" spans="1:19" x14ac:dyDescent="0.25">
      <c r="A3880" s="31" t="s">
        <v>12245</v>
      </c>
      <c r="B3880" s="31" t="s">
        <v>12246</v>
      </c>
      <c r="C3880" s="31">
        <v>93155263</v>
      </c>
      <c r="D3880" s="31">
        <v>22687500</v>
      </c>
      <c r="E3880" s="31" t="s">
        <v>833</v>
      </c>
      <c r="F3880" s="31" t="s">
        <v>834</v>
      </c>
      <c r="G3880" s="31" t="s">
        <v>12118</v>
      </c>
      <c r="H3880" s="31" t="s">
        <v>11380</v>
      </c>
      <c r="I3880" s="31" t="s">
        <v>12146</v>
      </c>
      <c r="J3880" s="31" t="s">
        <v>12247</v>
      </c>
      <c r="K3880" s="31"/>
      <c r="N3880" s="31" t="s">
        <v>12248</v>
      </c>
      <c r="O3880" s="31" t="s">
        <v>857</v>
      </c>
      <c r="Q3880" s="31" t="s">
        <v>842</v>
      </c>
      <c r="R3880" s="31" t="s">
        <v>858</v>
      </c>
      <c r="S3880" s="31" t="s">
        <v>844</v>
      </c>
    </row>
    <row r="3881" spans="1:19" x14ac:dyDescent="0.25">
      <c r="A3881" s="31" t="s">
        <v>12249</v>
      </c>
      <c r="B3881" s="31" t="s">
        <v>12250</v>
      </c>
      <c r="C3881" s="31">
        <v>93155454</v>
      </c>
      <c r="D3881" s="31">
        <v>22687503</v>
      </c>
      <c r="E3881" s="31" t="s">
        <v>833</v>
      </c>
      <c r="F3881" s="31" t="s">
        <v>834</v>
      </c>
      <c r="G3881" s="31" t="s">
        <v>12118</v>
      </c>
      <c r="H3881" s="31" t="s">
        <v>11380</v>
      </c>
      <c r="I3881" s="31" t="s">
        <v>12146</v>
      </c>
      <c r="J3881" s="31" t="s">
        <v>12251</v>
      </c>
      <c r="K3881" s="31"/>
      <c r="N3881" s="31" t="s">
        <v>12252</v>
      </c>
      <c r="O3881" s="31" t="s">
        <v>857</v>
      </c>
      <c r="Q3881" s="31" t="s">
        <v>842</v>
      </c>
      <c r="R3881" s="31" t="s">
        <v>843</v>
      </c>
      <c r="S3881" s="31" t="s">
        <v>844</v>
      </c>
    </row>
    <row r="3882" spans="1:19" x14ac:dyDescent="0.25">
      <c r="A3882" s="31" t="s">
        <v>12253</v>
      </c>
      <c r="B3882" s="31" t="s">
        <v>12227</v>
      </c>
      <c r="C3882" s="31">
        <v>93155823</v>
      </c>
      <c r="D3882" s="31">
        <v>22687509</v>
      </c>
      <c r="E3882" s="31" t="s">
        <v>833</v>
      </c>
      <c r="F3882" s="31" t="s">
        <v>834</v>
      </c>
      <c r="G3882" s="31" t="s">
        <v>12118</v>
      </c>
      <c r="H3882" s="31" t="s">
        <v>11380</v>
      </c>
      <c r="I3882" s="31" t="s">
        <v>12146</v>
      </c>
      <c r="J3882" s="31" t="s">
        <v>12254</v>
      </c>
      <c r="K3882" s="31"/>
      <c r="N3882" s="31" t="s">
        <v>4634</v>
      </c>
      <c r="O3882" s="31" t="s">
        <v>857</v>
      </c>
      <c r="Q3882" s="31" t="s">
        <v>842</v>
      </c>
      <c r="R3882" s="31" t="s">
        <v>858</v>
      </c>
      <c r="S3882" s="31" t="s">
        <v>844</v>
      </c>
    </row>
    <row r="3883" spans="1:19" x14ac:dyDescent="0.25">
      <c r="A3883" s="31" t="s">
        <v>12255</v>
      </c>
      <c r="B3883" s="31" t="s">
        <v>12227</v>
      </c>
      <c r="C3883" s="31">
        <v>93156250</v>
      </c>
      <c r="D3883" s="31">
        <v>22687517</v>
      </c>
      <c r="E3883" s="31" t="s">
        <v>833</v>
      </c>
      <c r="F3883" s="31" t="s">
        <v>834</v>
      </c>
      <c r="G3883" s="31" t="s">
        <v>12118</v>
      </c>
      <c r="H3883" s="31" t="s">
        <v>11380</v>
      </c>
      <c r="I3883" s="31" t="s">
        <v>12146</v>
      </c>
      <c r="J3883" s="31" t="s">
        <v>3312</v>
      </c>
      <c r="K3883" s="31"/>
      <c r="N3883" s="31" t="s">
        <v>12256</v>
      </c>
      <c r="O3883" s="31" t="s">
        <v>857</v>
      </c>
      <c r="Q3883" s="31" t="s">
        <v>842</v>
      </c>
      <c r="R3883" s="31" t="s">
        <v>858</v>
      </c>
      <c r="S3883" s="31" t="s">
        <v>844</v>
      </c>
    </row>
    <row r="3884" spans="1:19" x14ac:dyDescent="0.25">
      <c r="A3884" s="31" t="s">
        <v>12257</v>
      </c>
      <c r="B3884" s="31" t="s">
        <v>12227</v>
      </c>
      <c r="C3884" s="31">
        <v>93156482</v>
      </c>
      <c r="D3884" s="31">
        <v>22687525</v>
      </c>
      <c r="E3884" s="31" t="s">
        <v>833</v>
      </c>
      <c r="F3884" s="31" t="s">
        <v>834</v>
      </c>
      <c r="G3884" s="31" t="s">
        <v>12118</v>
      </c>
      <c r="H3884" s="31" t="s">
        <v>11380</v>
      </c>
      <c r="I3884" s="31" t="s">
        <v>12146</v>
      </c>
      <c r="J3884" s="31" t="s">
        <v>11733</v>
      </c>
      <c r="K3884" s="31"/>
      <c r="N3884" s="31" t="s">
        <v>11783</v>
      </c>
      <c r="O3884" s="31" t="s">
        <v>857</v>
      </c>
      <c r="Q3884" s="31" t="s">
        <v>842</v>
      </c>
      <c r="R3884" s="31" t="s">
        <v>858</v>
      </c>
      <c r="S3884" s="31" t="s">
        <v>844</v>
      </c>
    </row>
    <row r="3885" spans="1:19" x14ac:dyDescent="0.25">
      <c r="A3885" s="31" t="s">
        <v>12258</v>
      </c>
      <c r="B3885" s="31" t="s">
        <v>12227</v>
      </c>
      <c r="C3885" s="31">
        <v>93157005</v>
      </c>
      <c r="D3885" s="31">
        <v>22687534</v>
      </c>
      <c r="E3885" s="31" t="s">
        <v>833</v>
      </c>
      <c r="F3885" s="31" t="s">
        <v>834</v>
      </c>
      <c r="G3885" s="31" t="s">
        <v>12118</v>
      </c>
      <c r="H3885" s="31" t="s">
        <v>11380</v>
      </c>
      <c r="I3885" s="31" t="s">
        <v>12146</v>
      </c>
      <c r="J3885" s="31" t="s">
        <v>4065</v>
      </c>
      <c r="K3885" s="31"/>
      <c r="N3885" s="31" t="s">
        <v>8968</v>
      </c>
      <c r="O3885" s="31" t="s">
        <v>857</v>
      </c>
      <c r="Q3885" s="31" t="s">
        <v>842</v>
      </c>
      <c r="R3885" s="31" t="s">
        <v>858</v>
      </c>
      <c r="S3885" s="31" t="s">
        <v>844</v>
      </c>
    </row>
    <row r="3886" spans="1:19" x14ac:dyDescent="0.25">
      <c r="A3886" s="31" t="s">
        <v>12259</v>
      </c>
      <c r="B3886" s="31" t="s">
        <v>12227</v>
      </c>
      <c r="C3886" s="31">
        <v>93158319</v>
      </c>
      <c r="D3886" s="31">
        <v>22687574</v>
      </c>
      <c r="E3886" s="31" t="s">
        <v>833</v>
      </c>
      <c r="F3886" s="31" t="s">
        <v>834</v>
      </c>
      <c r="G3886" s="31" t="s">
        <v>12118</v>
      </c>
      <c r="H3886" s="31" t="s">
        <v>11380</v>
      </c>
      <c r="I3886" s="31" t="s">
        <v>12146</v>
      </c>
      <c r="J3886" s="31" t="s">
        <v>12260</v>
      </c>
      <c r="K3886" s="31"/>
      <c r="N3886" s="31" t="s">
        <v>8968</v>
      </c>
      <c r="O3886" s="31" t="s">
        <v>857</v>
      </c>
      <c r="Q3886" s="31" t="s">
        <v>842</v>
      </c>
      <c r="R3886" s="31" t="s">
        <v>858</v>
      </c>
      <c r="S3886" s="31" t="s">
        <v>844</v>
      </c>
    </row>
    <row r="3887" spans="1:19" x14ac:dyDescent="0.25">
      <c r="A3887" s="31" t="s">
        <v>12261</v>
      </c>
      <c r="B3887" s="31" t="s">
        <v>12262</v>
      </c>
      <c r="C3887" s="31">
        <v>93163136</v>
      </c>
      <c r="D3887" s="31">
        <v>22687658</v>
      </c>
      <c r="E3887" s="31" t="s">
        <v>833</v>
      </c>
      <c r="F3887" s="31" t="s">
        <v>834</v>
      </c>
      <c r="G3887" s="31" t="s">
        <v>12118</v>
      </c>
      <c r="H3887" s="31" t="s">
        <v>11380</v>
      </c>
      <c r="I3887" s="31" t="s">
        <v>12146</v>
      </c>
      <c r="J3887" s="31" t="s">
        <v>12263</v>
      </c>
      <c r="K3887" s="31"/>
      <c r="N3887" s="31" t="s">
        <v>11783</v>
      </c>
      <c r="O3887" s="31" t="s">
        <v>857</v>
      </c>
      <c r="Q3887" s="31" t="s">
        <v>842</v>
      </c>
      <c r="R3887" s="31" t="s">
        <v>858</v>
      </c>
      <c r="S3887" s="31" t="s">
        <v>844</v>
      </c>
    </row>
    <row r="3888" spans="1:19" x14ac:dyDescent="0.25">
      <c r="A3888" s="31" t="s">
        <v>12264</v>
      </c>
      <c r="B3888" s="31" t="s">
        <v>12265</v>
      </c>
      <c r="C3888" s="31">
        <v>93165369</v>
      </c>
      <c r="D3888" s="31">
        <v>22687712</v>
      </c>
      <c r="E3888" s="31" t="s">
        <v>833</v>
      </c>
      <c r="F3888" s="31" t="s">
        <v>834</v>
      </c>
      <c r="G3888" s="31" t="s">
        <v>12118</v>
      </c>
      <c r="H3888" s="31" t="s">
        <v>11380</v>
      </c>
      <c r="I3888" s="31" t="s">
        <v>12146</v>
      </c>
      <c r="J3888" s="31" t="s">
        <v>3847</v>
      </c>
      <c r="K3888" s="31"/>
      <c r="N3888" s="31" t="s">
        <v>11780</v>
      </c>
      <c r="O3888" s="31" t="s">
        <v>857</v>
      </c>
      <c r="Q3888" s="31" t="s">
        <v>842</v>
      </c>
      <c r="R3888" s="31" t="s">
        <v>858</v>
      </c>
      <c r="S3888" s="31" t="s">
        <v>844</v>
      </c>
    </row>
    <row r="3889" spans="1:19" x14ac:dyDescent="0.25">
      <c r="A3889" s="31" t="s">
        <v>12266</v>
      </c>
      <c r="B3889" s="31" t="s">
        <v>12267</v>
      </c>
      <c r="C3889" s="31">
        <v>93165729</v>
      </c>
      <c r="D3889" s="31">
        <v>22687718</v>
      </c>
      <c r="E3889" s="31" t="s">
        <v>833</v>
      </c>
      <c r="F3889" s="31" t="s">
        <v>834</v>
      </c>
      <c r="G3889" s="31" t="s">
        <v>12118</v>
      </c>
      <c r="H3889" s="31" t="s">
        <v>11380</v>
      </c>
      <c r="I3889" s="31" t="s">
        <v>12146</v>
      </c>
      <c r="J3889" s="31" t="s">
        <v>12268</v>
      </c>
      <c r="K3889" s="31"/>
      <c r="N3889" s="31" t="s">
        <v>12213</v>
      </c>
      <c r="O3889" s="31" t="s">
        <v>857</v>
      </c>
      <c r="Q3889" s="31" t="s">
        <v>842</v>
      </c>
      <c r="R3889" s="31" t="s">
        <v>843</v>
      </c>
      <c r="S3889" s="31" t="s">
        <v>844</v>
      </c>
    </row>
    <row r="3890" spans="1:19" x14ac:dyDescent="0.25">
      <c r="A3890" s="31" t="s">
        <v>12269</v>
      </c>
      <c r="B3890" s="31" t="s">
        <v>12267</v>
      </c>
      <c r="C3890" s="31">
        <v>93166380</v>
      </c>
      <c r="D3890" s="31">
        <v>22687731</v>
      </c>
      <c r="E3890" s="31" t="s">
        <v>833</v>
      </c>
      <c r="F3890" s="31" t="s">
        <v>834</v>
      </c>
      <c r="G3890" s="31" t="s">
        <v>12118</v>
      </c>
      <c r="H3890" s="31" t="s">
        <v>11380</v>
      </c>
      <c r="I3890" s="31" t="s">
        <v>12146</v>
      </c>
      <c r="J3890" s="31" t="s">
        <v>12270</v>
      </c>
      <c r="K3890" s="31"/>
      <c r="N3890" s="31" t="s">
        <v>12190</v>
      </c>
      <c r="O3890" s="31" t="s">
        <v>857</v>
      </c>
      <c r="Q3890" s="31" t="s">
        <v>842</v>
      </c>
      <c r="R3890" s="31" t="s">
        <v>843</v>
      </c>
      <c r="S3890" s="31" t="s">
        <v>844</v>
      </c>
    </row>
    <row r="3891" spans="1:19" x14ac:dyDescent="0.25">
      <c r="A3891" s="31" t="s">
        <v>12271</v>
      </c>
      <c r="B3891" s="31" t="s">
        <v>12272</v>
      </c>
      <c r="C3891" s="31">
        <v>93167823</v>
      </c>
      <c r="D3891" s="31">
        <v>22687756</v>
      </c>
      <c r="E3891" s="31" t="s">
        <v>833</v>
      </c>
      <c r="F3891" s="31" t="s">
        <v>834</v>
      </c>
      <c r="G3891" s="31" t="s">
        <v>12118</v>
      </c>
      <c r="H3891" s="31" t="s">
        <v>11380</v>
      </c>
      <c r="I3891" s="31" t="s">
        <v>12146</v>
      </c>
      <c r="J3891" s="31" t="s">
        <v>12273</v>
      </c>
      <c r="K3891" s="31"/>
      <c r="N3891" s="31" t="s">
        <v>12190</v>
      </c>
      <c r="O3891" s="31" t="s">
        <v>857</v>
      </c>
      <c r="Q3891" s="31" t="s">
        <v>842</v>
      </c>
      <c r="R3891" s="31" t="s">
        <v>843</v>
      </c>
      <c r="S3891" s="31" t="s">
        <v>844</v>
      </c>
    </row>
    <row r="3892" spans="1:19" x14ac:dyDescent="0.25">
      <c r="A3892" s="31" t="s">
        <v>12274</v>
      </c>
      <c r="B3892" s="31" t="s">
        <v>12272</v>
      </c>
      <c r="C3892" s="31">
        <v>93168003</v>
      </c>
      <c r="D3892" s="31">
        <v>22687759</v>
      </c>
      <c r="E3892" s="31" t="s">
        <v>833</v>
      </c>
      <c r="F3892" s="31" t="s">
        <v>834</v>
      </c>
      <c r="G3892" s="31" t="s">
        <v>12118</v>
      </c>
      <c r="H3892" s="31" t="s">
        <v>11380</v>
      </c>
      <c r="I3892" s="31" t="s">
        <v>12146</v>
      </c>
      <c r="J3892" s="31" t="s">
        <v>12275</v>
      </c>
      <c r="K3892" s="31"/>
      <c r="N3892" s="31" t="s">
        <v>1280</v>
      </c>
      <c r="O3892" s="31" t="s">
        <v>857</v>
      </c>
      <c r="Q3892" s="31" t="s">
        <v>842</v>
      </c>
      <c r="R3892" s="31" t="s">
        <v>843</v>
      </c>
      <c r="S3892" s="31" t="s">
        <v>844</v>
      </c>
    </row>
    <row r="3893" spans="1:19" x14ac:dyDescent="0.25">
      <c r="A3893" s="31" t="s">
        <v>12276</v>
      </c>
      <c r="B3893" s="31" t="s">
        <v>12277</v>
      </c>
      <c r="C3893" s="31">
        <v>93182122</v>
      </c>
      <c r="D3893" s="31">
        <v>22688069</v>
      </c>
      <c r="E3893" s="31" t="s">
        <v>833</v>
      </c>
      <c r="F3893" s="31" t="s">
        <v>834</v>
      </c>
      <c r="G3893" s="31" t="s">
        <v>12118</v>
      </c>
      <c r="H3893" s="31" t="s">
        <v>11380</v>
      </c>
      <c r="I3893" s="31" t="s">
        <v>12146</v>
      </c>
      <c r="J3893" s="31" t="s">
        <v>12278</v>
      </c>
      <c r="K3893" s="31"/>
      <c r="N3893" s="31" t="s">
        <v>12279</v>
      </c>
      <c r="O3893" s="31" t="s">
        <v>841</v>
      </c>
      <c r="P3893" s="31" t="s">
        <v>12280</v>
      </c>
      <c r="Q3893" s="31" t="s">
        <v>842</v>
      </c>
      <c r="R3893" s="31" t="s">
        <v>1454</v>
      </c>
      <c r="S3893" s="31" t="s">
        <v>844</v>
      </c>
    </row>
    <row r="3894" spans="1:19" x14ac:dyDescent="0.25">
      <c r="A3894" s="31" t="s">
        <v>12281</v>
      </c>
      <c r="B3894" s="31" t="s">
        <v>12282</v>
      </c>
      <c r="C3894" s="31">
        <v>93182732</v>
      </c>
      <c r="D3894" s="31">
        <v>22688111</v>
      </c>
      <c r="E3894" s="31" t="s">
        <v>833</v>
      </c>
      <c r="F3894" s="31" t="s">
        <v>834</v>
      </c>
      <c r="G3894" s="31" t="s">
        <v>12118</v>
      </c>
      <c r="H3894" s="31" t="s">
        <v>11380</v>
      </c>
      <c r="I3894" s="31" t="s">
        <v>12146</v>
      </c>
      <c r="J3894" s="31" t="s">
        <v>3732</v>
      </c>
      <c r="K3894" s="31"/>
      <c r="N3894" s="31" t="s">
        <v>8968</v>
      </c>
      <c r="O3894" s="31" t="s">
        <v>857</v>
      </c>
      <c r="Q3894" s="31" t="s">
        <v>842</v>
      </c>
      <c r="R3894" s="31" t="s">
        <v>843</v>
      </c>
      <c r="S3894" s="31" t="s">
        <v>844</v>
      </c>
    </row>
    <row r="3895" spans="1:19" x14ac:dyDescent="0.25">
      <c r="A3895" s="31" t="s">
        <v>12283</v>
      </c>
      <c r="B3895" s="31" t="s">
        <v>12284</v>
      </c>
      <c r="C3895" s="31">
        <v>93182952</v>
      </c>
      <c r="D3895" s="31">
        <v>22688119</v>
      </c>
      <c r="E3895" s="31" t="s">
        <v>833</v>
      </c>
      <c r="F3895" s="31" t="s">
        <v>834</v>
      </c>
      <c r="G3895" s="31" t="s">
        <v>12118</v>
      </c>
      <c r="H3895" s="31" t="s">
        <v>11380</v>
      </c>
      <c r="I3895" s="31" t="s">
        <v>12146</v>
      </c>
      <c r="J3895" s="31" t="s">
        <v>12285</v>
      </c>
      <c r="K3895" s="31"/>
      <c r="N3895" s="31" t="s">
        <v>12286</v>
      </c>
      <c r="O3895" s="31" t="s">
        <v>857</v>
      </c>
      <c r="Q3895" s="31" t="s">
        <v>842</v>
      </c>
      <c r="R3895" s="31" t="s">
        <v>1275</v>
      </c>
      <c r="S3895" s="31" t="s">
        <v>844</v>
      </c>
    </row>
    <row r="3896" spans="1:19" x14ac:dyDescent="0.25">
      <c r="A3896" s="31" t="s">
        <v>12287</v>
      </c>
      <c r="B3896" s="31" t="s">
        <v>12288</v>
      </c>
      <c r="C3896" s="31">
        <v>93183968</v>
      </c>
      <c r="D3896" s="31">
        <v>22688141</v>
      </c>
      <c r="E3896" s="31" t="s">
        <v>833</v>
      </c>
      <c r="F3896" s="31" t="s">
        <v>834</v>
      </c>
      <c r="G3896" s="31" t="s">
        <v>12118</v>
      </c>
      <c r="H3896" s="31" t="s">
        <v>11380</v>
      </c>
      <c r="I3896" s="31" t="s">
        <v>12146</v>
      </c>
      <c r="J3896" s="31" t="s">
        <v>12289</v>
      </c>
      <c r="K3896" s="31"/>
      <c r="N3896" s="31" t="s">
        <v>12290</v>
      </c>
      <c r="O3896" s="31" t="s">
        <v>857</v>
      </c>
      <c r="Q3896" s="31" t="s">
        <v>842</v>
      </c>
      <c r="R3896" s="31" t="s">
        <v>1454</v>
      </c>
      <c r="S3896" s="31" t="s">
        <v>844</v>
      </c>
    </row>
    <row r="3897" spans="1:19" x14ac:dyDescent="0.25">
      <c r="A3897" s="31" t="s">
        <v>12291</v>
      </c>
      <c r="B3897" s="31" t="s">
        <v>12292</v>
      </c>
      <c r="C3897" s="31">
        <v>93187412</v>
      </c>
      <c r="D3897" s="31">
        <v>22688211</v>
      </c>
      <c r="E3897" s="31" t="s">
        <v>833</v>
      </c>
      <c r="F3897" s="31" t="s">
        <v>834</v>
      </c>
      <c r="G3897" s="31" t="s">
        <v>12118</v>
      </c>
      <c r="H3897" s="31" t="s">
        <v>11380</v>
      </c>
      <c r="I3897" s="31" t="s">
        <v>12146</v>
      </c>
      <c r="J3897" s="31" t="s">
        <v>12293</v>
      </c>
      <c r="K3897" s="31"/>
      <c r="N3897" s="31" t="s">
        <v>11780</v>
      </c>
      <c r="O3897" s="31" t="s">
        <v>857</v>
      </c>
      <c r="Q3897" s="31" t="s">
        <v>842</v>
      </c>
      <c r="R3897" s="31" t="s">
        <v>843</v>
      </c>
      <c r="S3897" s="31" t="s">
        <v>844</v>
      </c>
    </row>
    <row r="3898" spans="1:19" x14ac:dyDescent="0.25">
      <c r="A3898" s="31" t="s">
        <v>12294</v>
      </c>
      <c r="B3898" s="31" t="s">
        <v>12296</v>
      </c>
      <c r="C3898" s="31">
        <v>93208267</v>
      </c>
      <c r="D3898" s="31">
        <v>22688774</v>
      </c>
      <c r="E3898" s="31" t="s">
        <v>833</v>
      </c>
      <c r="F3898" s="31" t="s">
        <v>834</v>
      </c>
      <c r="G3898" s="31" t="s">
        <v>11482</v>
      </c>
      <c r="H3898" s="31" t="s">
        <v>11380</v>
      </c>
      <c r="I3898" s="31" t="s">
        <v>12295</v>
      </c>
      <c r="J3898" s="31" t="s">
        <v>12297</v>
      </c>
      <c r="K3898" s="31"/>
      <c r="N3898" s="31" t="s">
        <v>12186</v>
      </c>
      <c r="O3898" s="31" t="s">
        <v>857</v>
      </c>
      <c r="Q3898" s="31" t="s">
        <v>842</v>
      </c>
      <c r="R3898" s="31" t="s">
        <v>1454</v>
      </c>
      <c r="S3898" s="31" t="s">
        <v>844</v>
      </c>
    </row>
    <row r="3899" spans="1:19" x14ac:dyDescent="0.25">
      <c r="A3899" s="31" t="s">
        <v>12298</v>
      </c>
      <c r="B3899" s="31" t="s">
        <v>12296</v>
      </c>
      <c r="C3899" s="31">
        <v>93210328</v>
      </c>
      <c r="D3899" s="31">
        <v>22688874</v>
      </c>
      <c r="E3899" s="31" t="s">
        <v>833</v>
      </c>
      <c r="F3899" s="31" t="s">
        <v>834</v>
      </c>
      <c r="G3899" s="31" t="s">
        <v>11482</v>
      </c>
      <c r="H3899" s="31" t="s">
        <v>11380</v>
      </c>
      <c r="I3899" s="31" t="s">
        <v>12295</v>
      </c>
      <c r="J3899" s="31" t="s">
        <v>12299</v>
      </c>
      <c r="K3899" s="31"/>
      <c r="N3899" s="31" t="s">
        <v>12300</v>
      </c>
      <c r="O3899" s="31" t="s">
        <v>857</v>
      </c>
      <c r="Q3899" s="31" t="s">
        <v>842</v>
      </c>
      <c r="R3899" s="31" t="s">
        <v>843</v>
      </c>
      <c r="S3899" s="31" t="s">
        <v>844</v>
      </c>
    </row>
    <row r="3900" spans="1:19" x14ac:dyDescent="0.25">
      <c r="A3900" s="31" t="s">
        <v>12301</v>
      </c>
      <c r="B3900" s="31" t="s">
        <v>12302</v>
      </c>
      <c r="C3900" s="31">
        <v>93218248</v>
      </c>
      <c r="D3900" s="31">
        <v>22689100</v>
      </c>
      <c r="E3900" s="31" t="s">
        <v>833</v>
      </c>
      <c r="F3900" s="31" t="s">
        <v>834</v>
      </c>
      <c r="G3900" s="31" t="s">
        <v>11482</v>
      </c>
      <c r="H3900" s="31" t="s">
        <v>11380</v>
      </c>
      <c r="I3900" s="31" t="s">
        <v>12295</v>
      </c>
      <c r="J3900" s="31" t="s">
        <v>12303</v>
      </c>
      <c r="K3900" s="31"/>
      <c r="N3900" s="31" t="s">
        <v>11761</v>
      </c>
      <c r="O3900" s="31" t="s">
        <v>841</v>
      </c>
      <c r="P3900" s="31" t="s">
        <v>11770</v>
      </c>
      <c r="Q3900" s="31" t="s">
        <v>842</v>
      </c>
      <c r="R3900" s="31" t="s">
        <v>843</v>
      </c>
      <c r="S3900" s="31" t="s">
        <v>844</v>
      </c>
    </row>
    <row r="3901" spans="1:19" x14ac:dyDescent="0.25">
      <c r="A3901" s="31" t="s">
        <v>12304</v>
      </c>
      <c r="B3901" s="31" t="s">
        <v>12305</v>
      </c>
      <c r="C3901" s="31">
        <v>93219321</v>
      </c>
      <c r="D3901" s="31">
        <v>22689122</v>
      </c>
      <c r="E3901" s="31" t="s">
        <v>833</v>
      </c>
      <c r="F3901" s="31" t="s">
        <v>834</v>
      </c>
      <c r="G3901" s="31" t="s">
        <v>11482</v>
      </c>
      <c r="H3901" s="31" t="s">
        <v>11380</v>
      </c>
      <c r="I3901" s="31" t="s">
        <v>12295</v>
      </c>
      <c r="J3901" s="31" t="s">
        <v>12306</v>
      </c>
      <c r="K3901" s="31"/>
      <c r="N3901" s="31" t="s">
        <v>12307</v>
      </c>
      <c r="O3901" s="31" t="s">
        <v>857</v>
      </c>
      <c r="Q3901" s="31" t="s">
        <v>842</v>
      </c>
      <c r="R3901" s="31" t="s">
        <v>843</v>
      </c>
      <c r="S3901" s="31" t="s">
        <v>844</v>
      </c>
    </row>
    <row r="3902" spans="1:19" x14ac:dyDescent="0.25">
      <c r="A3902" s="31" t="s">
        <v>12308</v>
      </c>
      <c r="B3902" s="31" t="s">
        <v>12305</v>
      </c>
      <c r="C3902" s="31">
        <v>93219904</v>
      </c>
      <c r="D3902" s="31">
        <v>22689144</v>
      </c>
      <c r="E3902" s="31" t="s">
        <v>833</v>
      </c>
      <c r="F3902" s="31" t="s">
        <v>834</v>
      </c>
      <c r="G3902" s="31" t="s">
        <v>11482</v>
      </c>
      <c r="H3902" s="31" t="s">
        <v>11380</v>
      </c>
      <c r="I3902" s="31" t="s">
        <v>12295</v>
      </c>
      <c r="J3902" s="31" t="s">
        <v>12309</v>
      </c>
      <c r="K3902" s="31"/>
      <c r="N3902" s="31" t="s">
        <v>6376</v>
      </c>
      <c r="O3902" s="31" t="s">
        <v>857</v>
      </c>
      <c r="Q3902" s="31" t="s">
        <v>842</v>
      </c>
      <c r="R3902" s="31" t="s">
        <v>843</v>
      </c>
      <c r="S3902" s="31" t="s">
        <v>844</v>
      </c>
    </row>
    <row r="3903" spans="1:19" x14ac:dyDescent="0.25">
      <c r="A3903" s="31" t="s">
        <v>12310</v>
      </c>
      <c r="B3903" s="31" t="s">
        <v>12311</v>
      </c>
      <c r="C3903" s="31">
        <v>93227732</v>
      </c>
      <c r="D3903" s="31">
        <v>22689353</v>
      </c>
      <c r="E3903" s="31" t="s">
        <v>833</v>
      </c>
      <c r="F3903" s="31" t="s">
        <v>834</v>
      </c>
      <c r="G3903" s="31" t="s">
        <v>11482</v>
      </c>
      <c r="H3903" s="31" t="s">
        <v>11380</v>
      </c>
      <c r="I3903" s="31" t="s">
        <v>12295</v>
      </c>
      <c r="J3903" s="31" t="s">
        <v>12312</v>
      </c>
      <c r="K3903" s="31"/>
      <c r="N3903" s="31" t="s">
        <v>10197</v>
      </c>
      <c r="O3903" s="31" t="s">
        <v>857</v>
      </c>
      <c r="Q3903" s="31" t="s">
        <v>842</v>
      </c>
      <c r="R3903" s="31" t="s">
        <v>843</v>
      </c>
      <c r="S3903" s="31" t="s">
        <v>844</v>
      </c>
    </row>
    <row r="3904" spans="1:19" x14ac:dyDescent="0.25">
      <c r="A3904" s="31" t="s">
        <v>12313</v>
      </c>
      <c r="B3904" s="31" t="s">
        <v>12314</v>
      </c>
      <c r="C3904" s="31">
        <v>93229112</v>
      </c>
      <c r="D3904" s="31">
        <v>22689378</v>
      </c>
      <c r="E3904" s="31" t="s">
        <v>833</v>
      </c>
      <c r="F3904" s="31" t="s">
        <v>834</v>
      </c>
      <c r="G3904" s="31" t="s">
        <v>11482</v>
      </c>
      <c r="H3904" s="31" t="s">
        <v>11380</v>
      </c>
      <c r="I3904" s="31" t="s">
        <v>12295</v>
      </c>
      <c r="J3904" s="31" t="s">
        <v>12315</v>
      </c>
      <c r="K3904" s="31"/>
      <c r="N3904" s="31" t="s">
        <v>12316</v>
      </c>
      <c r="O3904" s="31" t="s">
        <v>857</v>
      </c>
      <c r="Q3904" s="31" t="s">
        <v>842</v>
      </c>
      <c r="R3904" s="31" t="s">
        <v>1454</v>
      </c>
      <c r="S3904" s="31" t="s">
        <v>844</v>
      </c>
    </row>
    <row r="3905" spans="1:19" x14ac:dyDescent="0.25">
      <c r="A3905" s="31" t="s">
        <v>12317</v>
      </c>
      <c r="B3905" s="31" t="s">
        <v>12318</v>
      </c>
      <c r="C3905" s="31">
        <v>93234205</v>
      </c>
      <c r="D3905" s="31">
        <v>22689522</v>
      </c>
      <c r="E3905" s="31" t="s">
        <v>833</v>
      </c>
      <c r="F3905" s="31" t="s">
        <v>834</v>
      </c>
      <c r="G3905" s="31" t="s">
        <v>11482</v>
      </c>
      <c r="H3905" s="31" t="s">
        <v>11380</v>
      </c>
      <c r="I3905" s="31" t="s">
        <v>12295</v>
      </c>
      <c r="J3905" s="31" t="s">
        <v>12319</v>
      </c>
      <c r="K3905" s="31"/>
      <c r="N3905" s="31" t="s">
        <v>12320</v>
      </c>
      <c r="O3905" s="31" t="s">
        <v>857</v>
      </c>
      <c r="Q3905" s="31" t="s">
        <v>842</v>
      </c>
      <c r="R3905" s="31" t="s">
        <v>1454</v>
      </c>
      <c r="S3905" s="31" t="s">
        <v>844</v>
      </c>
    </row>
    <row r="3906" spans="1:19" x14ac:dyDescent="0.25">
      <c r="A3906" s="31" t="s">
        <v>12321</v>
      </c>
      <c r="B3906" s="31" t="s">
        <v>12318</v>
      </c>
      <c r="C3906" s="31">
        <v>93234548</v>
      </c>
      <c r="D3906" s="31">
        <v>22689531</v>
      </c>
      <c r="E3906" s="31" t="s">
        <v>833</v>
      </c>
      <c r="F3906" s="31" t="s">
        <v>834</v>
      </c>
      <c r="G3906" s="31" t="s">
        <v>11482</v>
      </c>
      <c r="H3906" s="31" t="s">
        <v>11380</v>
      </c>
      <c r="I3906" s="31" t="s">
        <v>12295</v>
      </c>
      <c r="J3906" s="31" t="s">
        <v>12322</v>
      </c>
      <c r="K3906" s="31"/>
      <c r="N3906" s="31" t="s">
        <v>12323</v>
      </c>
      <c r="O3906" s="31" t="s">
        <v>857</v>
      </c>
      <c r="Q3906" s="31" t="s">
        <v>842</v>
      </c>
      <c r="R3906" s="31" t="s">
        <v>843</v>
      </c>
      <c r="S3906" s="31" t="s">
        <v>844</v>
      </c>
    </row>
    <row r="3907" spans="1:19" x14ac:dyDescent="0.25">
      <c r="A3907" s="31" t="s">
        <v>12324</v>
      </c>
      <c r="B3907" s="31" t="s">
        <v>12326</v>
      </c>
      <c r="C3907" s="31">
        <v>93240317</v>
      </c>
      <c r="D3907" s="31">
        <v>22689633</v>
      </c>
      <c r="E3907" s="31" t="s">
        <v>833</v>
      </c>
      <c r="F3907" s="31" t="s">
        <v>834</v>
      </c>
      <c r="G3907" s="31" t="s">
        <v>12118</v>
      </c>
      <c r="H3907" s="31" t="s">
        <v>11380</v>
      </c>
      <c r="I3907" s="31" t="s">
        <v>12325</v>
      </c>
      <c r="J3907" s="31" t="s">
        <v>12327</v>
      </c>
      <c r="K3907" s="31"/>
      <c r="N3907" s="31" t="s">
        <v>12328</v>
      </c>
      <c r="O3907" s="31" t="s">
        <v>857</v>
      </c>
      <c r="Q3907" s="31" t="s">
        <v>842</v>
      </c>
      <c r="R3907" s="31" t="s">
        <v>843</v>
      </c>
      <c r="S3907" s="31" t="s">
        <v>844</v>
      </c>
    </row>
    <row r="3908" spans="1:19" x14ac:dyDescent="0.25">
      <c r="A3908" s="31" t="s">
        <v>12329</v>
      </c>
      <c r="B3908" s="31" t="s">
        <v>12331</v>
      </c>
      <c r="C3908" s="31">
        <v>93240548</v>
      </c>
      <c r="D3908" s="31">
        <v>22689636</v>
      </c>
      <c r="E3908" s="31" t="s">
        <v>833</v>
      </c>
      <c r="F3908" s="31" t="s">
        <v>834</v>
      </c>
      <c r="G3908" s="31" t="s">
        <v>12118</v>
      </c>
      <c r="H3908" s="31" t="s">
        <v>11380</v>
      </c>
      <c r="I3908" s="31" t="s">
        <v>12330</v>
      </c>
      <c r="J3908" s="31" t="s">
        <v>2698</v>
      </c>
      <c r="K3908" s="31"/>
      <c r="N3908" s="31" t="s">
        <v>1717</v>
      </c>
      <c r="O3908" s="31" t="s">
        <v>857</v>
      </c>
      <c r="Q3908" s="31" t="s">
        <v>842</v>
      </c>
      <c r="R3908" s="31" t="s">
        <v>843</v>
      </c>
      <c r="S3908" s="31" t="s">
        <v>844</v>
      </c>
    </row>
    <row r="3909" spans="1:19" x14ac:dyDescent="0.25">
      <c r="A3909" s="31" t="s">
        <v>12332</v>
      </c>
      <c r="B3909" s="31" t="s">
        <v>12331</v>
      </c>
      <c r="C3909" s="31">
        <v>93240821</v>
      </c>
      <c r="D3909" s="31">
        <v>22689639</v>
      </c>
      <c r="E3909" s="31" t="s">
        <v>833</v>
      </c>
      <c r="F3909" s="31" t="s">
        <v>834</v>
      </c>
      <c r="G3909" s="31" t="s">
        <v>12118</v>
      </c>
      <c r="H3909" s="31" t="s">
        <v>11380</v>
      </c>
      <c r="I3909" s="31" t="s">
        <v>12330</v>
      </c>
      <c r="J3909" s="31" t="s">
        <v>12333</v>
      </c>
      <c r="K3909" s="31"/>
      <c r="N3909" s="31" t="s">
        <v>11607</v>
      </c>
      <c r="O3909" s="31" t="s">
        <v>857</v>
      </c>
      <c r="Q3909" s="31" t="s">
        <v>842</v>
      </c>
      <c r="R3909" s="31" t="s">
        <v>843</v>
      </c>
      <c r="S3909" s="31" t="s">
        <v>844</v>
      </c>
    </row>
    <row r="3910" spans="1:19" x14ac:dyDescent="0.25">
      <c r="A3910" s="31" t="s">
        <v>12334</v>
      </c>
      <c r="B3910" s="31" t="s">
        <v>12331</v>
      </c>
      <c r="C3910" s="31">
        <v>93241257</v>
      </c>
      <c r="D3910" s="31">
        <v>22689646</v>
      </c>
      <c r="E3910" s="31" t="s">
        <v>833</v>
      </c>
      <c r="F3910" s="31" t="s">
        <v>834</v>
      </c>
      <c r="G3910" s="31" t="s">
        <v>12118</v>
      </c>
      <c r="H3910" s="31" t="s">
        <v>11380</v>
      </c>
      <c r="I3910" s="31" t="s">
        <v>12330</v>
      </c>
      <c r="J3910" s="31" t="s">
        <v>10549</v>
      </c>
      <c r="K3910" s="31"/>
      <c r="N3910" s="31" t="s">
        <v>1717</v>
      </c>
      <c r="O3910" s="31" t="s">
        <v>857</v>
      </c>
      <c r="Q3910" s="31" t="s">
        <v>842</v>
      </c>
      <c r="R3910" s="31" t="s">
        <v>843</v>
      </c>
      <c r="S3910" s="31" t="s">
        <v>844</v>
      </c>
    </row>
    <row r="3911" spans="1:19" x14ac:dyDescent="0.25">
      <c r="A3911" s="31" t="s">
        <v>12335</v>
      </c>
      <c r="B3911" s="31" t="s">
        <v>12331</v>
      </c>
      <c r="C3911" s="31">
        <v>93241716</v>
      </c>
      <c r="D3911" s="31">
        <v>22689653</v>
      </c>
      <c r="E3911" s="31" t="s">
        <v>833</v>
      </c>
      <c r="F3911" s="31" t="s">
        <v>834</v>
      </c>
      <c r="G3911" s="31" t="s">
        <v>12118</v>
      </c>
      <c r="H3911" s="31" t="s">
        <v>11380</v>
      </c>
      <c r="I3911" s="31" t="s">
        <v>12330</v>
      </c>
      <c r="J3911" s="31" t="s">
        <v>12336</v>
      </c>
      <c r="K3911" s="31"/>
      <c r="N3911" s="31" t="s">
        <v>12337</v>
      </c>
      <c r="O3911" s="31" t="s">
        <v>857</v>
      </c>
      <c r="Q3911" s="31" t="s">
        <v>842</v>
      </c>
      <c r="R3911" s="31" t="s">
        <v>843</v>
      </c>
      <c r="S3911" s="31" t="s">
        <v>844</v>
      </c>
    </row>
    <row r="3912" spans="1:19" x14ac:dyDescent="0.25">
      <c r="A3912" s="31" t="s">
        <v>12338</v>
      </c>
      <c r="B3912" s="31" t="s">
        <v>12340</v>
      </c>
      <c r="C3912" s="31">
        <v>93243940</v>
      </c>
      <c r="D3912" s="31">
        <v>22689711</v>
      </c>
      <c r="E3912" s="31" t="s">
        <v>833</v>
      </c>
      <c r="F3912" s="31" t="s">
        <v>834</v>
      </c>
      <c r="G3912" s="31" t="s">
        <v>12118</v>
      </c>
      <c r="H3912" s="31" t="s">
        <v>11380</v>
      </c>
      <c r="I3912" s="31" t="s">
        <v>12339</v>
      </c>
      <c r="J3912" s="31" t="s">
        <v>12341</v>
      </c>
      <c r="K3912" s="31"/>
      <c r="N3912" s="31" t="s">
        <v>12342</v>
      </c>
      <c r="O3912" s="31" t="s">
        <v>857</v>
      </c>
      <c r="Q3912" s="31" t="s">
        <v>842</v>
      </c>
      <c r="R3912" s="31" t="s">
        <v>1275</v>
      </c>
      <c r="S3912" s="31" t="s">
        <v>844</v>
      </c>
    </row>
    <row r="3913" spans="1:19" x14ac:dyDescent="0.25">
      <c r="A3913" s="31" t="s">
        <v>12343</v>
      </c>
      <c r="B3913" s="31" t="s">
        <v>12340</v>
      </c>
      <c r="C3913" s="31">
        <v>93244252</v>
      </c>
      <c r="D3913" s="31">
        <v>22689714</v>
      </c>
      <c r="E3913" s="31" t="s">
        <v>833</v>
      </c>
      <c r="F3913" s="31" t="s">
        <v>834</v>
      </c>
      <c r="G3913" s="31" t="s">
        <v>12118</v>
      </c>
      <c r="H3913" s="31" t="s">
        <v>11380</v>
      </c>
      <c r="I3913" s="31" t="s">
        <v>12339</v>
      </c>
      <c r="J3913" s="31" t="s">
        <v>9188</v>
      </c>
      <c r="K3913" s="31"/>
      <c r="N3913" s="31" t="s">
        <v>12344</v>
      </c>
      <c r="O3913" s="31" t="s">
        <v>857</v>
      </c>
      <c r="Q3913" s="31" t="s">
        <v>842</v>
      </c>
      <c r="R3913" s="31" t="s">
        <v>843</v>
      </c>
      <c r="S3913" s="31" t="s">
        <v>844</v>
      </c>
    </row>
    <row r="3914" spans="1:19" x14ac:dyDescent="0.25">
      <c r="A3914" s="31" t="s">
        <v>12345</v>
      </c>
      <c r="B3914" s="31" t="s">
        <v>12346</v>
      </c>
      <c r="C3914" s="31">
        <v>93245073</v>
      </c>
      <c r="D3914" s="31">
        <v>22689720</v>
      </c>
      <c r="E3914" s="31" t="s">
        <v>833</v>
      </c>
      <c r="F3914" s="31" t="s">
        <v>834</v>
      </c>
      <c r="G3914" s="31" t="s">
        <v>12118</v>
      </c>
      <c r="H3914" s="31" t="s">
        <v>11380</v>
      </c>
      <c r="I3914" s="31" t="s">
        <v>12339</v>
      </c>
      <c r="J3914" s="31" t="s">
        <v>12347</v>
      </c>
      <c r="K3914" s="31"/>
      <c r="N3914" s="31" t="s">
        <v>2712</v>
      </c>
      <c r="O3914" s="31" t="s">
        <v>857</v>
      </c>
      <c r="Q3914" s="31" t="s">
        <v>842</v>
      </c>
      <c r="R3914" s="31" t="s">
        <v>843</v>
      </c>
      <c r="S3914" s="31" t="s">
        <v>844</v>
      </c>
    </row>
    <row r="3915" spans="1:19" x14ac:dyDescent="0.25">
      <c r="A3915" s="31" t="s">
        <v>12348</v>
      </c>
      <c r="B3915" s="31" t="s">
        <v>12340</v>
      </c>
      <c r="C3915" s="31">
        <v>93245296</v>
      </c>
      <c r="D3915" s="31">
        <v>22689723</v>
      </c>
      <c r="E3915" s="31" t="s">
        <v>833</v>
      </c>
      <c r="F3915" s="31" t="s">
        <v>834</v>
      </c>
      <c r="G3915" s="31" t="s">
        <v>12118</v>
      </c>
      <c r="H3915" s="31" t="s">
        <v>11380</v>
      </c>
      <c r="I3915" s="31" t="s">
        <v>12339</v>
      </c>
      <c r="J3915" s="31" t="s">
        <v>12349</v>
      </c>
      <c r="K3915" s="31"/>
      <c r="N3915" s="31" t="s">
        <v>12186</v>
      </c>
      <c r="O3915" s="31" t="s">
        <v>857</v>
      </c>
      <c r="Q3915" s="31" t="s">
        <v>842</v>
      </c>
      <c r="R3915" s="31" t="s">
        <v>1454</v>
      </c>
      <c r="S3915" s="31" t="s">
        <v>844</v>
      </c>
    </row>
    <row r="3916" spans="1:19" x14ac:dyDescent="0.25">
      <c r="A3916" s="31" t="s">
        <v>12350</v>
      </c>
      <c r="B3916" s="31" t="s">
        <v>12351</v>
      </c>
      <c r="C3916" s="31">
        <v>93245535</v>
      </c>
      <c r="D3916" s="31">
        <v>22689731</v>
      </c>
      <c r="E3916" s="31" t="s">
        <v>833</v>
      </c>
      <c r="F3916" s="31" t="s">
        <v>834</v>
      </c>
      <c r="G3916" s="31" t="s">
        <v>12118</v>
      </c>
      <c r="H3916" s="31" t="s">
        <v>11380</v>
      </c>
      <c r="I3916" s="31" t="s">
        <v>12339</v>
      </c>
      <c r="J3916" s="31" t="s">
        <v>12236</v>
      </c>
      <c r="K3916" s="31"/>
      <c r="N3916" s="31" t="s">
        <v>1717</v>
      </c>
      <c r="O3916" s="31" t="s">
        <v>857</v>
      </c>
      <c r="Q3916" s="31" t="s">
        <v>842</v>
      </c>
      <c r="R3916" s="31" t="s">
        <v>843</v>
      </c>
      <c r="S3916" s="31" t="s">
        <v>844</v>
      </c>
    </row>
    <row r="3917" spans="1:19" x14ac:dyDescent="0.25">
      <c r="A3917" s="31" t="s">
        <v>12352</v>
      </c>
      <c r="B3917" s="31" t="s">
        <v>12353</v>
      </c>
      <c r="C3917" s="31">
        <v>93246908</v>
      </c>
      <c r="D3917" s="31">
        <v>22689773</v>
      </c>
      <c r="E3917" s="31" t="s">
        <v>833</v>
      </c>
      <c r="F3917" s="31" t="s">
        <v>834</v>
      </c>
      <c r="G3917" s="31" t="s">
        <v>12118</v>
      </c>
      <c r="H3917" s="31" t="s">
        <v>11380</v>
      </c>
      <c r="I3917" s="31" t="s">
        <v>12339</v>
      </c>
      <c r="J3917" s="31" t="s">
        <v>1982</v>
      </c>
      <c r="K3917" s="31"/>
      <c r="N3917" s="31" t="s">
        <v>9511</v>
      </c>
      <c r="O3917" s="31" t="s">
        <v>857</v>
      </c>
      <c r="Q3917" s="31" t="s">
        <v>842</v>
      </c>
      <c r="R3917" s="31" t="s">
        <v>843</v>
      </c>
      <c r="S3917" s="31" t="s">
        <v>844</v>
      </c>
    </row>
    <row r="3918" spans="1:19" x14ac:dyDescent="0.25">
      <c r="A3918" s="31" t="s">
        <v>12354</v>
      </c>
      <c r="B3918" s="31" t="s">
        <v>12355</v>
      </c>
      <c r="C3918" s="31">
        <v>93248271</v>
      </c>
      <c r="D3918" s="31">
        <v>22689798</v>
      </c>
      <c r="E3918" s="31" t="s">
        <v>833</v>
      </c>
      <c r="F3918" s="31" t="s">
        <v>834</v>
      </c>
      <c r="G3918" s="31" t="s">
        <v>12118</v>
      </c>
      <c r="H3918" s="31" t="s">
        <v>11380</v>
      </c>
      <c r="I3918" s="31" t="s">
        <v>12339</v>
      </c>
      <c r="J3918" s="31" t="s">
        <v>12356</v>
      </c>
      <c r="K3918" s="31"/>
      <c r="N3918" s="31" t="s">
        <v>12357</v>
      </c>
      <c r="O3918" s="31" t="s">
        <v>857</v>
      </c>
      <c r="Q3918" s="31" t="s">
        <v>842</v>
      </c>
      <c r="R3918" s="31" t="s">
        <v>843</v>
      </c>
      <c r="S3918" s="31" t="s">
        <v>844</v>
      </c>
    </row>
    <row r="3919" spans="1:19" x14ac:dyDescent="0.25">
      <c r="A3919" s="31" t="s">
        <v>12358</v>
      </c>
      <c r="B3919" s="31" t="s">
        <v>12359</v>
      </c>
      <c r="C3919" s="31">
        <v>93249116</v>
      </c>
      <c r="D3919" s="31">
        <v>22689823</v>
      </c>
      <c r="E3919" s="31" t="s">
        <v>833</v>
      </c>
      <c r="F3919" s="31" t="s">
        <v>834</v>
      </c>
      <c r="G3919" s="31" t="s">
        <v>12118</v>
      </c>
      <c r="H3919" s="31" t="s">
        <v>11380</v>
      </c>
      <c r="I3919" s="31" t="s">
        <v>12339</v>
      </c>
      <c r="J3919" s="31" t="s">
        <v>8187</v>
      </c>
      <c r="K3919" s="31"/>
      <c r="N3919" s="31" t="s">
        <v>1717</v>
      </c>
      <c r="O3919" s="31" t="s">
        <v>857</v>
      </c>
      <c r="Q3919" s="31" t="s">
        <v>842</v>
      </c>
      <c r="R3919" s="31" t="s">
        <v>1454</v>
      </c>
      <c r="S3919" s="31" t="s">
        <v>844</v>
      </c>
    </row>
    <row r="3920" spans="1:19" x14ac:dyDescent="0.25">
      <c r="A3920" s="31" t="s">
        <v>12360</v>
      </c>
      <c r="B3920" s="31" t="s">
        <v>12361</v>
      </c>
      <c r="C3920" s="31">
        <v>93249423</v>
      </c>
      <c r="D3920" s="31">
        <v>22689826</v>
      </c>
      <c r="E3920" s="31" t="s">
        <v>833</v>
      </c>
      <c r="F3920" s="31" t="s">
        <v>834</v>
      </c>
      <c r="G3920" s="31" t="s">
        <v>12118</v>
      </c>
      <c r="H3920" s="31" t="s">
        <v>11380</v>
      </c>
      <c r="I3920" s="31" t="s">
        <v>12339</v>
      </c>
      <c r="J3920" s="31" t="s">
        <v>12362</v>
      </c>
      <c r="K3920" s="31"/>
      <c r="N3920" s="31" t="s">
        <v>12363</v>
      </c>
      <c r="O3920" s="31" t="s">
        <v>1601</v>
      </c>
      <c r="P3920" s="31" t="s">
        <v>5394</v>
      </c>
      <c r="Q3920" s="31" t="s">
        <v>842</v>
      </c>
      <c r="R3920" s="31" t="s">
        <v>843</v>
      </c>
      <c r="S3920" s="31" t="s">
        <v>844</v>
      </c>
    </row>
    <row r="3921" spans="1:19" x14ac:dyDescent="0.25">
      <c r="A3921" s="31" t="s">
        <v>12364</v>
      </c>
      <c r="B3921" s="31" t="s">
        <v>12359</v>
      </c>
      <c r="C3921" s="31">
        <v>93249708</v>
      </c>
      <c r="D3921" s="31">
        <v>22689847</v>
      </c>
      <c r="E3921" s="31" t="s">
        <v>833</v>
      </c>
      <c r="F3921" s="31" t="s">
        <v>834</v>
      </c>
      <c r="G3921" s="31" t="s">
        <v>12118</v>
      </c>
      <c r="H3921" s="31" t="s">
        <v>11380</v>
      </c>
      <c r="I3921" s="31" t="s">
        <v>12339</v>
      </c>
      <c r="J3921" s="31" t="s">
        <v>12365</v>
      </c>
      <c r="K3921" s="31"/>
      <c r="N3921" s="31" t="s">
        <v>12366</v>
      </c>
      <c r="O3921" s="31" t="s">
        <v>857</v>
      </c>
      <c r="Q3921" s="31" t="s">
        <v>842</v>
      </c>
      <c r="R3921" s="31" t="s">
        <v>1454</v>
      </c>
      <c r="S3921" s="31" t="s">
        <v>844</v>
      </c>
    </row>
    <row r="3922" spans="1:19" x14ac:dyDescent="0.25">
      <c r="A3922" s="31" t="s">
        <v>12367</v>
      </c>
      <c r="B3922" s="31" t="s">
        <v>12368</v>
      </c>
      <c r="C3922" s="31">
        <v>93250263</v>
      </c>
      <c r="D3922" s="31">
        <v>22689862</v>
      </c>
      <c r="E3922" s="31" t="s">
        <v>833</v>
      </c>
      <c r="F3922" s="31" t="s">
        <v>834</v>
      </c>
      <c r="G3922" s="31" t="s">
        <v>12118</v>
      </c>
      <c r="H3922" s="31" t="s">
        <v>11380</v>
      </c>
      <c r="I3922" s="31" t="s">
        <v>12339</v>
      </c>
      <c r="J3922" s="31" t="s">
        <v>12369</v>
      </c>
      <c r="K3922" s="31"/>
      <c r="N3922" s="31" t="s">
        <v>12370</v>
      </c>
      <c r="O3922" s="31" t="s">
        <v>857</v>
      </c>
      <c r="Q3922" s="31" t="s">
        <v>842</v>
      </c>
      <c r="R3922" s="31" t="s">
        <v>1454</v>
      </c>
      <c r="S3922" s="31" t="s">
        <v>844</v>
      </c>
    </row>
    <row r="3923" spans="1:19" x14ac:dyDescent="0.25">
      <c r="A3923" s="31" t="s">
        <v>12371</v>
      </c>
      <c r="B3923" s="31" t="s">
        <v>12372</v>
      </c>
      <c r="C3923" s="31">
        <v>93250487</v>
      </c>
      <c r="D3923" s="31">
        <v>22689865</v>
      </c>
      <c r="E3923" s="31" t="s">
        <v>833</v>
      </c>
      <c r="F3923" s="31" t="s">
        <v>834</v>
      </c>
      <c r="G3923" s="31" t="s">
        <v>12118</v>
      </c>
      <c r="H3923" s="31" t="s">
        <v>11380</v>
      </c>
      <c r="I3923" s="31" t="s">
        <v>12339</v>
      </c>
      <c r="J3923" s="31" t="s">
        <v>12373</v>
      </c>
      <c r="K3923" s="31"/>
      <c r="N3923" s="31" t="s">
        <v>12374</v>
      </c>
      <c r="O3923" s="31" t="s">
        <v>857</v>
      </c>
      <c r="Q3923" s="31" t="s">
        <v>842</v>
      </c>
      <c r="R3923" s="31" t="s">
        <v>1454</v>
      </c>
      <c r="S3923" s="31" t="s">
        <v>844</v>
      </c>
    </row>
    <row r="3924" spans="1:19" x14ac:dyDescent="0.25">
      <c r="A3924" s="31" t="s">
        <v>12375</v>
      </c>
      <c r="B3924" s="31" t="s">
        <v>12359</v>
      </c>
      <c r="C3924" s="31">
        <v>93258281</v>
      </c>
      <c r="D3924" s="31">
        <v>22690029</v>
      </c>
      <c r="E3924" s="31" t="s">
        <v>833</v>
      </c>
      <c r="F3924" s="31" t="s">
        <v>834</v>
      </c>
      <c r="G3924" s="31" t="s">
        <v>12118</v>
      </c>
      <c r="H3924" s="31" t="s">
        <v>11380</v>
      </c>
      <c r="I3924" s="31" t="s">
        <v>12339</v>
      </c>
      <c r="J3924" s="31" t="s">
        <v>12376</v>
      </c>
      <c r="K3924" s="31"/>
      <c r="N3924" s="31" t="s">
        <v>9511</v>
      </c>
      <c r="O3924" s="31" t="s">
        <v>857</v>
      </c>
      <c r="Q3924" s="31" t="s">
        <v>842</v>
      </c>
      <c r="R3924" s="31" t="s">
        <v>1454</v>
      </c>
      <c r="S3924" s="31" t="s">
        <v>844</v>
      </c>
    </row>
    <row r="3925" spans="1:19" x14ac:dyDescent="0.25">
      <c r="A3925" s="31" t="s">
        <v>12377</v>
      </c>
      <c r="B3925" s="31" t="s">
        <v>12359</v>
      </c>
      <c r="C3925" s="31">
        <v>93258487</v>
      </c>
      <c r="D3925" s="31">
        <v>22690032</v>
      </c>
      <c r="E3925" s="31" t="s">
        <v>833</v>
      </c>
      <c r="F3925" s="31" t="s">
        <v>834</v>
      </c>
      <c r="G3925" s="31" t="s">
        <v>12118</v>
      </c>
      <c r="H3925" s="31" t="s">
        <v>11380</v>
      </c>
      <c r="I3925" s="31" t="s">
        <v>12339</v>
      </c>
      <c r="J3925" s="31" t="s">
        <v>11686</v>
      </c>
      <c r="K3925" s="31"/>
      <c r="N3925" s="31" t="s">
        <v>1717</v>
      </c>
      <c r="O3925" s="31" t="s">
        <v>857</v>
      </c>
      <c r="Q3925" s="31" t="s">
        <v>842</v>
      </c>
      <c r="R3925" s="31" t="s">
        <v>1454</v>
      </c>
      <c r="S3925" s="31" t="s">
        <v>844</v>
      </c>
    </row>
    <row r="3926" spans="1:19" x14ac:dyDescent="0.25">
      <c r="A3926" s="31" t="s">
        <v>12378</v>
      </c>
      <c r="B3926" s="31" t="s">
        <v>12379</v>
      </c>
      <c r="C3926" s="31">
        <v>93259049</v>
      </c>
      <c r="D3926" s="31">
        <v>22690046</v>
      </c>
      <c r="E3926" s="31" t="s">
        <v>833</v>
      </c>
      <c r="F3926" s="31" t="s">
        <v>834</v>
      </c>
      <c r="G3926" s="31" t="s">
        <v>12118</v>
      </c>
      <c r="H3926" s="31" t="s">
        <v>11380</v>
      </c>
      <c r="I3926" s="31" t="s">
        <v>12339</v>
      </c>
      <c r="J3926" s="31" t="s">
        <v>12380</v>
      </c>
      <c r="K3926" s="31"/>
      <c r="N3926" s="31" t="s">
        <v>12381</v>
      </c>
      <c r="O3926" s="31" t="s">
        <v>857</v>
      </c>
      <c r="Q3926" s="31" t="s">
        <v>842</v>
      </c>
      <c r="R3926" s="31" t="s">
        <v>843</v>
      </c>
      <c r="S3926" s="31" t="s">
        <v>844</v>
      </c>
    </row>
    <row r="3927" spans="1:19" x14ac:dyDescent="0.25">
      <c r="A3927" s="31" t="s">
        <v>12382</v>
      </c>
      <c r="B3927" s="31" t="s">
        <v>12361</v>
      </c>
      <c r="C3927" s="31">
        <v>93259206</v>
      </c>
      <c r="D3927" s="31">
        <v>22690056</v>
      </c>
      <c r="E3927" s="31" t="s">
        <v>833</v>
      </c>
      <c r="F3927" s="31" t="s">
        <v>834</v>
      </c>
      <c r="G3927" s="31" t="s">
        <v>12118</v>
      </c>
      <c r="H3927" s="31" t="s">
        <v>11380</v>
      </c>
      <c r="I3927" s="31" t="s">
        <v>12339</v>
      </c>
      <c r="J3927" s="31" t="s">
        <v>12383</v>
      </c>
      <c r="K3927" s="31"/>
      <c r="N3927" s="31" t="s">
        <v>12384</v>
      </c>
      <c r="O3927" s="31" t="s">
        <v>841</v>
      </c>
      <c r="P3927" s="31" t="s">
        <v>11770</v>
      </c>
    </row>
    <row r="3928" spans="1:19" x14ac:dyDescent="0.25">
      <c r="A3928" s="31" t="s">
        <v>12385</v>
      </c>
      <c r="B3928" s="31" t="s">
        <v>12386</v>
      </c>
      <c r="C3928" s="31">
        <v>93266905</v>
      </c>
      <c r="D3928" s="31">
        <v>22690235</v>
      </c>
      <c r="E3928" s="31" t="s">
        <v>833</v>
      </c>
      <c r="F3928" s="31" t="s">
        <v>834</v>
      </c>
      <c r="G3928" s="31" t="s">
        <v>11379</v>
      </c>
      <c r="H3928" s="31" t="s">
        <v>11380</v>
      </c>
      <c r="I3928" s="31" t="s">
        <v>11381</v>
      </c>
      <c r="J3928" s="31" t="s">
        <v>12387</v>
      </c>
      <c r="K3928" s="31"/>
      <c r="N3928" s="31" t="s">
        <v>4529</v>
      </c>
      <c r="O3928" s="31" t="s">
        <v>857</v>
      </c>
      <c r="Q3928" s="31" t="s">
        <v>842</v>
      </c>
      <c r="R3928" s="31" t="s">
        <v>843</v>
      </c>
      <c r="S3928" s="31" t="s">
        <v>844</v>
      </c>
    </row>
    <row r="3929" spans="1:19" x14ac:dyDescent="0.25">
      <c r="A3929" s="31" t="s">
        <v>12388</v>
      </c>
      <c r="B3929" s="31" t="s">
        <v>12386</v>
      </c>
      <c r="C3929" s="31">
        <v>93267767</v>
      </c>
      <c r="D3929" s="31">
        <v>22690253</v>
      </c>
      <c r="E3929" s="31" t="s">
        <v>833</v>
      </c>
      <c r="F3929" s="31" t="s">
        <v>834</v>
      </c>
      <c r="G3929" s="31" t="s">
        <v>11379</v>
      </c>
      <c r="H3929" s="31" t="s">
        <v>11380</v>
      </c>
      <c r="I3929" s="31" t="s">
        <v>11381</v>
      </c>
      <c r="J3929" s="31" t="s">
        <v>12389</v>
      </c>
      <c r="K3929" s="31"/>
      <c r="N3929" s="31" t="s">
        <v>12390</v>
      </c>
      <c r="O3929" s="31" t="s">
        <v>857</v>
      </c>
      <c r="Q3929" s="31" t="s">
        <v>842</v>
      </c>
      <c r="R3929" s="31" t="s">
        <v>1275</v>
      </c>
      <c r="S3929" s="31" t="s">
        <v>844</v>
      </c>
    </row>
    <row r="3930" spans="1:19" x14ac:dyDescent="0.25">
      <c r="A3930" s="31" t="s">
        <v>12391</v>
      </c>
      <c r="B3930" s="31" t="s">
        <v>12386</v>
      </c>
      <c r="C3930" s="31">
        <v>93268503</v>
      </c>
      <c r="D3930" s="31">
        <v>22690290</v>
      </c>
      <c r="E3930" s="31" t="s">
        <v>833</v>
      </c>
      <c r="F3930" s="31" t="s">
        <v>834</v>
      </c>
      <c r="G3930" s="31" t="s">
        <v>11379</v>
      </c>
      <c r="H3930" s="31" t="s">
        <v>11380</v>
      </c>
      <c r="I3930" s="31" t="s">
        <v>11381</v>
      </c>
      <c r="J3930" s="31" t="s">
        <v>8187</v>
      </c>
      <c r="K3930" s="31"/>
      <c r="N3930" s="31" t="s">
        <v>12392</v>
      </c>
      <c r="O3930" s="31" t="s">
        <v>857</v>
      </c>
      <c r="Q3930" s="31" t="s">
        <v>842</v>
      </c>
      <c r="R3930" s="31" t="s">
        <v>1454</v>
      </c>
      <c r="S3930" s="31" t="s">
        <v>844</v>
      </c>
    </row>
    <row r="3931" spans="1:19" x14ac:dyDescent="0.25">
      <c r="A3931" s="31" t="s">
        <v>12393</v>
      </c>
      <c r="B3931" s="31" t="s">
        <v>12386</v>
      </c>
      <c r="C3931" s="31">
        <v>93269904</v>
      </c>
      <c r="D3931" s="31">
        <v>22690328</v>
      </c>
      <c r="E3931" s="31" t="s">
        <v>833</v>
      </c>
      <c r="F3931" s="31" t="s">
        <v>834</v>
      </c>
      <c r="G3931" s="31" t="s">
        <v>11379</v>
      </c>
      <c r="H3931" s="31" t="s">
        <v>11380</v>
      </c>
      <c r="I3931" s="31" t="s">
        <v>11381</v>
      </c>
      <c r="J3931" s="31" t="s">
        <v>12394</v>
      </c>
      <c r="K3931" s="31"/>
      <c r="N3931" s="31" t="s">
        <v>12395</v>
      </c>
      <c r="O3931" s="31" t="s">
        <v>847</v>
      </c>
      <c r="P3931" s="31" t="s">
        <v>5160</v>
      </c>
      <c r="Q3931" s="31" t="s">
        <v>842</v>
      </c>
      <c r="R3931" s="31" t="s">
        <v>843</v>
      </c>
      <c r="S3931" s="31" t="s">
        <v>844</v>
      </c>
    </row>
    <row r="3932" spans="1:19" x14ac:dyDescent="0.25">
      <c r="A3932" s="31" t="s">
        <v>12396</v>
      </c>
      <c r="B3932" s="31" t="s">
        <v>12397</v>
      </c>
      <c r="C3932" s="31">
        <v>93286407</v>
      </c>
      <c r="D3932" s="31">
        <v>22690747</v>
      </c>
      <c r="E3932" s="31" t="s">
        <v>833</v>
      </c>
      <c r="F3932" s="31" t="s">
        <v>834</v>
      </c>
      <c r="G3932" s="31" t="s">
        <v>11379</v>
      </c>
      <c r="H3932" s="31" t="s">
        <v>11380</v>
      </c>
      <c r="I3932" s="31" t="s">
        <v>11381</v>
      </c>
      <c r="J3932" s="31" t="s">
        <v>12398</v>
      </c>
      <c r="K3932" s="31"/>
      <c r="N3932" s="31" t="s">
        <v>12399</v>
      </c>
      <c r="O3932" s="31" t="s">
        <v>857</v>
      </c>
      <c r="Q3932" s="31" t="s">
        <v>842</v>
      </c>
      <c r="R3932" s="31" t="s">
        <v>1275</v>
      </c>
      <c r="S3932" s="31" t="s">
        <v>844</v>
      </c>
    </row>
    <row r="3933" spans="1:19" x14ac:dyDescent="0.25">
      <c r="A3933" s="31" t="s">
        <v>12400</v>
      </c>
      <c r="B3933" s="31" t="s">
        <v>12401</v>
      </c>
      <c r="C3933" s="31">
        <v>93288301</v>
      </c>
      <c r="D3933" s="31">
        <v>22690779</v>
      </c>
      <c r="E3933" s="31" t="s">
        <v>833</v>
      </c>
      <c r="F3933" s="31" t="s">
        <v>834</v>
      </c>
      <c r="G3933" s="31" t="s">
        <v>11379</v>
      </c>
      <c r="H3933" s="31" t="s">
        <v>11380</v>
      </c>
      <c r="I3933" s="31" t="s">
        <v>11381</v>
      </c>
      <c r="J3933" s="31" t="s">
        <v>5551</v>
      </c>
      <c r="K3933" s="31"/>
      <c r="N3933" s="31" t="s">
        <v>1898</v>
      </c>
      <c r="O3933" s="31" t="s">
        <v>857</v>
      </c>
      <c r="Q3933" s="31" t="s">
        <v>842</v>
      </c>
      <c r="R3933" s="31" t="s">
        <v>1454</v>
      </c>
      <c r="S3933" s="31" t="s">
        <v>844</v>
      </c>
    </row>
    <row r="3934" spans="1:19" x14ac:dyDescent="0.25">
      <c r="A3934" s="31" t="s">
        <v>12402</v>
      </c>
      <c r="B3934" s="31" t="s">
        <v>12401</v>
      </c>
      <c r="C3934" s="31">
        <v>93288614</v>
      </c>
      <c r="D3934" s="31">
        <v>22690784</v>
      </c>
      <c r="E3934" s="31" t="s">
        <v>833</v>
      </c>
      <c r="F3934" s="31" t="s">
        <v>834</v>
      </c>
      <c r="G3934" s="31" t="s">
        <v>11379</v>
      </c>
      <c r="H3934" s="31" t="s">
        <v>11380</v>
      </c>
      <c r="I3934" s="31" t="s">
        <v>11381</v>
      </c>
      <c r="J3934" s="31" t="s">
        <v>12403</v>
      </c>
      <c r="K3934" s="31"/>
      <c r="N3934" s="31" t="s">
        <v>12404</v>
      </c>
      <c r="O3934" s="31" t="s">
        <v>857</v>
      </c>
      <c r="Q3934" s="31" t="s">
        <v>842</v>
      </c>
      <c r="R3934" s="31" t="s">
        <v>1275</v>
      </c>
      <c r="S3934" s="31" t="s">
        <v>844</v>
      </c>
    </row>
    <row r="3935" spans="1:19" x14ac:dyDescent="0.25">
      <c r="A3935" s="31" t="s">
        <v>12405</v>
      </c>
      <c r="B3935" s="31" t="s">
        <v>12401</v>
      </c>
      <c r="C3935" s="31">
        <v>93289130</v>
      </c>
      <c r="D3935" s="31">
        <v>22690794</v>
      </c>
      <c r="E3935" s="31" t="s">
        <v>833</v>
      </c>
      <c r="F3935" s="31" t="s">
        <v>834</v>
      </c>
      <c r="G3935" s="31" t="s">
        <v>11379</v>
      </c>
      <c r="H3935" s="31" t="s">
        <v>11380</v>
      </c>
      <c r="I3935" s="31" t="s">
        <v>11381</v>
      </c>
      <c r="J3935" s="31" t="s">
        <v>12406</v>
      </c>
      <c r="K3935" s="31"/>
      <c r="N3935" s="31" t="s">
        <v>12407</v>
      </c>
      <c r="O3935" s="31" t="s">
        <v>857</v>
      </c>
      <c r="Q3935" s="31" t="s">
        <v>842</v>
      </c>
      <c r="R3935" s="31" t="s">
        <v>1454</v>
      </c>
      <c r="S3935" s="31" t="s">
        <v>844</v>
      </c>
    </row>
    <row r="3936" spans="1:19" x14ac:dyDescent="0.25">
      <c r="A3936" s="31" t="s">
        <v>12408</v>
      </c>
      <c r="B3936" s="31" t="s">
        <v>12409</v>
      </c>
      <c r="C3936" s="31">
        <v>93289922</v>
      </c>
      <c r="D3936" s="31">
        <v>22690809</v>
      </c>
      <c r="E3936" s="31" t="s">
        <v>833</v>
      </c>
      <c r="F3936" s="31" t="s">
        <v>834</v>
      </c>
      <c r="G3936" s="31" t="s">
        <v>11379</v>
      </c>
      <c r="H3936" s="31" t="s">
        <v>11380</v>
      </c>
      <c r="I3936" s="31" t="s">
        <v>11381</v>
      </c>
      <c r="J3936" s="31" t="s">
        <v>12410</v>
      </c>
      <c r="K3936" s="31"/>
      <c r="N3936" s="31" t="s">
        <v>12411</v>
      </c>
      <c r="O3936" s="31" t="s">
        <v>857</v>
      </c>
      <c r="Q3936" s="31" t="s">
        <v>842</v>
      </c>
      <c r="R3936" s="31" t="s">
        <v>1454</v>
      </c>
      <c r="S3936" s="31" t="s">
        <v>844</v>
      </c>
    </row>
    <row r="3937" spans="1:19" x14ac:dyDescent="0.25">
      <c r="A3937" s="31" t="s">
        <v>12412</v>
      </c>
      <c r="B3937" s="31" t="s">
        <v>12413</v>
      </c>
      <c r="C3937" s="31">
        <v>93291434</v>
      </c>
      <c r="D3937" s="31">
        <v>22690849</v>
      </c>
      <c r="E3937" s="31" t="s">
        <v>833</v>
      </c>
      <c r="F3937" s="31" t="s">
        <v>834</v>
      </c>
      <c r="G3937" s="31" t="s">
        <v>11379</v>
      </c>
      <c r="H3937" s="31" t="s">
        <v>11380</v>
      </c>
      <c r="I3937" s="31" t="s">
        <v>11381</v>
      </c>
      <c r="J3937" s="31" t="s">
        <v>2737</v>
      </c>
      <c r="K3937" s="31"/>
      <c r="N3937" s="31" t="s">
        <v>2712</v>
      </c>
      <c r="O3937" s="31" t="s">
        <v>857</v>
      </c>
      <c r="Q3937" s="31" t="s">
        <v>842</v>
      </c>
      <c r="R3937" s="31" t="s">
        <v>1454</v>
      </c>
      <c r="S3937" s="31" t="s">
        <v>844</v>
      </c>
    </row>
    <row r="3938" spans="1:19" x14ac:dyDescent="0.25">
      <c r="A3938" s="31" t="s">
        <v>12414</v>
      </c>
      <c r="B3938" s="31" t="s">
        <v>12415</v>
      </c>
      <c r="C3938" s="31">
        <v>93291606</v>
      </c>
      <c r="D3938" s="31">
        <v>22690854</v>
      </c>
      <c r="E3938" s="31" t="s">
        <v>833</v>
      </c>
      <c r="F3938" s="31" t="s">
        <v>834</v>
      </c>
      <c r="G3938" s="31" t="s">
        <v>11379</v>
      </c>
      <c r="H3938" s="31" t="s">
        <v>11380</v>
      </c>
      <c r="I3938" s="31" t="s">
        <v>11381</v>
      </c>
      <c r="J3938" s="31" t="s">
        <v>12416</v>
      </c>
      <c r="K3938" s="31"/>
      <c r="N3938" s="31" t="s">
        <v>12417</v>
      </c>
      <c r="O3938" s="31" t="s">
        <v>857</v>
      </c>
      <c r="Q3938" s="31" t="s">
        <v>842</v>
      </c>
      <c r="R3938" s="31" t="s">
        <v>1275</v>
      </c>
      <c r="S3938" s="31" t="s">
        <v>844</v>
      </c>
    </row>
    <row r="3939" spans="1:19" x14ac:dyDescent="0.25">
      <c r="A3939" s="31" t="s">
        <v>12418</v>
      </c>
      <c r="B3939" s="31" t="s">
        <v>12419</v>
      </c>
      <c r="C3939" s="31">
        <v>93296836</v>
      </c>
      <c r="D3939" s="31">
        <v>22690966</v>
      </c>
      <c r="E3939" s="31" t="s">
        <v>833</v>
      </c>
      <c r="F3939" s="31" t="s">
        <v>834</v>
      </c>
      <c r="G3939" s="31" t="s">
        <v>11379</v>
      </c>
      <c r="H3939" s="31" t="s">
        <v>11380</v>
      </c>
      <c r="I3939" s="31" t="s">
        <v>11381</v>
      </c>
      <c r="J3939" s="31" t="s">
        <v>12420</v>
      </c>
      <c r="K3939" s="31"/>
      <c r="N3939" s="31" t="s">
        <v>1280</v>
      </c>
      <c r="O3939" s="31" t="s">
        <v>857</v>
      </c>
      <c r="Q3939" s="31" t="s">
        <v>842</v>
      </c>
      <c r="R3939" s="31" t="s">
        <v>843</v>
      </c>
      <c r="S3939" s="31" t="s">
        <v>844</v>
      </c>
    </row>
    <row r="3940" spans="1:19" x14ac:dyDescent="0.25">
      <c r="A3940" s="31" t="s">
        <v>12421</v>
      </c>
      <c r="B3940" s="31" t="s">
        <v>12424</v>
      </c>
      <c r="C3940" s="31">
        <v>93327452</v>
      </c>
      <c r="D3940" s="31">
        <v>22691893</v>
      </c>
      <c r="E3940" s="31" t="s">
        <v>833</v>
      </c>
      <c r="F3940" s="31" t="s">
        <v>834</v>
      </c>
      <c r="G3940" s="31" t="s">
        <v>12422</v>
      </c>
      <c r="H3940" s="31" t="s">
        <v>11380</v>
      </c>
      <c r="I3940" s="31" t="s">
        <v>12423</v>
      </c>
      <c r="J3940" s="31" t="s">
        <v>12425</v>
      </c>
      <c r="K3940" s="31"/>
      <c r="N3940" s="31" t="s">
        <v>12426</v>
      </c>
      <c r="O3940" s="31" t="s">
        <v>857</v>
      </c>
      <c r="Q3940" s="31" t="s">
        <v>842</v>
      </c>
      <c r="R3940" s="31" t="s">
        <v>843</v>
      </c>
      <c r="S3940" s="31" t="s">
        <v>844</v>
      </c>
    </row>
    <row r="3941" spans="1:19" x14ac:dyDescent="0.25">
      <c r="A3941" s="31" t="s">
        <v>12427</v>
      </c>
      <c r="B3941" s="31" t="s">
        <v>12430</v>
      </c>
      <c r="C3941" s="31">
        <v>93339530</v>
      </c>
      <c r="D3941" s="31">
        <v>22692174</v>
      </c>
      <c r="E3941" s="31" t="s">
        <v>833</v>
      </c>
      <c r="F3941" s="31" t="s">
        <v>834</v>
      </c>
      <c r="G3941" s="31" t="s">
        <v>12428</v>
      </c>
      <c r="H3941" s="31" t="s">
        <v>11380</v>
      </c>
      <c r="I3941" s="31" t="s">
        <v>12429</v>
      </c>
      <c r="J3941" s="31" t="s">
        <v>12431</v>
      </c>
      <c r="K3941" s="31"/>
      <c r="N3941" s="31" t="s">
        <v>1898</v>
      </c>
      <c r="O3941" s="31" t="s">
        <v>857</v>
      </c>
      <c r="Q3941" s="31" t="s">
        <v>842</v>
      </c>
      <c r="R3941" s="31" t="s">
        <v>1454</v>
      </c>
      <c r="S3941" s="31" t="s">
        <v>844</v>
      </c>
    </row>
    <row r="3942" spans="1:19" x14ac:dyDescent="0.25">
      <c r="A3942" s="31" t="s">
        <v>12432</v>
      </c>
      <c r="B3942" s="31" t="s">
        <v>12434</v>
      </c>
      <c r="C3942" s="31">
        <v>93340756</v>
      </c>
      <c r="D3942" s="31">
        <v>22692192</v>
      </c>
      <c r="E3942" s="31" t="s">
        <v>833</v>
      </c>
      <c r="F3942" s="31" t="s">
        <v>834</v>
      </c>
      <c r="G3942" s="31" t="s">
        <v>12428</v>
      </c>
      <c r="H3942" s="31" t="s">
        <v>11380</v>
      </c>
      <c r="I3942" s="31" t="s">
        <v>12433</v>
      </c>
      <c r="J3942" s="31" t="s">
        <v>12435</v>
      </c>
      <c r="K3942" s="31"/>
      <c r="N3942" s="31" t="s">
        <v>11780</v>
      </c>
      <c r="O3942" s="31" t="s">
        <v>857</v>
      </c>
      <c r="Q3942" s="31" t="s">
        <v>842</v>
      </c>
      <c r="R3942" s="31" t="s">
        <v>858</v>
      </c>
      <c r="S3942" s="31" t="s">
        <v>844</v>
      </c>
    </row>
    <row r="3943" spans="1:19" x14ac:dyDescent="0.25">
      <c r="A3943" s="31" t="s">
        <v>12436</v>
      </c>
      <c r="B3943" s="31" t="s">
        <v>12439</v>
      </c>
      <c r="C3943" s="31">
        <v>93341300</v>
      </c>
      <c r="D3943" s="31">
        <v>22692205</v>
      </c>
      <c r="E3943" s="31" t="s">
        <v>833</v>
      </c>
      <c r="F3943" s="31" t="s">
        <v>834</v>
      </c>
      <c r="G3943" s="31" t="s">
        <v>12437</v>
      </c>
      <c r="H3943" s="31" t="s">
        <v>11380</v>
      </c>
      <c r="I3943" s="31" t="s">
        <v>12438</v>
      </c>
      <c r="J3943" s="31" t="s">
        <v>10502</v>
      </c>
      <c r="K3943" s="31"/>
      <c r="N3943" s="31" t="s">
        <v>1898</v>
      </c>
      <c r="O3943" s="31" t="s">
        <v>857</v>
      </c>
      <c r="Q3943" s="31" t="s">
        <v>842</v>
      </c>
      <c r="R3943" s="31" t="s">
        <v>1454</v>
      </c>
      <c r="S3943" s="31" t="s">
        <v>844</v>
      </c>
    </row>
    <row r="3944" spans="1:19" x14ac:dyDescent="0.25">
      <c r="A3944" s="31" t="s">
        <v>12440</v>
      </c>
      <c r="B3944" s="31" t="s">
        <v>12442</v>
      </c>
      <c r="C3944" s="31">
        <v>93345914</v>
      </c>
      <c r="D3944" s="31">
        <v>22692278</v>
      </c>
      <c r="E3944" s="31" t="s">
        <v>833</v>
      </c>
      <c r="F3944" s="31" t="s">
        <v>834</v>
      </c>
      <c r="G3944" s="31" t="s">
        <v>12428</v>
      </c>
      <c r="H3944" s="31" t="s">
        <v>11380</v>
      </c>
      <c r="I3944" s="31" t="s">
        <v>12441</v>
      </c>
      <c r="J3944" s="31" t="s">
        <v>8642</v>
      </c>
      <c r="K3944" s="31"/>
      <c r="N3944" s="31" t="s">
        <v>12443</v>
      </c>
      <c r="O3944" s="31" t="s">
        <v>857</v>
      </c>
      <c r="Q3944" s="31" t="s">
        <v>842</v>
      </c>
      <c r="R3944" s="31" t="s">
        <v>843</v>
      </c>
      <c r="S3944" s="31" t="s">
        <v>844</v>
      </c>
    </row>
    <row r="3945" spans="1:19" x14ac:dyDescent="0.25">
      <c r="A3945" s="31" t="s">
        <v>12444</v>
      </c>
      <c r="B3945" s="31" t="s">
        <v>12445</v>
      </c>
      <c r="C3945" s="31">
        <v>93348186</v>
      </c>
      <c r="D3945" s="31">
        <v>22692320</v>
      </c>
      <c r="E3945" s="31" t="s">
        <v>833</v>
      </c>
      <c r="F3945" s="31" t="s">
        <v>834</v>
      </c>
      <c r="G3945" s="31" t="s">
        <v>12428</v>
      </c>
      <c r="H3945" s="31" t="s">
        <v>11380</v>
      </c>
      <c r="I3945" s="31" t="s">
        <v>12441</v>
      </c>
      <c r="J3945" s="31" t="s">
        <v>12446</v>
      </c>
      <c r="K3945" s="31"/>
      <c r="N3945" s="31" t="s">
        <v>12447</v>
      </c>
    </row>
    <row r="3946" spans="1:19" x14ac:dyDescent="0.25">
      <c r="A3946" s="31" t="s">
        <v>12448</v>
      </c>
      <c r="B3946" s="31" t="s">
        <v>12445</v>
      </c>
      <c r="C3946" s="31">
        <v>93348374</v>
      </c>
      <c r="D3946" s="31">
        <v>22692323</v>
      </c>
      <c r="E3946" s="31" t="s">
        <v>833</v>
      </c>
      <c r="F3946" s="31" t="s">
        <v>834</v>
      </c>
      <c r="G3946" s="31" t="s">
        <v>12428</v>
      </c>
      <c r="H3946" s="31" t="s">
        <v>11380</v>
      </c>
      <c r="I3946" s="31" t="s">
        <v>12441</v>
      </c>
      <c r="J3946" s="31" t="s">
        <v>6751</v>
      </c>
      <c r="K3946" s="31"/>
      <c r="N3946" s="31" t="s">
        <v>11637</v>
      </c>
      <c r="O3946" s="31" t="s">
        <v>857</v>
      </c>
      <c r="Q3946" s="31" t="s">
        <v>842</v>
      </c>
      <c r="R3946" s="31" t="s">
        <v>858</v>
      </c>
      <c r="S3946" s="31" t="s">
        <v>844</v>
      </c>
    </row>
    <row r="3947" spans="1:19" x14ac:dyDescent="0.25">
      <c r="A3947" s="31" t="s">
        <v>12449</v>
      </c>
      <c r="B3947" s="31" t="s">
        <v>12450</v>
      </c>
      <c r="C3947" s="31">
        <v>93348601</v>
      </c>
      <c r="D3947" s="31">
        <v>22692330</v>
      </c>
      <c r="E3947" s="31" t="s">
        <v>833</v>
      </c>
      <c r="F3947" s="31" t="s">
        <v>834</v>
      </c>
      <c r="G3947" s="31" t="s">
        <v>12428</v>
      </c>
      <c r="H3947" s="31" t="s">
        <v>11380</v>
      </c>
      <c r="I3947" s="31" t="s">
        <v>12441</v>
      </c>
      <c r="J3947" s="31" t="s">
        <v>3903</v>
      </c>
      <c r="K3947" s="31"/>
      <c r="N3947" s="31" t="s">
        <v>12451</v>
      </c>
    </row>
    <row r="3948" spans="1:19" x14ac:dyDescent="0.25">
      <c r="A3948" s="31" t="s">
        <v>12452</v>
      </c>
      <c r="B3948" s="31" t="s">
        <v>12453</v>
      </c>
      <c r="C3948" s="31">
        <v>93348780</v>
      </c>
      <c r="D3948" s="31">
        <v>22692337</v>
      </c>
      <c r="E3948" s="31" t="s">
        <v>833</v>
      </c>
      <c r="F3948" s="31" t="s">
        <v>834</v>
      </c>
      <c r="G3948" s="31" t="s">
        <v>12428</v>
      </c>
      <c r="H3948" s="31" t="s">
        <v>11380</v>
      </c>
      <c r="I3948" s="31" t="s">
        <v>12441</v>
      </c>
      <c r="J3948" s="31" t="s">
        <v>12454</v>
      </c>
      <c r="K3948" s="31"/>
      <c r="N3948" s="31" t="s">
        <v>11592</v>
      </c>
      <c r="O3948" s="31" t="s">
        <v>857</v>
      </c>
      <c r="Q3948" s="31" t="s">
        <v>842</v>
      </c>
      <c r="R3948" s="31" t="s">
        <v>858</v>
      </c>
      <c r="S3948" s="31" t="s">
        <v>844</v>
      </c>
    </row>
    <row r="3949" spans="1:19" x14ac:dyDescent="0.25">
      <c r="A3949" s="31" t="s">
        <v>12455</v>
      </c>
      <c r="B3949" s="31" t="s">
        <v>12453</v>
      </c>
      <c r="C3949" s="31">
        <v>93350975</v>
      </c>
      <c r="D3949" s="31">
        <v>22692371</v>
      </c>
      <c r="E3949" s="31" t="s">
        <v>833</v>
      </c>
      <c r="F3949" s="31" t="s">
        <v>834</v>
      </c>
      <c r="G3949" s="31" t="s">
        <v>12428</v>
      </c>
      <c r="H3949" s="31" t="s">
        <v>11380</v>
      </c>
      <c r="I3949" s="31" t="s">
        <v>12441</v>
      </c>
      <c r="J3949" s="31" t="s">
        <v>12456</v>
      </c>
      <c r="K3949" s="31"/>
      <c r="N3949" s="31" t="s">
        <v>11592</v>
      </c>
      <c r="O3949" s="31" t="s">
        <v>857</v>
      </c>
      <c r="Q3949" s="31" t="s">
        <v>842</v>
      </c>
      <c r="R3949" s="31" t="s">
        <v>858</v>
      </c>
      <c r="S3949" s="31" t="s">
        <v>844</v>
      </c>
    </row>
    <row r="3950" spans="1:19" x14ac:dyDescent="0.25">
      <c r="A3950" s="31" t="s">
        <v>12457</v>
      </c>
      <c r="B3950" s="31" t="s">
        <v>12453</v>
      </c>
      <c r="C3950" s="31">
        <v>93351150</v>
      </c>
      <c r="D3950" s="31">
        <v>22692374</v>
      </c>
      <c r="E3950" s="31" t="s">
        <v>833</v>
      </c>
      <c r="F3950" s="31" t="s">
        <v>834</v>
      </c>
      <c r="G3950" s="31" t="s">
        <v>12428</v>
      </c>
      <c r="H3950" s="31" t="s">
        <v>11380</v>
      </c>
      <c r="I3950" s="31" t="s">
        <v>12441</v>
      </c>
      <c r="J3950" s="31" t="s">
        <v>12458</v>
      </c>
      <c r="K3950" s="31"/>
      <c r="N3950" s="31" t="s">
        <v>12459</v>
      </c>
      <c r="O3950" s="31" t="s">
        <v>847</v>
      </c>
      <c r="P3950" s="31" t="s">
        <v>5162</v>
      </c>
      <c r="Q3950" s="31" t="s">
        <v>842</v>
      </c>
      <c r="R3950" s="31" t="s">
        <v>843</v>
      </c>
      <c r="S3950" s="31" t="s">
        <v>844</v>
      </c>
    </row>
    <row r="3951" spans="1:19" x14ac:dyDescent="0.25">
      <c r="A3951" s="31" t="s">
        <v>12460</v>
      </c>
      <c r="B3951" s="31" t="s">
        <v>12461</v>
      </c>
      <c r="C3951" s="31">
        <v>93359056</v>
      </c>
      <c r="D3951" s="31">
        <v>22692560</v>
      </c>
      <c r="E3951" s="31" t="s">
        <v>833</v>
      </c>
      <c r="F3951" s="31" t="s">
        <v>834</v>
      </c>
      <c r="G3951" s="31" t="s">
        <v>12428</v>
      </c>
      <c r="H3951" s="31" t="s">
        <v>11380</v>
      </c>
      <c r="I3951" s="31" t="s">
        <v>12441</v>
      </c>
      <c r="J3951" s="31" t="s">
        <v>12462</v>
      </c>
      <c r="K3951" s="31"/>
      <c r="N3951" s="31" t="s">
        <v>2712</v>
      </c>
      <c r="O3951" s="31" t="s">
        <v>857</v>
      </c>
      <c r="Q3951" s="31" t="s">
        <v>842</v>
      </c>
      <c r="R3951" s="31" t="s">
        <v>858</v>
      </c>
      <c r="S3951" s="31" t="s">
        <v>844</v>
      </c>
    </row>
    <row r="3952" spans="1:19" x14ac:dyDescent="0.25">
      <c r="A3952" s="31" t="s">
        <v>12463</v>
      </c>
      <c r="B3952" s="31" t="s">
        <v>12461</v>
      </c>
      <c r="C3952" s="31">
        <v>93360121</v>
      </c>
      <c r="D3952" s="31">
        <v>22692586</v>
      </c>
      <c r="E3952" s="31" t="s">
        <v>833</v>
      </c>
      <c r="F3952" s="31" t="s">
        <v>834</v>
      </c>
      <c r="G3952" s="31" t="s">
        <v>12428</v>
      </c>
      <c r="H3952" s="31" t="s">
        <v>11380</v>
      </c>
      <c r="I3952" s="31" t="s">
        <v>12441</v>
      </c>
      <c r="J3952" s="31" t="s">
        <v>12464</v>
      </c>
      <c r="K3952" s="31"/>
      <c r="N3952" s="31" t="s">
        <v>12465</v>
      </c>
      <c r="O3952" s="31" t="s">
        <v>857</v>
      </c>
      <c r="Q3952" s="31" t="s">
        <v>842</v>
      </c>
      <c r="R3952" s="31" t="s">
        <v>843</v>
      </c>
      <c r="S3952" s="31" t="s">
        <v>844</v>
      </c>
    </row>
    <row r="3953" spans="1:19" x14ac:dyDescent="0.25">
      <c r="A3953" s="31" t="s">
        <v>12466</v>
      </c>
      <c r="B3953" s="31" t="s">
        <v>12461</v>
      </c>
      <c r="C3953" s="31">
        <v>93360317</v>
      </c>
      <c r="D3953" s="31">
        <v>22692591</v>
      </c>
      <c r="E3953" s="31" t="s">
        <v>833</v>
      </c>
      <c r="F3953" s="31" t="s">
        <v>834</v>
      </c>
      <c r="G3953" s="31" t="s">
        <v>12428</v>
      </c>
      <c r="H3953" s="31" t="s">
        <v>11380</v>
      </c>
      <c r="I3953" s="31" t="s">
        <v>12441</v>
      </c>
      <c r="J3953" s="31" t="s">
        <v>12467</v>
      </c>
      <c r="K3953" s="31"/>
      <c r="N3953" s="31" t="s">
        <v>2712</v>
      </c>
      <c r="O3953" s="31" t="s">
        <v>857</v>
      </c>
      <c r="Q3953" s="31" t="s">
        <v>842</v>
      </c>
      <c r="R3953" s="31" t="s">
        <v>843</v>
      </c>
      <c r="S3953" s="31" t="s">
        <v>844</v>
      </c>
    </row>
    <row r="3954" spans="1:19" x14ac:dyDescent="0.25">
      <c r="A3954" s="31" t="s">
        <v>12468</v>
      </c>
      <c r="B3954" s="31" t="s">
        <v>12461</v>
      </c>
      <c r="C3954" s="31">
        <v>93360502</v>
      </c>
      <c r="D3954" s="31">
        <v>22692596</v>
      </c>
      <c r="E3954" s="31" t="s">
        <v>833</v>
      </c>
      <c r="F3954" s="31" t="s">
        <v>834</v>
      </c>
      <c r="G3954" s="31" t="s">
        <v>12428</v>
      </c>
      <c r="H3954" s="31" t="s">
        <v>11380</v>
      </c>
      <c r="I3954" s="31" t="s">
        <v>12441</v>
      </c>
      <c r="J3954" s="31" t="s">
        <v>12469</v>
      </c>
      <c r="K3954" s="31"/>
      <c r="N3954" s="31" t="s">
        <v>12470</v>
      </c>
      <c r="O3954" s="31" t="s">
        <v>857</v>
      </c>
      <c r="Q3954" s="31" t="s">
        <v>842</v>
      </c>
      <c r="R3954" s="31" t="s">
        <v>843</v>
      </c>
      <c r="S3954" s="31" t="s">
        <v>844</v>
      </c>
    </row>
    <row r="3955" spans="1:19" x14ac:dyDescent="0.25">
      <c r="A3955" s="31" t="s">
        <v>12471</v>
      </c>
      <c r="B3955" s="31" t="s">
        <v>12450</v>
      </c>
      <c r="C3955" s="31">
        <v>93364465</v>
      </c>
      <c r="D3955" s="31">
        <v>22692687</v>
      </c>
      <c r="E3955" s="31" t="s">
        <v>833</v>
      </c>
      <c r="F3955" s="31" t="s">
        <v>834</v>
      </c>
      <c r="G3955" s="31" t="s">
        <v>12428</v>
      </c>
      <c r="H3955" s="31" t="s">
        <v>11380</v>
      </c>
      <c r="I3955" s="31" t="s">
        <v>12441</v>
      </c>
      <c r="J3955" s="31" t="s">
        <v>12472</v>
      </c>
      <c r="K3955" s="31"/>
      <c r="N3955" s="31" t="s">
        <v>12473</v>
      </c>
      <c r="O3955" s="31" t="s">
        <v>847</v>
      </c>
      <c r="P3955" s="31" t="s">
        <v>5162</v>
      </c>
      <c r="Q3955" s="31" t="s">
        <v>842</v>
      </c>
      <c r="R3955" s="31" t="s">
        <v>843</v>
      </c>
      <c r="S3955" s="31" t="s">
        <v>844</v>
      </c>
    </row>
    <row r="3956" spans="1:19" x14ac:dyDescent="0.25">
      <c r="A3956" s="31" t="s">
        <v>12474</v>
      </c>
      <c r="B3956" s="31" t="s">
        <v>12450</v>
      </c>
      <c r="C3956" s="31">
        <v>93364764</v>
      </c>
      <c r="D3956" s="31">
        <v>22692690</v>
      </c>
      <c r="E3956" s="31" t="s">
        <v>833</v>
      </c>
      <c r="F3956" s="31" t="s">
        <v>834</v>
      </c>
      <c r="G3956" s="31" t="s">
        <v>12428</v>
      </c>
      <c r="H3956" s="31" t="s">
        <v>11380</v>
      </c>
      <c r="I3956" s="31" t="s">
        <v>12441</v>
      </c>
      <c r="J3956" s="31" t="s">
        <v>12236</v>
      </c>
      <c r="K3956" s="31"/>
      <c r="N3956" s="31" t="s">
        <v>11592</v>
      </c>
      <c r="O3956" s="31" t="s">
        <v>857</v>
      </c>
      <c r="Q3956" s="31" t="s">
        <v>842</v>
      </c>
      <c r="R3956" s="31" t="s">
        <v>858</v>
      </c>
      <c r="S3956" s="31" t="s">
        <v>844</v>
      </c>
    </row>
    <row r="3957" spans="1:19" x14ac:dyDescent="0.25">
      <c r="A3957" s="31" t="s">
        <v>12475</v>
      </c>
      <c r="B3957" s="31" t="s">
        <v>12476</v>
      </c>
      <c r="C3957" s="31">
        <v>93366627</v>
      </c>
      <c r="D3957" s="31">
        <v>22692720</v>
      </c>
      <c r="E3957" s="31" t="s">
        <v>833</v>
      </c>
      <c r="F3957" s="31" t="s">
        <v>834</v>
      </c>
      <c r="G3957" s="31" t="s">
        <v>12428</v>
      </c>
      <c r="H3957" s="31" t="s">
        <v>11380</v>
      </c>
      <c r="I3957" s="31" t="s">
        <v>12441</v>
      </c>
      <c r="J3957" s="31" t="s">
        <v>9761</v>
      </c>
      <c r="K3957" s="31"/>
      <c r="N3957" s="31" t="s">
        <v>11780</v>
      </c>
      <c r="O3957" s="31" t="s">
        <v>857</v>
      </c>
      <c r="Q3957" s="31" t="s">
        <v>842</v>
      </c>
      <c r="R3957" s="31" t="s">
        <v>858</v>
      </c>
      <c r="S3957" s="31" t="s">
        <v>844</v>
      </c>
    </row>
    <row r="3958" spans="1:19" x14ac:dyDescent="0.25">
      <c r="A3958" s="31" t="s">
        <v>12477</v>
      </c>
      <c r="B3958" s="31" t="s">
        <v>12478</v>
      </c>
      <c r="C3958" s="31">
        <v>93368173</v>
      </c>
      <c r="D3958" s="31">
        <v>22692760</v>
      </c>
      <c r="E3958" s="31" t="s">
        <v>833</v>
      </c>
      <c r="F3958" s="31" t="s">
        <v>834</v>
      </c>
      <c r="G3958" s="31" t="s">
        <v>12428</v>
      </c>
      <c r="H3958" s="31" t="s">
        <v>11380</v>
      </c>
      <c r="I3958" s="31" t="s">
        <v>12441</v>
      </c>
      <c r="J3958" s="31" t="s">
        <v>12479</v>
      </c>
      <c r="K3958" s="31"/>
      <c r="N3958" s="31" t="s">
        <v>12480</v>
      </c>
      <c r="O3958" s="31" t="s">
        <v>857</v>
      </c>
      <c r="Q3958" s="31" t="s">
        <v>842</v>
      </c>
      <c r="R3958" s="31" t="s">
        <v>858</v>
      </c>
      <c r="S3958" s="31" t="s">
        <v>844</v>
      </c>
    </row>
    <row r="3959" spans="1:19" x14ac:dyDescent="0.25">
      <c r="A3959" s="31" t="s">
        <v>12481</v>
      </c>
      <c r="B3959" s="31" t="s">
        <v>12482</v>
      </c>
      <c r="C3959" s="31">
        <v>93368426</v>
      </c>
      <c r="D3959" s="31">
        <v>22692763</v>
      </c>
      <c r="E3959" s="31" t="s">
        <v>833</v>
      </c>
      <c r="F3959" s="31" t="s">
        <v>834</v>
      </c>
      <c r="G3959" s="31" t="s">
        <v>12428</v>
      </c>
      <c r="H3959" s="31" t="s">
        <v>11380</v>
      </c>
      <c r="I3959" s="31" t="s">
        <v>12441</v>
      </c>
      <c r="J3959" s="31" t="s">
        <v>8006</v>
      </c>
      <c r="K3959" s="31"/>
      <c r="N3959" s="31" t="s">
        <v>11780</v>
      </c>
      <c r="O3959" s="31" t="s">
        <v>857</v>
      </c>
      <c r="Q3959" s="31" t="s">
        <v>842</v>
      </c>
      <c r="R3959" s="31" t="s">
        <v>858</v>
      </c>
      <c r="S3959" s="31" t="s">
        <v>844</v>
      </c>
    </row>
    <row r="3960" spans="1:19" x14ac:dyDescent="0.25">
      <c r="A3960" s="31" t="s">
        <v>12483</v>
      </c>
      <c r="B3960" s="31" t="s">
        <v>12482</v>
      </c>
      <c r="C3960" s="31">
        <v>93368734</v>
      </c>
      <c r="D3960" s="31">
        <v>22692766</v>
      </c>
      <c r="E3960" s="31" t="s">
        <v>833</v>
      </c>
      <c r="F3960" s="31" t="s">
        <v>834</v>
      </c>
      <c r="G3960" s="31" t="s">
        <v>12428</v>
      </c>
      <c r="H3960" s="31" t="s">
        <v>11380</v>
      </c>
      <c r="I3960" s="31" t="s">
        <v>12441</v>
      </c>
      <c r="J3960" s="31" t="s">
        <v>2174</v>
      </c>
      <c r="K3960" s="31"/>
      <c r="N3960" s="31" t="s">
        <v>11592</v>
      </c>
      <c r="O3960" s="31" t="s">
        <v>857</v>
      </c>
      <c r="Q3960" s="31" t="s">
        <v>842</v>
      </c>
      <c r="R3960" s="31" t="s">
        <v>858</v>
      </c>
      <c r="S3960" s="31" t="s">
        <v>844</v>
      </c>
    </row>
    <row r="3961" spans="1:19" x14ac:dyDescent="0.25">
      <c r="A3961" s="31" t="s">
        <v>12484</v>
      </c>
      <c r="B3961" s="31" t="s">
        <v>12482</v>
      </c>
      <c r="C3961" s="31">
        <v>93368937</v>
      </c>
      <c r="D3961" s="31">
        <v>22692772</v>
      </c>
      <c r="E3961" s="31" t="s">
        <v>833</v>
      </c>
      <c r="F3961" s="31" t="s">
        <v>834</v>
      </c>
      <c r="G3961" s="31" t="s">
        <v>12428</v>
      </c>
      <c r="H3961" s="31" t="s">
        <v>11380</v>
      </c>
      <c r="I3961" s="31" t="s">
        <v>12441</v>
      </c>
      <c r="J3961" s="31" t="s">
        <v>12485</v>
      </c>
      <c r="K3961" s="31"/>
      <c r="N3961" s="31" t="s">
        <v>11867</v>
      </c>
      <c r="O3961" s="31" t="s">
        <v>857</v>
      </c>
      <c r="Q3961" s="31" t="s">
        <v>842</v>
      </c>
      <c r="R3961" s="31" t="s">
        <v>1454</v>
      </c>
      <c r="S3961" s="31" t="s">
        <v>844</v>
      </c>
    </row>
    <row r="3962" spans="1:19" x14ac:dyDescent="0.25">
      <c r="A3962" s="31" t="s">
        <v>12486</v>
      </c>
      <c r="B3962" s="31" t="s">
        <v>12487</v>
      </c>
      <c r="C3962" s="31">
        <v>93371309</v>
      </c>
      <c r="D3962" s="31">
        <v>22692827</v>
      </c>
      <c r="E3962" s="31" t="s">
        <v>833</v>
      </c>
      <c r="F3962" s="31" t="s">
        <v>834</v>
      </c>
      <c r="G3962" s="31" t="s">
        <v>12428</v>
      </c>
      <c r="H3962" s="31" t="s">
        <v>11380</v>
      </c>
      <c r="I3962" s="31" t="s">
        <v>12441</v>
      </c>
      <c r="J3962" s="31" t="s">
        <v>1971</v>
      </c>
      <c r="K3962" s="31"/>
      <c r="N3962" s="31" t="s">
        <v>1898</v>
      </c>
      <c r="O3962" s="31" t="s">
        <v>857</v>
      </c>
      <c r="Q3962" s="31" t="s">
        <v>842</v>
      </c>
      <c r="R3962" s="31" t="s">
        <v>843</v>
      </c>
      <c r="S3962" s="31" t="s">
        <v>844</v>
      </c>
    </row>
    <row r="3963" spans="1:19" x14ac:dyDescent="0.25">
      <c r="A3963" s="31" t="s">
        <v>12488</v>
      </c>
      <c r="B3963" s="31" t="s">
        <v>12487</v>
      </c>
      <c r="C3963" s="31">
        <v>93371738</v>
      </c>
      <c r="D3963" s="31">
        <v>22692848</v>
      </c>
      <c r="E3963" s="31" t="s">
        <v>833</v>
      </c>
      <c r="F3963" s="31" t="s">
        <v>834</v>
      </c>
      <c r="G3963" s="31" t="s">
        <v>12428</v>
      </c>
      <c r="H3963" s="31" t="s">
        <v>11380</v>
      </c>
      <c r="I3963" s="31" t="s">
        <v>12441</v>
      </c>
      <c r="J3963" s="31" t="s">
        <v>11932</v>
      </c>
      <c r="K3963" s="31"/>
      <c r="N3963" s="31" t="s">
        <v>1717</v>
      </c>
      <c r="O3963" s="31" t="s">
        <v>857</v>
      </c>
      <c r="Q3963" s="31" t="s">
        <v>842</v>
      </c>
      <c r="R3963" s="31" t="s">
        <v>858</v>
      </c>
      <c r="S3963" s="31" t="s">
        <v>844</v>
      </c>
    </row>
    <row r="3964" spans="1:19" x14ac:dyDescent="0.25">
      <c r="A3964" s="31" t="s">
        <v>12489</v>
      </c>
      <c r="B3964" s="31" t="s">
        <v>12490</v>
      </c>
      <c r="C3964" s="31">
        <v>93373006</v>
      </c>
      <c r="D3964" s="31">
        <v>22692883</v>
      </c>
      <c r="E3964" s="31" t="s">
        <v>833</v>
      </c>
      <c r="F3964" s="31" t="s">
        <v>834</v>
      </c>
      <c r="G3964" s="31" t="s">
        <v>12428</v>
      </c>
      <c r="H3964" s="31" t="s">
        <v>11380</v>
      </c>
      <c r="I3964" s="31" t="s">
        <v>12441</v>
      </c>
      <c r="J3964" s="31" t="s">
        <v>12491</v>
      </c>
      <c r="K3964" s="31"/>
      <c r="N3964" s="31" t="s">
        <v>12492</v>
      </c>
      <c r="O3964" s="31" t="s">
        <v>857</v>
      </c>
      <c r="Q3964" s="31" t="s">
        <v>842</v>
      </c>
      <c r="R3964" s="31" t="s">
        <v>858</v>
      </c>
      <c r="S3964" s="31" t="s">
        <v>844</v>
      </c>
    </row>
    <row r="3965" spans="1:19" x14ac:dyDescent="0.25">
      <c r="A3965" s="31" t="s">
        <v>12493</v>
      </c>
      <c r="B3965" s="31" t="s">
        <v>12490</v>
      </c>
      <c r="C3965" s="31">
        <v>93373536</v>
      </c>
      <c r="D3965" s="31">
        <v>22692887</v>
      </c>
      <c r="E3965" s="31" t="s">
        <v>833</v>
      </c>
      <c r="F3965" s="31" t="s">
        <v>834</v>
      </c>
      <c r="G3965" s="31" t="s">
        <v>12428</v>
      </c>
      <c r="H3965" s="31" t="s">
        <v>11380</v>
      </c>
      <c r="I3965" s="31" t="s">
        <v>12441</v>
      </c>
      <c r="J3965" s="31" t="s">
        <v>11062</v>
      </c>
      <c r="K3965" s="31"/>
      <c r="N3965" s="31" t="s">
        <v>11592</v>
      </c>
      <c r="O3965" s="31" t="s">
        <v>857</v>
      </c>
      <c r="Q3965" s="31" t="s">
        <v>842</v>
      </c>
      <c r="R3965" s="31" t="s">
        <v>1454</v>
      </c>
      <c r="S3965" s="31" t="s">
        <v>844</v>
      </c>
    </row>
    <row r="3966" spans="1:19" x14ac:dyDescent="0.25">
      <c r="A3966" s="31" t="s">
        <v>12494</v>
      </c>
      <c r="B3966" s="31" t="s">
        <v>12495</v>
      </c>
      <c r="C3966" s="31">
        <v>93374594</v>
      </c>
      <c r="D3966" s="31">
        <v>22692929</v>
      </c>
      <c r="E3966" s="31" t="s">
        <v>833</v>
      </c>
      <c r="F3966" s="31" t="s">
        <v>834</v>
      </c>
      <c r="G3966" s="31" t="s">
        <v>12428</v>
      </c>
      <c r="H3966" s="31" t="s">
        <v>11380</v>
      </c>
      <c r="I3966" s="31" t="s">
        <v>12441</v>
      </c>
      <c r="J3966" s="31" t="s">
        <v>9264</v>
      </c>
      <c r="K3966" s="31"/>
      <c r="N3966" s="31" t="s">
        <v>11888</v>
      </c>
      <c r="O3966" s="31" t="s">
        <v>857</v>
      </c>
      <c r="Q3966" s="31" t="s">
        <v>842</v>
      </c>
      <c r="R3966" s="31" t="s">
        <v>1454</v>
      </c>
      <c r="S3966" s="31" t="s">
        <v>844</v>
      </c>
    </row>
    <row r="3967" spans="1:19" x14ac:dyDescent="0.25">
      <c r="A3967" s="31" t="s">
        <v>12496</v>
      </c>
      <c r="B3967" s="31" t="s">
        <v>12495</v>
      </c>
      <c r="C3967" s="31">
        <v>93375014</v>
      </c>
      <c r="D3967" s="31">
        <v>22692937</v>
      </c>
      <c r="E3967" s="31" t="s">
        <v>833</v>
      </c>
      <c r="F3967" s="31" t="s">
        <v>834</v>
      </c>
      <c r="G3967" s="31" t="s">
        <v>12428</v>
      </c>
      <c r="H3967" s="31" t="s">
        <v>11380</v>
      </c>
      <c r="I3967" s="31" t="s">
        <v>12441</v>
      </c>
      <c r="J3967" s="31" t="s">
        <v>12497</v>
      </c>
      <c r="K3967" s="31"/>
      <c r="N3967" s="31" t="s">
        <v>11888</v>
      </c>
      <c r="O3967" s="31" t="s">
        <v>857</v>
      </c>
      <c r="Q3967" s="31" t="s">
        <v>842</v>
      </c>
      <c r="R3967" s="31" t="s">
        <v>858</v>
      </c>
      <c r="S3967" s="31" t="s">
        <v>844</v>
      </c>
    </row>
    <row r="3968" spans="1:19" x14ac:dyDescent="0.25">
      <c r="A3968" s="31" t="s">
        <v>12498</v>
      </c>
      <c r="B3968" s="31" t="s">
        <v>12495</v>
      </c>
      <c r="C3968" s="31">
        <v>93375222</v>
      </c>
      <c r="D3968" s="31">
        <v>22692940</v>
      </c>
      <c r="E3968" s="31" t="s">
        <v>833</v>
      </c>
      <c r="F3968" s="31" t="s">
        <v>834</v>
      </c>
      <c r="G3968" s="31" t="s">
        <v>12428</v>
      </c>
      <c r="H3968" s="31" t="s">
        <v>11380</v>
      </c>
      <c r="I3968" s="31" t="s">
        <v>12441</v>
      </c>
      <c r="J3968" s="31" t="s">
        <v>12499</v>
      </c>
      <c r="K3968" s="31"/>
      <c r="N3968" s="31" t="s">
        <v>12500</v>
      </c>
      <c r="O3968" s="31" t="s">
        <v>857</v>
      </c>
      <c r="Q3968" s="31" t="s">
        <v>842</v>
      </c>
      <c r="R3968" s="31" t="s">
        <v>1454</v>
      </c>
      <c r="S3968" s="31" t="s">
        <v>844</v>
      </c>
    </row>
    <row r="3969" spans="1:19" x14ac:dyDescent="0.25">
      <c r="A3969" s="31" t="s">
        <v>12501</v>
      </c>
      <c r="B3969" s="31" t="s">
        <v>12503</v>
      </c>
      <c r="C3969" s="31">
        <v>93380643</v>
      </c>
      <c r="D3969" s="31">
        <v>22693046</v>
      </c>
      <c r="E3969" s="31" t="s">
        <v>833</v>
      </c>
      <c r="F3969" s="31" t="s">
        <v>834</v>
      </c>
      <c r="G3969" s="31" t="s">
        <v>11449</v>
      </c>
      <c r="H3969" s="31" t="s">
        <v>11380</v>
      </c>
      <c r="I3969" s="31" t="s">
        <v>12502</v>
      </c>
      <c r="J3969" s="31" t="s">
        <v>12504</v>
      </c>
      <c r="K3969" s="31"/>
      <c r="N3969" s="31" t="s">
        <v>12505</v>
      </c>
      <c r="O3969" s="31" t="s">
        <v>857</v>
      </c>
      <c r="Q3969" s="31" t="s">
        <v>842</v>
      </c>
      <c r="R3969" s="31" t="s">
        <v>1454</v>
      </c>
      <c r="S3969" s="31" t="s">
        <v>844</v>
      </c>
    </row>
    <row r="3970" spans="1:19" x14ac:dyDescent="0.25">
      <c r="A3970" s="31" t="s">
        <v>12506</v>
      </c>
      <c r="B3970" s="31" t="s">
        <v>12507</v>
      </c>
      <c r="C3970" s="31">
        <v>93384265</v>
      </c>
      <c r="D3970" s="31">
        <v>22693112</v>
      </c>
      <c r="E3970" s="31" t="s">
        <v>833</v>
      </c>
      <c r="F3970" s="31" t="s">
        <v>834</v>
      </c>
      <c r="G3970" s="31" t="s">
        <v>11449</v>
      </c>
      <c r="H3970" s="31" t="s">
        <v>11380</v>
      </c>
      <c r="I3970" s="31" t="s">
        <v>11457</v>
      </c>
      <c r="J3970" s="31" t="s">
        <v>12508</v>
      </c>
      <c r="K3970" s="31"/>
      <c r="N3970" s="31" t="s">
        <v>11691</v>
      </c>
      <c r="O3970" s="31" t="s">
        <v>857</v>
      </c>
      <c r="Q3970" s="31" t="s">
        <v>842</v>
      </c>
      <c r="R3970" s="31" t="s">
        <v>1454</v>
      </c>
      <c r="S3970" s="31" t="s">
        <v>844</v>
      </c>
    </row>
    <row r="3971" spans="1:19" x14ac:dyDescent="0.25">
      <c r="A3971" s="31" t="s">
        <v>12509</v>
      </c>
      <c r="B3971" s="31" t="s">
        <v>12507</v>
      </c>
      <c r="C3971" s="31">
        <v>93384942</v>
      </c>
      <c r="D3971" s="31">
        <v>22693121</v>
      </c>
      <c r="E3971" s="31" t="s">
        <v>833</v>
      </c>
      <c r="F3971" s="31" t="s">
        <v>834</v>
      </c>
      <c r="G3971" s="31" t="s">
        <v>11449</v>
      </c>
      <c r="H3971" s="31" t="s">
        <v>11380</v>
      </c>
      <c r="I3971" s="31" t="s">
        <v>11457</v>
      </c>
      <c r="J3971" s="31" t="s">
        <v>10154</v>
      </c>
      <c r="K3971" s="31"/>
      <c r="N3971" s="31" t="s">
        <v>11780</v>
      </c>
      <c r="O3971" s="31" t="s">
        <v>857</v>
      </c>
      <c r="Q3971" s="31" t="s">
        <v>842</v>
      </c>
      <c r="R3971" s="31" t="s">
        <v>843</v>
      </c>
      <c r="S3971" s="31" t="s">
        <v>844</v>
      </c>
    </row>
    <row r="3972" spans="1:19" x14ac:dyDescent="0.25">
      <c r="A3972" s="31" t="s">
        <v>12510</v>
      </c>
      <c r="B3972" s="31" t="s">
        <v>12511</v>
      </c>
      <c r="C3972" s="31">
        <v>93386036</v>
      </c>
      <c r="D3972" s="31">
        <v>22693154</v>
      </c>
      <c r="E3972" s="31" t="s">
        <v>833</v>
      </c>
      <c r="F3972" s="31" t="s">
        <v>834</v>
      </c>
      <c r="G3972" s="31" t="s">
        <v>11449</v>
      </c>
      <c r="H3972" s="31" t="s">
        <v>11380</v>
      </c>
      <c r="I3972" s="31" t="s">
        <v>11457</v>
      </c>
      <c r="J3972" s="31" t="s">
        <v>12512</v>
      </c>
      <c r="K3972" s="31"/>
      <c r="N3972" s="31" t="s">
        <v>1280</v>
      </c>
      <c r="O3972" s="31" t="s">
        <v>857</v>
      </c>
      <c r="Q3972" s="31" t="s">
        <v>842</v>
      </c>
      <c r="R3972" s="31" t="s">
        <v>843</v>
      </c>
      <c r="S3972" s="31" t="s">
        <v>844</v>
      </c>
    </row>
    <row r="3973" spans="1:19" x14ac:dyDescent="0.25">
      <c r="A3973" s="31" t="s">
        <v>12513</v>
      </c>
      <c r="B3973" s="31" t="s">
        <v>12514</v>
      </c>
      <c r="C3973" s="31">
        <v>93391112</v>
      </c>
      <c r="D3973" s="31">
        <v>22693203</v>
      </c>
      <c r="E3973" s="31" t="s">
        <v>833</v>
      </c>
      <c r="F3973" s="31" t="s">
        <v>834</v>
      </c>
      <c r="G3973" s="31" t="s">
        <v>11449</v>
      </c>
      <c r="H3973" s="31" t="s">
        <v>11380</v>
      </c>
      <c r="I3973" s="31" t="s">
        <v>11457</v>
      </c>
      <c r="J3973" s="31" t="s">
        <v>12515</v>
      </c>
      <c r="K3973" s="31"/>
      <c r="N3973" s="31" t="s">
        <v>12516</v>
      </c>
      <c r="O3973" s="31" t="s">
        <v>857</v>
      </c>
      <c r="Q3973" s="31" t="s">
        <v>842</v>
      </c>
      <c r="R3973" s="31" t="s">
        <v>1275</v>
      </c>
      <c r="S3973" s="31" t="s">
        <v>844</v>
      </c>
    </row>
    <row r="3974" spans="1:19" x14ac:dyDescent="0.25">
      <c r="A3974" s="31" t="s">
        <v>12517</v>
      </c>
      <c r="B3974" s="31" t="s">
        <v>12518</v>
      </c>
      <c r="C3974" s="31">
        <v>93392247</v>
      </c>
      <c r="D3974" s="31">
        <v>22693231</v>
      </c>
      <c r="E3974" s="31" t="s">
        <v>833</v>
      </c>
      <c r="F3974" s="31" t="s">
        <v>834</v>
      </c>
      <c r="G3974" s="31" t="s">
        <v>11449</v>
      </c>
      <c r="H3974" s="31" t="s">
        <v>11380</v>
      </c>
      <c r="I3974" s="31" t="s">
        <v>11457</v>
      </c>
      <c r="J3974" s="31" t="s">
        <v>12519</v>
      </c>
      <c r="K3974" s="31"/>
      <c r="N3974" s="31" t="s">
        <v>1717</v>
      </c>
      <c r="O3974" s="31" t="s">
        <v>857</v>
      </c>
      <c r="Q3974" s="31" t="s">
        <v>842</v>
      </c>
      <c r="R3974" s="31" t="s">
        <v>1454</v>
      </c>
      <c r="S3974" s="31" t="s">
        <v>844</v>
      </c>
    </row>
    <row r="3975" spans="1:19" x14ac:dyDescent="0.25">
      <c r="A3975" s="31" t="s">
        <v>12520</v>
      </c>
      <c r="B3975" s="31" t="s">
        <v>12518</v>
      </c>
      <c r="C3975" s="31">
        <v>93392879</v>
      </c>
      <c r="D3975" s="31">
        <v>22693235</v>
      </c>
      <c r="E3975" s="31" t="s">
        <v>833</v>
      </c>
      <c r="F3975" s="31" t="s">
        <v>834</v>
      </c>
      <c r="G3975" s="31" t="s">
        <v>11449</v>
      </c>
      <c r="H3975" s="31" t="s">
        <v>11380</v>
      </c>
      <c r="I3975" s="31" t="s">
        <v>11457</v>
      </c>
      <c r="J3975" s="31" t="s">
        <v>980</v>
      </c>
      <c r="K3975" s="31"/>
      <c r="N3975" s="31" t="s">
        <v>1717</v>
      </c>
      <c r="O3975" s="31" t="s">
        <v>857</v>
      </c>
      <c r="Q3975" s="31" t="s">
        <v>842</v>
      </c>
      <c r="R3975" s="31" t="s">
        <v>843</v>
      </c>
      <c r="S3975" s="31" t="s">
        <v>844</v>
      </c>
    </row>
    <row r="3976" spans="1:19" x14ac:dyDescent="0.25">
      <c r="A3976" s="31" t="s">
        <v>12521</v>
      </c>
      <c r="B3976" s="31" t="s">
        <v>12522</v>
      </c>
      <c r="C3976" s="31">
        <v>93394194</v>
      </c>
      <c r="D3976" s="31">
        <v>22693277</v>
      </c>
      <c r="E3976" s="31" t="s">
        <v>833</v>
      </c>
      <c r="F3976" s="31" t="s">
        <v>834</v>
      </c>
      <c r="G3976" s="31" t="s">
        <v>11449</v>
      </c>
      <c r="H3976" s="31" t="s">
        <v>11380</v>
      </c>
      <c r="I3976" s="31" t="s">
        <v>11457</v>
      </c>
      <c r="J3976" s="31" t="s">
        <v>2197</v>
      </c>
      <c r="K3976" s="31"/>
      <c r="N3976" s="31" t="s">
        <v>9758</v>
      </c>
      <c r="O3976" s="31" t="s">
        <v>857</v>
      </c>
      <c r="Q3976" s="31" t="s">
        <v>842</v>
      </c>
      <c r="R3976" s="31" t="s">
        <v>843</v>
      </c>
      <c r="S3976" s="31" t="s">
        <v>844</v>
      </c>
    </row>
    <row r="3977" spans="1:19" x14ac:dyDescent="0.25">
      <c r="A3977" s="31" t="s">
        <v>12523</v>
      </c>
      <c r="B3977" s="31" t="s">
        <v>12518</v>
      </c>
      <c r="C3977" s="31">
        <v>93395925</v>
      </c>
      <c r="D3977" s="31">
        <v>22693319</v>
      </c>
      <c r="E3977" s="31" t="s">
        <v>833</v>
      </c>
      <c r="F3977" s="31" t="s">
        <v>834</v>
      </c>
      <c r="G3977" s="31" t="s">
        <v>11449</v>
      </c>
      <c r="H3977" s="31" t="s">
        <v>11380</v>
      </c>
      <c r="I3977" s="31" t="s">
        <v>11457</v>
      </c>
      <c r="J3977" s="31" t="s">
        <v>12524</v>
      </c>
      <c r="K3977" s="31"/>
      <c r="N3977" s="31" t="s">
        <v>1717</v>
      </c>
      <c r="O3977" s="31" t="s">
        <v>857</v>
      </c>
      <c r="Q3977" s="31" t="s">
        <v>842</v>
      </c>
      <c r="R3977" s="31" t="s">
        <v>1454</v>
      </c>
      <c r="S3977" s="31" t="s">
        <v>844</v>
      </c>
    </row>
    <row r="3978" spans="1:19" x14ac:dyDescent="0.25">
      <c r="A3978" s="31" t="s">
        <v>12525</v>
      </c>
      <c r="B3978" s="31" t="s">
        <v>12526</v>
      </c>
      <c r="C3978" s="31">
        <v>93396788</v>
      </c>
      <c r="D3978" s="31">
        <v>22693344</v>
      </c>
      <c r="E3978" s="31" t="s">
        <v>833</v>
      </c>
      <c r="F3978" s="31" t="s">
        <v>834</v>
      </c>
      <c r="G3978" s="31" t="s">
        <v>11449</v>
      </c>
      <c r="H3978" s="31" t="s">
        <v>11380</v>
      </c>
      <c r="I3978" s="31" t="s">
        <v>11457</v>
      </c>
      <c r="J3978" s="31" t="s">
        <v>10549</v>
      </c>
      <c r="K3978" s="31"/>
      <c r="N3978" s="31" t="s">
        <v>1717</v>
      </c>
      <c r="O3978" s="31" t="s">
        <v>857</v>
      </c>
      <c r="Q3978" s="31" t="s">
        <v>842</v>
      </c>
      <c r="R3978" s="31" t="s">
        <v>843</v>
      </c>
      <c r="S3978" s="31" t="s">
        <v>844</v>
      </c>
    </row>
    <row r="3979" spans="1:19" x14ac:dyDescent="0.25">
      <c r="A3979" s="31" t="s">
        <v>12527</v>
      </c>
      <c r="B3979" s="31" t="s">
        <v>11464</v>
      </c>
      <c r="C3979" s="31">
        <v>93400702</v>
      </c>
      <c r="D3979" s="31">
        <v>22693373</v>
      </c>
      <c r="E3979" s="31" t="s">
        <v>833</v>
      </c>
      <c r="F3979" s="31" t="s">
        <v>834</v>
      </c>
      <c r="G3979" s="31" t="s">
        <v>11449</v>
      </c>
      <c r="H3979" s="31" t="s">
        <v>11380</v>
      </c>
      <c r="I3979" s="31" t="s">
        <v>11457</v>
      </c>
      <c r="J3979" s="31" t="s">
        <v>6640</v>
      </c>
      <c r="K3979" s="31"/>
      <c r="N3979" s="31" t="s">
        <v>1898</v>
      </c>
      <c r="O3979" s="31" t="s">
        <v>841</v>
      </c>
      <c r="P3979" s="31" t="s">
        <v>12528</v>
      </c>
      <c r="Q3979" s="31" t="s">
        <v>842</v>
      </c>
      <c r="R3979" s="31" t="s">
        <v>843</v>
      </c>
      <c r="S3979" s="31" t="s">
        <v>844</v>
      </c>
    </row>
    <row r="3980" spans="1:19" x14ac:dyDescent="0.25">
      <c r="A3980" s="31" t="s">
        <v>12529</v>
      </c>
      <c r="B3980" s="31" t="s">
        <v>11464</v>
      </c>
      <c r="C3980" s="31">
        <v>93403074</v>
      </c>
      <c r="D3980" s="31">
        <v>22693396</v>
      </c>
      <c r="E3980" s="31" t="s">
        <v>833</v>
      </c>
      <c r="F3980" s="31" t="s">
        <v>834</v>
      </c>
      <c r="G3980" s="31" t="s">
        <v>11449</v>
      </c>
      <c r="H3980" s="31" t="s">
        <v>11380</v>
      </c>
      <c r="I3980" s="31" t="s">
        <v>11457</v>
      </c>
      <c r="J3980" s="31" t="s">
        <v>12530</v>
      </c>
      <c r="K3980" s="31"/>
      <c r="N3980" s="31" t="s">
        <v>11592</v>
      </c>
      <c r="O3980" s="31" t="s">
        <v>857</v>
      </c>
      <c r="Q3980" s="31" t="s">
        <v>842</v>
      </c>
      <c r="R3980" s="31" t="s">
        <v>843</v>
      </c>
      <c r="S3980" s="31" t="s">
        <v>844</v>
      </c>
    </row>
    <row r="3981" spans="1:19" x14ac:dyDescent="0.25">
      <c r="A3981" s="31" t="s">
        <v>12531</v>
      </c>
      <c r="B3981" s="31" t="s">
        <v>11464</v>
      </c>
      <c r="C3981" s="31">
        <v>93404396</v>
      </c>
      <c r="D3981" s="31">
        <v>22693408</v>
      </c>
      <c r="E3981" s="31" t="s">
        <v>833</v>
      </c>
      <c r="F3981" s="31" t="s">
        <v>834</v>
      </c>
      <c r="G3981" s="31" t="s">
        <v>11449</v>
      </c>
      <c r="H3981" s="31" t="s">
        <v>11380</v>
      </c>
      <c r="I3981" s="31" t="s">
        <v>11457</v>
      </c>
      <c r="J3981" s="31" t="s">
        <v>12532</v>
      </c>
      <c r="K3981" s="31"/>
      <c r="N3981" s="31" t="s">
        <v>11592</v>
      </c>
      <c r="O3981" s="31" t="s">
        <v>857</v>
      </c>
      <c r="Q3981" s="31" t="s">
        <v>842</v>
      </c>
      <c r="R3981" s="31" t="s">
        <v>1454</v>
      </c>
      <c r="S3981" s="31" t="s">
        <v>844</v>
      </c>
    </row>
    <row r="3982" spans="1:19" x14ac:dyDescent="0.25">
      <c r="A3982" s="31" t="s">
        <v>12533</v>
      </c>
      <c r="B3982" s="31" t="s">
        <v>11464</v>
      </c>
      <c r="C3982" s="31">
        <v>93407752</v>
      </c>
      <c r="D3982" s="31">
        <v>22693437</v>
      </c>
      <c r="E3982" s="31" t="s">
        <v>833</v>
      </c>
      <c r="F3982" s="31" t="s">
        <v>834</v>
      </c>
      <c r="G3982" s="31" t="s">
        <v>11449</v>
      </c>
      <c r="H3982" s="31" t="s">
        <v>11380</v>
      </c>
      <c r="I3982" s="31" t="s">
        <v>11457</v>
      </c>
      <c r="J3982" s="31" t="s">
        <v>11452</v>
      </c>
      <c r="K3982" s="31"/>
      <c r="N3982" s="31" t="s">
        <v>12534</v>
      </c>
      <c r="O3982" s="31" t="s">
        <v>857</v>
      </c>
      <c r="Q3982" s="31" t="s">
        <v>842</v>
      </c>
      <c r="R3982" s="31" t="s">
        <v>1275</v>
      </c>
      <c r="S3982" s="31" t="s">
        <v>844</v>
      </c>
    </row>
    <row r="3983" spans="1:19" x14ac:dyDescent="0.25">
      <c r="A3983" s="31" t="s">
        <v>12535</v>
      </c>
      <c r="B3983" s="31" t="s">
        <v>12536</v>
      </c>
      <c r="C3983" s="31">
        <v>93409634</v>
      </c>
      <c r="D3983" s="31">
        <v>22693472</v>
      </c>
      <c r="E3983" s="31" t="s">
        <v>833</v>
      </c>
      <c r="F3983" s="31" t="s">
        <v>834</v>
      </c>
      <c r="G3983" s="31" t="s">
        <v>11449</v>
      </c>
      <c r="H3983" s="31" t="s">
        <v>11380</v>
      </c>
      <c r="I3983" s="31" t="s">
        <v>11457</v>
      </c>
      <c r="J3983" s="31" t="s">
        <v>4018</v>
      </c>
      <c r="K3983" s="31"/>
      <c r="N3983" s="31" t="s">
        <v>11592</v>
      </c>
      <c r="O3983" s="31" t="s">
        <v>857</v>
      </c>
      <c r="Q3983" s="31" t="s">
        <v>842</v>
      </c>
      <c r="R3983" s="31" t="s">
        <v>1275</v>
      </c>
      <c r="S3983" s="31" t="s">
        <v>844</v>
      </c>
    </row>
    <row r="3984" spans="1:19" x14ac:dyDescent="0.25">
      <c r="A3984" s="31" t="s">
        <v>12537</v>
      </c>
      <c r="B3984" s="31" t="s">
        <v>12539</v>
      </c>
      <c r="C3984" s="31">
        <v>93410269</v>
      </c>
      <c r="D3984" s="31">
        <v>22693520</v>
      </c>
      <c r="E3984" s="31" t="s">
        <v>833</v>
      </c>
      <c r="F3984" s="31" t="s">
        <v>834</v>
      </c>
      <c r="G3984" s="31" t="s">
        <v>11449</v>
      </c>
      <c r="H3984" s="31" t="s">
        <v>11380</v>
      </c>
      <c r="I3984" s="31" t="s">
        <v>12538</v>
      </c>
      <c r="J3984" s="31" t="s">
        <v>12540</v>
      </c>
      <c r="K3984" s="31"/>
      <c r="N3984" s="31" t="s">
        <v>11691</v>
      </c>
      <c r="O3984" s="31" t="s">
        <v>857</v>
      </c>
      <c r="Q3984" s="31" t="s">
        <v>842</v>
      </c>
      <c r="R3984" s="31" t="s">
        <v>843</v>
      </c>
      <c r="S3984" s="31" t="s">
        <v>844</v>
      </c>
    </row>
    <row r="3985" spans="1:19" x14ac:dyDescent="0.25">
      <c r="A3985" s="31" t="s">
        <v>12541</v>
      </c>
      <c r="B3985" s="31" t="s">
        <v>12543</v>
      </c>
      <c r="C3985" s="31">
        <v>93412594</v>
      </c>
      <c r="D3985" s="31">
        <v>22693553</v>
      </c>
      <c r="E3985" s="31" t="s">
        <v>833</v>
      </c>
      <c r="F3985" s="31" t="s">
        <v>834</v>
      </c>
      <c r="G3985" s="31" t="s">
        <v>11449</v>
      </c>
      <c r="H3985" s="31" t="s">
        <v>11380</v>
      </c>
      <c r="I3985" s="31" t="s">
        <v>12542</v>
      </c>
      <c r="J3985" s="31" t="s">
        <v>12544</v>
      </c>
      <c r="K3985" s="31"/>
      <c r="N3985" s="31" t="s">
        <v>1898</v>
      </c>
      <c r="O3985" s="31" t="s">
        <v>857</v>
      </c>
      <c r="Q3985" s="31" t="s">
        <v>842</v>
      </c>
      <c r="R3985" s="31" t="s">
        <v>1454</v>
      </c>
      <c r="S3985" s="31" t="s">
        <v>844</v>
      </c>
    </row>
    <row r="3986" spans="1:19" x14ac:dyDescent="0.25">
      <c r="A3986" s="31" t="s">
        <v>12545</v>
      </c>
      <c r="B3986" s="31" t="s">
        <v>12547</v>
      </c>
      <c r="C3986" s="31">
        <v>93414735</v>
      </c>
      <c r="D3986" s="31">
        <v>22693594</v>
      </c>
      <c r="E3986" s="31" t="s">
        <v>833</v>
      </c>
      <c r="F3986" s="31" t="s">
        <v>834</v>
      </c>
      <c r="G3986" s="31" t="s">
        <v>11449</v>
      </c>
      <c r="H3986" s="31" t="s">
        <v>11380</v>
      </c>
      <c r="I3986" s="31" t="s">
        <v>12546</v>
      </c>
      <c r="J3986" s="31" t="s">
        <v>12548</v>
      </c>
      <c r="K3986" s="31"/>
      <c r="N3986" s="31" t="s">
        <v>12549</v>
      </c>
      <c r="O3986" s="31" t="s">
        <v>857</v>
      </c>
      <c r="Q3986" s="31" t="s">
        <v>842</v>
      </c>
      <c r="R3986" s="31" t="s">
        <v>1454</v>
      </c>
      <c r="S3986" s="31" t="s">
        <v>844</v>
      </c>
    </row>
    <row r="3987" spans="1:19" x14ac:dyDescent="0.25">
      <c r="A3987" s="31" t="s">
        <v>12550</v>
      </c>
      <c r="B3987" s="31" t="s">
        <v>12552</v>
      </c>
      <c r="C3987" s="31">
        <v>93416407</v>
      </c>
      <c r="D3987" s="31">
        <v>22693644</v>
      </c>
      <c r="E3987" s="31" t="s">
        <v>833</v>
      </c>
      <c r="F3987" s="31" t="s">
        <v>834</v>
      </c>
      <c r="G3987" s="31" t="s">
        <v>11449</v>
      </c>
      <c r="H3987" s="31" t="s">
        <v>11380</v>
      </c>
      <c r="I3987" s="31" t="s">
        <v>12551</v>
      </c>
      <c r="J3987" s="31" t="s">
        <v>12553</v>
      </c>
      <c r="K3987" s="31"/>
      <c r="N3987" s="31" t="s">
        <v>12554</v>
      </c>
      <c r="O3987" s="31" t="s">
        <v>857</v>
      </c>
      <c r="Q3987" s="31" t="s">
        <v>842</v>
      </c>
      <c r="R3987" s="31" t="s">
        <v>1454</v>
      </c>
      <c r="S3987" s="31" t="s">
        <v>844</v>
      </c>
    </row>
    <row r="3988" spans="1:19" x14ac:dyDescent="0.25">
      <c r="A3988" s="31" t="s">
        <v>12555</v>
      </c>
      <c r="B3988" s="31" t="s">
        <v>12557</v>
      </c>
      <c r="C3988" s="31">
        <v>93420396</v>
      </c>
      <c r="D3988" s="31">
        <v>22693740</v>
      </c>
      <c r="E3988" s="31" t="s">
        <v>833</v>
      </c>
      <c r="F3988" s="31" t="s">
        <v>834</v>
      </c>
      <c r="G3988" s="31" t="s">
        <v>11449</v>
      </c>
      <c r="H3988" s="31" t="s">
        <v>11380</v>
      </c>
      <c r="I3988" s="31" t="s">
        <v>12556</v>
      </c>
      <c r="J3988" s="31" t="s">
        <v>12558</v>
      </c>
      <c r="K3988" s="31"/>
      <c r="N3988" s="31" t="s">
        <v>11637</v>
      </c>
      <c r="O3988" s="31" t="s">
        <v>857</v>
      </c>
      <c r="Q3988" s="31" t="s">
        <v>842</v>
      </c>
      <c r="R3988" s="31" t="s">
        <v>843</v>
      </c>
      <c r="S3988" s="31" t="s">
        <v>844</v>
      </c>
    </row>
    <row r="3989" spans="1:19" x14ac:dyDescent="0.25">
      <c r="A3989" s="31" t="s">
        <v>12559</v>
      </c>
      <c r="B3989" s="31" t="s">
        <v>12560</v>
      </c>
      <c r="C3989" s="31">
        <v>93421931</v>
      </c>
      <c r="D3989" s="31">
        <v>22693774</v>
      </c>
      <c r="E3989" s="31" t="s">
        <v>833</v>
      </c>
      <c r="F3989" s="31" t="s">
        <v>834</v>
      </c>
      <c r="G3989" s="31" t="s">
        <v>11449</v>
      </c>
      <c r="H3989" s="31" t="s">
        <v>11380</v>
      </c>
      <c r="I3989" s="31" t="s">
        <v>12556</v>
      </c>
      <c r="J3989" s="31" t="s">
        <v>12561</v>
      </c>
      <c r="K3989" s="31"/>
      <c r="N3989" s="31" t="s">
        <v>12562</v>
      </c>
      <c r="O3989" s="31" t="s">
        <v>857</v>
      </c>
      <c r="Q3989" s="31" t="s">
        <v>842</v>
      </c>
      <c r="R3989" s="31" t="s">
        <v>843</v>
      </c>
      <c r="S3989" s="31" t="s">
        <v>844</v>
      </c>
    </row>
    <row r="3990" spans="1:19" x14ac:dyDescent="0.25">
      <c r="A3990" s="31" t="s">
        <v>12563</v>
      </c>
      <c r="B3990" s="31" t="s">
        <v>12560</v>
      </c>
      <c r="C3990" s="31">
        <v>93422319</v>
      </c>
      <c r="D3990" s="31">
        <v>22693777</v>
      </c>
      <c r="E3990" s="31" t="s">
        <v>833</v>
      </c>
      <c r="F3990" s="31" t="s">
        <v>834</v>
      </c>
      <c r="G3990" s="31" t="s">
        <v>11449</v>
      </c>
      <c r="H3990" s="31" t="s">
        <v>11380</v>
      </c>
      <c r="I3990" s="31" t="s">
        <v>12556</v>
      </c>
      <c r="J3990" s="31" t="s">
        <v>12564</v>
      </c>
      <c r="K3990" s="31"/>
      <c r="N3990" s="31" t="s">
        <v>1350</v>
      </c>
      <c r="O3990" s="31" t="s">
        <v>857</v>
      </c>
      <c r="Q3990" s="31" t="s">
        <v>842</v>
      </c>
      <c r="R3990" s="31" t="s">
        <v>843</v>
      </c>
      <c r="S3990" s="31" t="s">
        <v>844</v>
      </c>
    </row>
    <row r="3991" spans="1:19" x14ac:dyDescent="0.25">
      <c r="A3991" s="31" t="s">
        <v>12565</v>
      </c>
      <c r="B3991" s="31" t="s">
        <v>12560</v>
      </c>
      <c r="C3991" s="31">
        <v>93426524</v>
      </c>
      <c r="D3991" s="31">
        <v>22693842</v>
      </c>
      <c r="E3991" s="31" t="s">
        <v>833</v>
      </c>
      <c r="F3991" s="31" t="s">
        <v>834</v>
      </c>
      <c r="G3991" s="31" t="s">
        <v>11449</v>
      </c>
      <c r="H3991" s="31" t="s">
        <v>11380</v>
      </c>
      <c r="I3991" s="31" t="s">
        <v>12556</v>
      </c>
      <c r="J3991" s="31" t="s">
        <v>7571</v>
      </c>
      <c r="K3991" s="31"/>
      <c r="N3991" s="31" t="s">
        <v>12566</v>
      </c>
      <c r="O3991" s="31" t="s">
        <v>857</v>
      </c>
      <c r="Q3991" s="31" t="s">
        <v>842</v>
      </c>
      <c r="R3991" s="31" t="s">
        <v>843</v>
      </c>
      <c r="S3991" s="31" t="s">
        <v>844</v>
      </c>
    </row>
    <row r="3992" spans="1:19" x14ac:dyDescent="0.25">
      <c r="A3992" s="31" t="s">
        <v>12567</v>
      </c>
      <c r="B3992" s="31" t="s">
        <v>12560</v>
      </c>
      <c r="C3992" s="31">
        <v>93428966</v>
      </c>
      <c r="D3992" s="31">
        <v>22693879</v>
      </c>
      <c r="E3992" s="31" t="s">
        <v>833</v>
      </c>
      <c r="F3992" s="31" t="s">
        <v>834</v>
      </c>
      <c r="G3992" s="31" t="s">
        <v>11449</v>
      </c>
      <c r="H3992" s="31" t="s">
        <v>11380</v>
      </c>
      <c r="I3992" s="31" t="s">
        <v>12556</v>
      </c>
      <c r="J3992" s="31" t="s">
        <v>12059</v>
      </c>
      <c r="K3992" s="31"/>
      <c r="N3992" s="31" t="s">
        <v>9572</v>
      </c>
      <c r="O3992" s="31" t="s">
        <v>857</v>
      </c>
      <c r="Q3992" s="31" t="s">
        <v>842</v>
      </c>
      <c r="R3992" s="31" t="s">
        <v>858</v>
      </c>
      <c r="S3992" s="31" t="s">
        <v>844</v>
      </c>
    </row>
    <row r="3993" spans="1:19" x14ac:dyDescent="0.25">
      <c r="A3993" s="31" t="s">
        <v>12568</v>
      </c>
      <c r="B3993" s="31" t="s">
        <v>12569</v>
      </c>
      <c r="C3993" s="31">
        <v>93430118</v>
      </c>
      <c r="D3993" s="31">
        <v>22693921</v>
      </c>
      <c r="E3993" s="31" t="s">
        <v>833</v>
      </c>
      <c r="F3993" s="31" t="s">
        <v>834</v>
      </c>
      <c r="G3993" s="31" t="s">
        <v>11449</v>
      </c>
      <c r="H3993" s="31" t="s">
        <v>11380</v>
      </c>
      <c r="I3993" s="31" t="s">
        <v>12556</v>
      </c>
      <c r="J3993" s="31" t="s">
        <v>12570</v>
      </c>
      <c r="K3993" s="31"/>
      <c r="N3993" s="31" t="s">
        <v>12549</v>
      </c>
      <c r="O3993" s="31" t="s">
        <v>857</v>
      </c>
      <c r="Q3993" s="31" t="s">
        <v>842</v>
      </c>
      <c r="R3993" s="31" t="s">
        <v>843</v>
      </c>
      <c r="S3993" s="31" t="s">
        <v>844</v>
      </c>
    </row>
    <row r="3994" spans="1:19" x14ac:dyDescent="0.25">
      <c r="A3994" s="31" t="s">
        <v>12571</v>
      </c>
      <c r="B3994" s="31" t="s">
        <v>12572</v>
      </c>
      <c r="C3994" s="31">
        <v>93436806</v>
      </c>
      <c r="D3994" s="31">
        <v>22694072</v>
      </c>
      <c r="E3994" s="31" t="s">
        <v>833</v>
      </c>
      <c r="F3994" s="31" t="s">
        <v>834</v>
      </c>
      <c r="G3994" s="31" t="s">
        <v>11449</v>
      </c>
      <c r="H3994" s="31" t="s">
        <v>11380</v>
      </c>
      <c r="I3994" s="31" t="s">
        <v>12556</v>
      </c>
      <c r="J3994" s="31" t="s">
        <v>12573</v>
      </c>
      <c r="K3994" s="31"/>
      <c r="N3994" s="31" t="s">
        <v>11964</v>
      </c>
      <c r="O3994" s="31" t="s">
        <v>857</v>
      </c>
      <c r="Q3994" s="31" t="s">
        <v>842</v>
      </c>
      <c r="R3994" s="31" t="s">
        <v>858</v>
      </c>
      <c r="S3994" s="31" t="s">
        <v>844</v>
      </c>
    </row>
    <row r="3995" spans="1:19" x14ac:dyDescent="0.25">
      <c r="A3995" s="31" t="s">
        <v>12574</v>
      </c>
      <c r="B3995" s="31" t="s">
        <v>12575</v>
      </c>
      <c r="C3995" s="31">
        <v>93437026</v>
      </c>
      <c r="D3995" s="31">
        <v>22694075</v>
      </c>
      <c r="E3995" s="31" t="s">
        <v>833</v>
      </c>
      <c r="F3995" s="31" t="s">
        <v>834</v>
      </c>
      <c r="G3995" s="31" t="s">
        <v>11449</v>
      </c>
      <c r="H3995" s="31" t="s">
        <v>11380</v>
      </c>
      <c r="I3995" s="31" t="s">
        <v>12556</v>
      </c>
      <c r="J3995" s="31" t="s">
        <v>12576</v>
      </c>
      <c r="K3995" s="31"/>
      <c r="N3995" s="31" t="s">
        <v>10197</v>
      </c>
      <c r="O3995" s="31" t="s">
        <v>857</v>
      </c>
      <c r="Q3995" s="31" t="s">
        <v>842</v>
      </c>
      <c r="R3995" s="31" t="s">
        <v>1275</v>
      </c>
      <c r="S3995" s="31" t="s">
        <v>844</v>
      </c>
    </row>
    <row r="3996" spans="1:19" x14ac:dyDescent="0.25">
      <c r="A3996" s="31" t="s">
        <v>12577</v>
      </c>
      <c r="B3996" s="31" t="s">
        <v>12579</v>
      </c>
      <c r="C3996" s="31">
        <v>93442996</v>
      </c>
      <c r="D3996" s="31">
        <v>22694256</v>
      </c>
      <c r="E3996" s="31" t="s">
        <v>833</v>
      </c>
      <c r="F3996" s="31" t="s">
        <v>834</v>
      </c>
      <c r="G3996" s="31" t="s">
        <v>11449</v>
      </c>
      <c r="H3996" s="31" t="s">
        <v>11380</v>
      </c>
      <c r="I3996" s="31" t="s">
        <v>12578</v>
      </c>
      <c r="J3996" s="31" t="s">
        <v>2711</v>
      </c>
      <c r="K3996" s="31"/>
      <c r="N3996" s="31" t="s">
        <v>1350</v>
      </c>
      <c r="O3996" s="31" t="s">
        <v>857</v>
      </c>
      <c r="Q3996" s="31" t="s">
        <v>842</v>
      </c>
      <c r="R3996" s="31" t="s">
        <v>843</v>
      </c>
      <c r="S3996" s="31" t="s">
        <v>844</v>
      </c>
    </row>
    <row r="3997" spans="1:19" x14ac:dyDescent="0.25">
      <c r="A3997" s="31" t="s">
        <v>12580</v>
      </c>
      <c r="B3997" s="31" t="s">
        <v>12581</v>
      </c>
      <c r="C3997" s="31">
        <v>93462603</v>
      </c>
      <c r="D3997" s="31">
        <v>22694679</v>
      </c>
      <c r="E3997" s="31" t="s">
        <v>833</v>
      </c>
      <c r="F3997" s="31" t="s">
        <v>834</v>
      </c>
      <c r="G3997" s="31" t="s">
        <v>11449</v>
      </c>
      <c r="H3997" s="31" t="s">
        <v>11380</v>
      </c>
      <c r="I3997" s="31" t="s">
        <v>12578</v>
      </c>
      <c r="J3997" s="31" t="s">
        <v>11632</v>
      </c>
      <c r="K3997" s="31"/>
      <c r="N3997" s="31" t="s">
        <v>11592</v>
      </c>
      <c r="O3997" s="31" t="s">
        <v>857</v>
      </c>
      <c r="Q3997" s="31" t="s">
        <v>842</v>
      </c>
      <c r="R3997" s="31" t="s">
        <v>1454</v>
      </c>
      <c r="S3997" s="31" t="s">
        <v>844</v>
      </c>
    </row>
    <row r="3998" spans="1:19" x14ac:dyDescent="0.25">
      <c r="A3998" s="31" t="s">
        <v>12582</v>
      </c>
      <c r="B3998" s="31" t="s">
        <v>12583</v>
      </c>
      <c r="C3998" s="31">
        <v>93468502</v>
      </c>
      <c r="D3998" s="31">
        <v>22694791</v>
      </c>
      <c r="E3998" s="31" t="s">
        <v>833</v>
      </c>
      <c r="F3998" s="31" t="s">
        <v>834</v>
      </c>
      <c r="G3998" s="31" t="s">
        <v>11449</v>
      </c>
      <c r="H3998" s="31" t="s">
        <v>11380</v>
      </c>
      <c r="I3998" s="31" t="s">
        <v>12578</v>
      </c>
      <c r="J3998" s="31" t="s">
        <v>5586</v>
      </c>
      <c r="K3998" s="31"/>
      <c r="N3998" s="31" t="s">
        <v>1717</v>
      </c>
      <c r="O3998" s="31" t="s">
        <v>857</v>
      </c>
      <c r="Q3998" s="31" t="s">
        <v>842</v>
      </c>
      <c r="R3998" s="31" t="s">
        <v>1454</v>
      </c>
      <c r="S3998" s="31" t="s">
        <v>844</v>
      </c>
    </row>
    <row r="3999" spans="1:19" x14ac:dyDescent="0.25">
      <c r="A3999" s="31" t="s">
        <v>12584</v>
      </c>
      <c r="B3999" s="31" t="s">
        <v>12587</v>
      </c>
      <c r="C3999" s="31">
        <v>93478747</v>
      </c>
      <c r="D3999" s="31">
        <v>22694938</v>
      </c>
      <c r="E3999" s="31" t="s">
        <v>833</v>
      </c>
      <c r="F3999" s="31" t="s">
        <v>834</v>
      </c>
      <c r="G3999" s="31" t="s">
        <v>12585</v>
      </c>
      <c r="H3999" s="31" t="s">
        <v>11380</v>
      </c>
      <c r="I3999" s="31" t="s">
        <v>12586</v>
      </c>
      <c r="J3999" s="31" t="s">
        <v>12588</v>
      </c>
      <c r="K3999" s="31"/>
      <c r="N3999" s="31" t="s">
        <v>1280</v>
      </c>
      <c r="O3999" s="31" t="s">
        <v>857</v>
      </c>
      <c r="Q3999" s="31" t="s">
        <v>842</v>
      </c>
      <c r="R3999" s="31" t="s">
        <v>1275</v>
      </c>
      <c r="S3999" s="31" t="s">
        <v>844</v>
      </c>
    </row>
    <row r="4000" spans="1:19" x14ac:dyDescent="0.25">
      <c r="A4000" s="31" t="s">
        <v>12589</v>
      </c>
      <c r="B4000" s="31" t="s">
        <v>12591</v>
      </c>
      <c r="C4000" s="31">
        <v>93481804</v>
      </c>
      <c r="D4000" s="31">
        <v>22694967</v>
      </c>
      <c r="E4000" s="31" t="s">
        <v>833</v>
      </c>
      <c r="F4000" s="31" t="s">
        <v>834</v>
      </c>
      <c r="G4000" s="31" t="s">
        <v>12585</v>
      </c>
      <c r="H4000" s="31" t="s">
        <v>11380</v>
      </c>
      <c r="I4000" s="31" t="s">
        <v>12590</v>
      </c>
      <c r="J4000" s="31" t="s">
        <v>12592</v>
      </c>
      <c r="K4000" s="31"/>
      <c r="N4000" s="31" t="s">
        <v>11964</v>
      </c>
      <c r="O4000" s="31" t="s">
        <v>857</v>
      </c>
      <c r="Q4000" s="31" t="s">
        <v>842</v>
      </c>
      <c r="R4000" s="31" t="s">
        <v>843</v>
      </c>
      <c r="S4000" s="31" t="s">
        <v>844</v>
      </c>
    </row>
    <row r="4001" spans="1:19" x14ac:dyDescent="0.25">
      <c r="A4001" s="31" t="s">
        <v>12593</v>
      </c>
      <c r="B4001" s="31" t="s">
        <v>12594</v>
      </c>
      <c r="C4001" s="31">
        <v>93482107</v>
      </c>
      <c r="D4001" s="31">
        <v>22694971</v>
      </c>
      <c r="E4001" s="31" t="s">
        <v>833</v>
      </c>
      <c r="F4001" s="31" t="s">
        <v>834</v>
      </c>
      <c r="G4001" s="31" t="s">
        <v>12585</v>
      </c>
      <c r="H4001" s="31" t="s">
        <v>11380</v>
      </c>
      <c r="I4001" s="31" t="s">
        <v>12590</v>
      </c>
      <c r="J4001" s="31" t="s">
        <v>12595</v>
      </c>
      <c r="K4001" s="31"/>
      <c r="N4001" s="31" t="s">
        <v>11814</v>
      </c>
      <c r="O4001" s="31" t="s">
        <v>857</v>
      </c>
      <c r="Q4001" s="31" t="s">
        <v>842</v>
      </c>
      <c r="R4001" s="31" t="s">
        <v>843</v>
      </c>
      <c r="S4001" s="31" t="s">
        <v>844</v>
      </c>
    </row>
    <row r="4002" spans="1:19" x14ac:dyDescent="0.25">
      <c r="A4002" s="31" t="s">
        <v>12596</v>
      </c>
      <c r="B4002" s="31" t="s">
        <v>12597</v>
      </c>
      <c r="C4002" s="31">
        <v>93484824</v>
      </c>
      <c r="D4002" s="31">
        <v>22695017</v>
      </c>
      <c r="E4002" s="31" t="s">
        <v>833</v>
      </c>
      <c r="F4002" s="31" t="s">
        <v>834</v>
      </c>
      <c r="G4002" s="31" t="s">
        <v>12585</v>
      </c>
      <c r="H4002" s="31" t="s">
        <v>11380</v>
      </c>
      <c r="I4002" s="31" t="s">
        <v>12590</v>
      </c>
      <c r="J4002" s="31" t="s">
        <v>12598</v>
      </c>
      <c r="K4002" s="31"/>
      <c r="N4002" s="31" t="s">
        <v>1280</v>
      </c>
      <c r="O4002" s="31" t="s">
        <v>857</v>
      </c>
      <c r="Q4002" s="31" t="s">
        <v>842</v>
      </c>
      <c r="R4002" s="31" t="s">
        <v>1275</v>
      </c>
      <c r="S4002" s="31" t="s">
        <v>844</v>
      </c>
    </row>
    <row r="4003" spans="1:19" x14ac:dyDescent="0.25">
      <c r="A4003" s="31" t="s">
        <v>12599</v>
      </c>
      <c r="B4003" s="31" t="s">
        <v>12600</v>
      </c>
      <c r="C4003" s="31">
        <v>93485768</v>
      </c>
      <c r="D4003" s="31">
        <v>22695025</v>
      </c>
      <c r="E4003" s="31" t="s">
        <v>833</v>
      </c>
      <c r="F4003" s="31" t="s">
        <v>834</v>
      </c>
      <c r="G4003" s="31" t="s">
        <v>12585</v>
      </c>
      <c r="H4003" s="31" t="s">
        <v>11380</v>
      </c>
      <c r="I4003" s="31" t="s">
        <v>12590</v>
      </c>
      <c r="J4003" s="31" t="s">
        <v>12601</v>
      </c>
      <c r="K4003" s="31"/>
      <c r="N4003" s="31" t="s">
        <v>12602</v>
      </c>
      <c r="O4003" s="31" t="s">
        <v>857</v>
      </c>
      <c r="Q4003" s="31" t="s">
        <v>842</v>
      </c>
      <c r="R4003" s="31" t="s">
        <v>1275</v>
      </c>
      <c r="S4003" s="31" t="s">
        <v>844</v>
      </c>
    </row>
    <row r="4004" spans="1:19" x14ac:dyDescent="0.25">
      <c r="A4004" s="31" t="s">
        <v>12603</v>
      </c>
      <c r="B4004" s="31" t="s">
        <v>12604</v>
      </c>
      <c r="C4004" s="31">
        <v>93486216</v>
      </c>
      <c r="D4004" s="31">
        <v>22695036</v>
      </c>
      <c r="E4004" s="31" t="s">
        <v>833</v>
      </c>
      <c r="F4004" s="31" t="s">
        <v>834</v>
      </c>
      <c r="G4004" s="31" t="s">
        <v>12585</v>
      </c>
      <c r="H4004" s="31" t="s">
        <v>11380</v>
      </c>
      <c r="I4004" s="31" t="s">
        <v>12590</v>
      </c>
      <c r="J4004" s="31" t="s">
        <v>12605</v>
      </c>
      <c r="K4004" s="31"/>
      <c r="N4004" s="31" t="s">
        <v>11783</v>
      </c>
      <c r="O4004" s="31" t="s">
        <v>857</v>
      </c>
      <c r="Q4004" s="31" t="s">
        <v>842</v>
      </c>
      <c r="R4004" s="31" t="s">
        <v>1275</v>
      </c>
      <c r="S4004" s="31" t="s">
        <v>844</v>
      </c>
    </row>
    <row r="4005" spans="1:19" x14ac:dyDescent="0.25">
      <c r="A4005" s="31" t="s">
        <v>12606</v>
      </c>
      <c r="B4005" s="31" t="s">
        <v>12607</v>
      </c>
      <c r="C4005" s="31">
        <v>93487191</v>
      </c>
      <c r="D4005" s="31">
        <v>22695048</v>
      </c>
      <c r="E4005" s="31" t="s">
        <v>833</v>
      </c>
      <c r="F4005" s="31" t="s">
        <v>834</v>
      </c>
      <c r="G4005" s="31" t="s">
        <v>12585</v>
      </c>
      <c r="H4005" s="31" t="s">
        <v>11380</v>
      </c>
      <c r="I4005" s="31" t="s">
        <v>12590</v>
      </c>
      <c r="J4005" s="31" t="s">
        <v>12608</v>
      </c>
      <c r="K4005" s="31"/>
      <c r="N4005" s="31" t="s">
        <v>12186</v>
      </c>
      <c r="O4005" s="31" t="s">
        <v>857</v>
      </c>
      <c r="Q4005" s="31" t="s">
        <v>842</v>
      </c>
      <c r="R4005" s="31" t="s">
        <v>1275</v>
      </c>
      <c r="S4005" s="31" t="s">
        <v>844</v>
      </c>
    </row>
    <row r="4006" spans="1:19" x14ac:dyDescent="0.25">
      <c r="A4006" s="31" t="s">
        <v>12609</v>
      </c>
      <c r="B4006" s="31" t="s">
        <v>12610</v>
      </c>
      <c r="C4006" s="31">
        <v>93487488</v>
      </c>
      <c r="D4006" s="31">
        <v>22695051</v>
      </c>
      <c r="E4006" s="31" t="s">
        <v>833</v>
      </c>
      <c r="F4006" s="31" t="s">
        <v>834</v>
      </c>
      <c r="G4006" s="31" t="s">
        <v>12585</v>
      </c>
      <c r="H4006" s="31" t="s">
        <v>11380</v>
      </c>
      <c r="I4006" s="31" t="s">
        <v>12590</v>
      </c>
      <c r="J4006" s="31" t="s">
        <v>3855</v>
      </c>
      <c r="K4006" s="31"/>
      <c r="N4006" s="31" t="s">
        <v>12611</v>
      </c>
      <c r="O4006" s="31" t="s">
        <v>857</v>
      </c>
      <c r="Q4006" s="31" t="s">
        <v>842</v>
      </c>
      <c r="R4006" s="31" t="s">
        <v>843</v>
      </c>
      <c r="S4006" s="31" t="s">
        <v>844</v>
      </c>
    </row>
    <row r="4007" spans="1:19" x14ac:dyDescent="0.25">
      <c r="A4007" s="31" t="s">
        <v>12612</v>
      </c>
      <c r="B4007" s="31" t="s">
        <v>12613</v>
      </c>
      <c r="C4007" s="31">
        <v>93487717</v>
      </c>
      <c r="D4007" s="31">
        <v>22695060</v>
      </c>
      <c r="E4007" s="31" t="s">
        <v>833</v>
      </c>
      <c r="F4007" s="31" t="s">
        <v>834</v>
      </c>
      <c r="G4007" s="31" t="s">
        <v>12585</v>
      </c>
      <c r="H4007" s="31" t="s">
        <v>11380</v>
      </c>
      <c r="I4007" s="31" t="s">
        <v>12590</v>
      </c>
      <c r="J4007" s="31" t="s">
        <v>2393</v>
      </c>
      <c r="K4007" s="31"/>
      <c r="N4007" s="31" t="s">
        <v>11964</v>
      </c>
      <c r="O4007" s="31" t="s">
        <v>857</v>
      </c>
      <c r="Q4007" s="31" t="s">
        <v>842</v>
      </c>
      <c r="R4007" s="31" t="s">
        <v>843</v>
      </c>
      <c r="S4007" s="31" t="s">
        <v>844</v>
      </c>
    </row>
    <row r="4008" spans="1:19" x14ac:dyDescent="0.25">
      <c r="A4008" s="31" t="s">
        <v>12614</v>
      </c>
      <c r="B4008" s="31" t="s">
        <v>12613</v>
      </c>
      <c r="C4008" s="31">
        <v>93487997</v>
      </c>
      <c r="D4008" s="31">
        <v>22695063</v>
      </c>
      <c r="E4008" s="31" t="s">
        <v>833</v>
      </c>
      <c r="F4008" s="31" t="s">
        <v>834</v>
      </c>
      <c r="G4008" s="31" t="s">
        <v>12585</v>
      </c>
      <c r="H4008" s="31" t="s">
        <v>11380</v>
      </c>
      <c r="I4008" s="31" t="s">
        <v>12590</v>
      </c>
      <c r="J4008" s="31" t="s">
        <v>12615</v>
      </c>
      <c r="K4008" s="31"/>
      <c r="N4008" s="31" t="s">
        <v>12290</v>
      </c>
      <c r="O4008" s="31" t="s">
        <v>857</v>
      </c>
      <c r="Q4008" s="31" t="s">
        <v>842</v>
      </c>
      <c r="R4008" s="31" t="s">
        <v>843</v>
      </c>
      <c r="S4008" s="31" t="s">
        <v>844</v>
      </c>
    </row>
    <row r="4009" spans="1:19" x14ac:dyDescent="0.25">
      <c r="A4009" s="31" t="s">
        <v>12616</v>
      </c>
      <c r="B4009" s="31" t="s">
        <v>12617</v>
      </c>
      <c r="C4009" s="31">
        <v>93488215</v>
      </c>
      <c r="D4009" s="31">
        <v>22695066</v>
      </c>
      <c r="E4009" s="31" t="s">
        <v>833</v>
      </c>
      <c r="F4009" s="31" t="s">
        <v>834</v>
      </c>
      <c r="G4009" s="31" t="s">
        <v>12585</v>
      </c>
      <c r="H4009" s="31" t="s">
        <v>11380</v>
      </c>
      <c r="I4009" s="31" t="s">
        <v>12590</v>
      </c>
      <c r="J4009" s="31" t="s">
        <v>12618</v>
      </c>
      <c r="K4009" s="31"/>
      <c r="N4009" s="31" t="s">
        <v>11976</v>
      </c>
      <c r="O4009" s="31" t="s">
        <v>857</v>
      </c>
      <c r="Q4009" s="31" t="s">
        <v>842</v>
      </c>
      <c r="R4009" s="31" t="s">
        <v>1275</v>
      </c>
      <c r="S4009" s="31" t="s">
        <v>844</v>
      </c>
    </row>
    <row r="4010" spans="1:19" x14ac:dyDescent="0.25">
      <c r="A4010" s="31" t="s">
        <v>12619</v>
      </c>
      <c r="B4010" s="31" t="s">
        <v>12620</v>
      </c>
      <c r="C4010" s="31">
        <v>93505570</v>
      </c>
      <c r="D4010" s="31">
        <v>22695373</v>
      </c>
      <c r="E4010" s="31" t="s">
        <v>833</v>
      </c>
      <c r="F4010" s="31" t="s">
        <v>834</v>
      </c>
      <c r="G4010" s="31" t="s">
        <v>12585</v>
      </c>
      <c r="H4010" s="31" t="s">
        <v>11380</v>
      </c>
      <c r="I4010" s="31" t="s">
        <v>12590</v>
      </c>
      <c r="J4010" s="31" t="s">
        <v>12621</v>
      </c>
      <c r="K4010" s="31"/>
      <c r="N4010" s="31" t="s">
        <v>8968</v>
      </c>
      <c r="O4010" s="31" t="s">
        <v>857</v>
      </c>
      <c r="Q4010" s="31" t="s">
        <v>842</v>
      </c>
      <c r="R4010" s="31" t="s">
        <v>843</v>
      </c>
      <c r="S4010" s="31" t="s">
        <v>844</v>
      </c>
    </row>
    <row r="4011" spans="1:19" x14ac:dyDescent="0.25">
      <c r="A4011" s="31" t="s">
        <v>12622</v>
      </c>
      <c r="B4011" s="31" t="s">
        <v>12620</v>
      </c>
      <c r="C4011" s="31">
        <v>93506437</v>
      </c>
      <c r="D4011" s="31">
        <v>22695393</v>
      </c>
      <c r="E4011" s="31" t="s">
        <v>833</v>
      </c>
      <c r="F4011" s="31" t="s">
        <v>834</v>
      </c>
      <c r="G4011" s="31" t="s">
        <v>12585</v>
      </c>
      <c r="H4011" s="31" t="s">
        <v>11380</v>
      </c>
      <c r="I4011" s="31" t="s">
        <v>12590</v>
      </c>
      <c r="J4011" s="31" t="s">
        <v>1568</v>
      </c>
      <c r="K4011" s="31"/>
      <c r="N4011" s="31" t="s">
        <v>12623</v>
      </c>
      <c r="O4011" s="31" t="s">
        <v>857</v>
      </c>
      <c r="Q4011" s="31" t="s">
        <v>842</v>
      </c>
      <c r="R4011" s="31" t="s">
        <v>843</v>
      </c>
      <c r="S4011" s="31" t="s">
        <v>844</v>
      </c>
    </row>
    <row r="4012" spans="1:19" x14ac:dyDescent="0.25">
      <c r="A4012" s="31" t="s">
        <v>12624</v>
      </c>
      <c r="B4012" s="31" t="s">
        <v>12625</v>
      </c>
      <c r="C4012" s="31">
        <v>93510396</v>
      </c>
      <c r="D4012" s="31">
        <v>22695453</v>
      </c>
      <c r="E4012" s="31" t="s">
        <v>833</v>
      </c>
      <c r="F4012" s="31" t="s">
        <v>834</v>
      </c>
      <c r="G4012" s="31" t="s">
        <v>12585</v>
      </c>
      <c r="H4012" s="31" t="s">
        <v>11380</v>
      </c>
      <c r="I4012" s="31" t="s">
        <v>12590</v>
      </c>
      <c r="J4012" s="31" t="s">
        <v>12626</v>
      </c>
      <c r="K4012" s="31"/>
      <c r="N4012" s="31" t="s">
        <v>12627</v>
      </c>
      <c r="O4012" s="31" t="s">
        <v>841</v>
      </c>
      <c r="P4012" s="31" t="s">
        <v>5160</v>
      </c>
      <c r="Q4012" s="31" t="s">
        <v>842</v>
      </c>
      <c r="R4012" s="31" t="s">
        <v>1275</v>
      </c>
      <c r="S4012" s="31" t="s">
        <v>844</v>
      </c>
    </row>
    <row r="4013" spans="1:19" x14ac:dyDescent="0.25">
      <c r="A4013" s="31" t="s">
        <v>12628</v>
      </c>
      <c r="B4013" s="31" t="s">
        <v>12625</v>
      </c>
      <c r="C4013" s="31">
        <v>93516273</v>
      </c>
      <c r="D4013" s="31">
        <v>22695565</v>
      </c>
      <c r="E4013" s="31" t="s">
        <v>833</v>
      </c>
      <c r="F4013" s="31" t="s">
        <v>834</v>
      </c>
      <c r="G4013" s="31" t="s">
        <v>12585</v>
      </c>
      <c r="H4013" s="31" t="s">
        <v>11380</v>
      </c>
      <c r="I4013" s="31" t="s">
        <v>12590</v>
      </c>
      <c r="J4013" s="31" t="s">
        <v>3969</v>
      </c>
      <c r="K4013" s="31"/>
      <c r="N4013" s="31" t="s">
        <v>1898</v>
      </c>
      <c r="O4013" s="31" t="s">
        <v>857</v>
      </c>
      <c r="Q4013" s="31" t="s">
        <v>842</v>
      </c>
      <c r="R4013" s="31" t="s">
        <v>843</v>
      </c>
      <c r="S4013" s="31" t="s">
        <v>844</v>
      </c>
    </row>
    <row r="4014" spans="1:19" x14ac:dyDescent="0.25">
      <c r="A4014" s="31" t="s">
        <v>12629</v>
      </c>
      <c r="B4014" s="31" t="s">
        <v>12625</v>
      </c>
      <c r="C4014" s="31">
        <v>93521873</v>
      </c>
      <c r="D4014" s="31">
        <v>22695669</v>
      </c>
      <c r="E4014" s="31" t="s">
        <v>833</v>
      </c>
      <c r="F4014" s="31" t="s">
        <v>834</v>
      </c>
      <c r="G4014" s="31" t="s">
        <v>12585</v>
      </c>
      <c r="H4014" s="31" t="s">
        <v>11380</v>
      </c>
      <c r="I4014" s="31" t="s">
        <v>12590</v>
      </c>
      <c r="J4014" s="31" t="s">
        <v>1239</v>
      </c>
      <c r="K4014" s="31"/>
      <c r="N4014" s="31" t="s">
        <v>12186</v>
      </c>
      <c r="O4014" s="31" t="s">
        <v>857</v>
      </c>
      <c r="Q4014" s="31" t="s">
        <v>842</v>
      </c>
      <c r="R4014" s="31" t="s">
        <v>858</v>
      </c>
      <c r="S4014" s="31" t="s">
        <v>844</v>
      </c>
    </row>
    <row r="4015" spans="1:19" x14ac:dyDescent="0.25">
      <c r="A4015" s="31" t="s">
        <v>12630</v>
      </c>
      <c r="B4015" s="31" t="s">
        <v>12631</v>
      </c>
      <c r="C4015" s="31">
        <v>93526020</v>
      </c>
      <c r="D4015" s="31">
        <v>22695729</v>
      </c>
      <c r="E4015" s="31" t="s">
        <v>833</v>
      </c>
      <c r="F4015" s="31" t="s">
        <v>834</v>
      </c>
      <c r="G4015" s="31" t="s">
        <v>12585</v>
      </c>
      <c r="H4015" s="31" t="s">
        <v>11380</v>
      </c>
      <c r="I4015" s="31" t="s">
        <v>12590</v>
      </c>
      <c r="J4015" s="31" t="s">
        <v>11064</v>
      </c>
      <c r="K4015" s="31"/>
      <c r="N4015" s="31" t="s">
        <v>12186</v>
      </c>
      <c r="O4015" s="31" t="s">
        <v>857</v>
      </c>
      <c r="Q4015" s="31" t="s">
        <v>842</v>
      </c>
      <c r="R4015" s="31" t="s">
        <v>843</v>
      </c>
      <c r="S4015" s="31" t="s">
        <v>844</v>
      </c>
    </row>
    <row r="4016" spans="1:19" x14ac:dyDescent="0.25">
      <c r="A4016" s="31" t="s">
        <v>12632</v>
      </c>
      <c r="B4016" s="31" t="s">
        <v>12633</v>
      </c>
      <c r="C4016" s="31">
        <v>93526639</v>
      </c>
      <c r="D4016" s="31">
        <v>22695745</v>
      </c>
      <c r="E4016" s="31" t="s">
        <v>833</v>
      </c>
      <c r="F4016" s="31" t="s">
        <v>834</v>
      </c>
      <c r="G4016" s="31" t="s">
        <v>12585</v>
      </c>
      <c r="H4016" s="31" t="s">
        <v>11380</v>
      </c>
      <c r="I4016" s="31" t="s">
        <v>12590</v>
      </c>
      <c r="J4016" s="31" t="s">
        <v>12634</v>
      </c>
      <c r="K4016" s="31"/>
      <c r="N4016" s="31" t="s">
        <v>12635</v>
      </c>
      <c r="O4016" s="31" t="s">
        <v>857</v>
      </c>
      <c r="Q4016" s="31" t="s">
        <v>842</v>
      </c>
      <c r="R4016" s="31" t="s">
        <v>843</v>
      </c>
      <c r="S4016" s="31" t="s">
        <v>844</v>
      </c>
    </row>
    <row r="4017" spans="1:19" x14ac:dyDescent="0.25">
      <c r="A4017" s="31" t="s">
        <v>12636</v>
      </c>
      <c r="B4017" s="31" t="s">
        <v>12637</v>
      </c>
      <c r="C4017" s="31">
        <v>93527051</v>
      </c>
      <c r="D4017" s="31">
        <v>22695757</v>
      </c>
      <c r="E4017" s="31" t="s">
        <v>833</v>
      </c>
      <c r="F4017" s="31" t="s">
        <v>834</v>
      </c>
      <c r="G4017" s="31" t="s">
        <v>12585</v>
      </c>
      <c r="H4017" s="31" t="s">
        <v>11380</v>
      </c>
      <c r="I4017" s="31" t="s">
        <v>12590</v>
      </c>
      <c r="J4017" s="31" t="s">
        <v>11062</v>
      </c>
      <c r="K4017" s="31"/>
      <c r="N4017" s="31" t="s">
        <v>11964</v>
      </c>
      <c r="O4017" s="31" t="s">
        <v>857</v>
      </c>
      <c r="Q4017" s="31" t="s">
        <v>842</v>
      </c>
      <c r="R4017" s="31" t="s">
        <v>843</v>
      </c>
      <c r="S4017" s="31" t="s">
        <v>844</v>
      </c>
    </row>
    <row r="4018" spans="1:19" x14ac:dyDescent="0.25">
      <c r="A4018" s="31" t="s">
        <v>12638</v>
      </c>
      <c r="B4018" s="31" t="s">
        <v>12637</v>
      </c>
      <c r="C4018" s="31">
        <v>93527269</v>
      </c>
      <c r="D4018" s="31">
        <v>22695760</v>
      </c>
      <c r="E4018" s="31" t="s">
        <v>833</v>
      </c>
      <c r="F4018" s="31" t="s">
        <v>834</v>
      </c>
      <c r="G4018" s="31" t="s">
        <v>12585</v>
      </c>
      <c r="H4018" s="31" t="s">
        <v>11380</v>
      </c>
      <c r="I4018" s="31" t="s">
        <v>12590</v>
      </c>
      <c r="J4018" s="31" t="s">
        <v>12639</v>
      </c>
      <c r="K4018" s="31"/>
      <c r="N4018" s="31" t="s">
        <v>12640</v>
      </c>
      <c r="O4018" s="31" t="s">
        <v>857</v>
      </c>
      <c r="Q4018" s="31" t="s">
        <v>842</v>
      </c>
      <c r="R4018" s="31" t="s">
        <v>843</v>
      </c>
      <c r="S4018" s="31" t="s">
        <v>844</v>
      </c>
    </row>
    <row r="4019" spans="1:19" x14ac:dyDescent="0.25">
      <c r="A4019" s="31" t="s">
        <v>12641</v>
      </c>
      <c r="B4019" s="31" t="s">
        <v>12633</v>
      </c>
      <c r="C4019" s="31">
        <v>93527446</v>
      </c>
      <c r="D4019" s="31">
        <v>22695763</v>
      </c>
      <c r="E4019" s="31" t="s">
        <v>833</v>
      </c>
      <c r="F4019" s="31" t="s">
        <v>834</v>
      </c>
      <c r="G4019" s="31" t="s">
        <v>12585</v>
      </c>
      <c r="H4019" s="31" t="s">
        <v>11380</v>
      </c>
      <c r="I4019" s="31" t="s">
        <v>12590</v>
      </c>
      <c r="J4019" s="31" t="s">
        <v>12642</v>
      </c>
      <c r="K4019" s="31"/>
      <c r="N4019" s="31" t="s">
        <v>9311</v>
      </c>
      <c r="O4019" s="31" t="s">
        <v>847</v>
      </c>
      <c r="P4019" s="31" t="s">
        <v>5162</v>
      </c>
      <c r="Q4019" s="31" t="s">
        <v>842</v>
      </c>
      <c r="R4019" s="31" t="s">
        <v>843</v>
      </c>
      <c r="S4019" s="31" t="s">
        <v>844</v>
      </c>
    </row>
    <row r="4020" spans="1:19" x14ac:dyDescent="0.25">
      <c r="A4020" s="31" t="s">
        <v>12643</v>
      </c>
      <c r="B4020" s="31" t="s">
        <v>12644</v>
      </c>
      <c r="C4020" s="31">
        <v>93527923</v>
      </c>
      <c r="D4020" s="31">
        <v>22695786</v>
      </c>
      <c r="E4020" s="31" t="s">
        <v>833</v>
      </c>
      <c r="F4020" s="31" t="s">
        <v>834</v>
      </c>
      <c r="G4020" s="31" t="s">
        <v>12585</v>
      </c>
      <c r="H4020" s="31" t="s">
        <v>11380</v>
      </c>
      <c r="I4020" s="31" t="s">
        <v>12590</v>
      </c>
      <c r="J4020" s="31" t="s">
        <v>12236</v>
      </c>
      <c r="K4020" s="31"/>
      <c r="N4020" s="31" t="s">
        <v>11964</v>
      </c>
      <c r="O4020" s="31" t="s">
        <v>857</v>
      </c>
      <c r="Q4020" s="31" t="s">
        <v>842</v>
      </c>
      <c r="R4020" s="31" t="s">
        <v>843</v>
      </c>
      <c r="S4020" s="31" t="s">
        <v>844</v>
      </c>
    </row>
    <row r="4021" spans="1:19" x14ac:dyDescent="0.25">
      <c r="A4021" s="31" t="s">
        <v>12645</v>
      </c>
      <c r="B4021" s="31" t="s">
        <v>12644</v>
      </c>
      <c r="C4021" s="31">
        <v>93528498</v>
      </c>
      <c r="D4021" s="31">
        <v>22695795</v>
      </c>
      <c r="E4021" s="31" t="s">
        <v>833</v>
      </c>
      <c r="F4021" s="31" t="s">
        <v>834</v>
      </c>
      <c r="G4021" s="31" t="s">
        <v>12585</v>
      </c>
      <c r="H4021" s="31" t="s">
        <v>11380</v>
      </c>
      <c r="I4021" s="31" t="s">
        <v>12590</v>
      </c>
      <c r="J4021" s="31" t="s">
        <v>12646</v>
      </c>
      <c r="K4021" s="31"/>
      <c r="N4021" s="31" t="s">
        <v>12647</v>
      </c>
      <c r="O4021" s="31" t="s">
        <v>841</v>
      </c>
      <c r="P4021" s="31" t="s">
        <v>11770</v>
      </c>
    </row>
    <row r="4022" spans="1:19" x14ac:dyDescent="0.25">
      <c r="A4022" s="31" t="s">
        <v>12648</v>
      </c>
      <c r="B4022" s="31" t="s">
        <v>12633</v>
      </c>
      <c r="C4022" s="31">
        <v>93529071</v>
      </c>
      <c r="D4022" s="31">
        <v>22695827</v>
      </c>
      <c r="E4022" s="31" t="s">
        <v>833</v>
      </c>
      <c r="F4022" s="31" t="s">
        <v>834</v>
      </c>
      <c r="G4022" s="31" t="s">
        <v>12585</v>
      </c>
      <c r="H4022" s="31" t="s">
        <v>11380</v>
      </c>
      <c r="I4022" s="31" t="s">
        <v>12590</v>
      </c>
      <c r="J4022" s="31" t="s">
        <v>12649</v>
      </c>
      <c r="K4022" s="31"/>
      <c r="N4022" s="31" t="s">
        <v>8968</v>
      </c>
      <c r="O4022" s="31" t="s">
        <v>857</v>
      </c>
      <c r="Q4022" s="31" t="s">
        <v>842</v>
      </c>
      <c r="R4022" s="31" t="s">
        <v>1454</v>
      </c>
      <c r="S4022" s="31" t="s">
        <v>844</v>
      </c>
    </row>
    <row r="4023" spans="1:19" x14ac:dyDescent="0.25">
      <c r="A4023" s="31" t="s">
        <v>12650</v>
      </c>
      <c r="B4023" s="31" t="s">
        <v>12633</v>
      </c>
      <c r="C4023" s="31">
        <v>93529385</v>
      </c>
      <c r="D4023" s="31">
        <v>22695832</v>
      </c>
      <c r="E4023" s="31" t="s">
        <v>833</v>
      </c>
      <c r="F4023" s="31" t="s">
        <v>834</v>
      </c>
      <c r="G4023" s="31" t="s">
        <v>12585</v>
      </c>
      <c r="H4023" s="31" t="s">
        <v>11380</v>
      </c>
      <c r="I4023" s="31" t="s">
        <v>12590</v>
      </c>
      <c r="J4023" s="31" t="s">
        <v>2465</v>
      </c>
      <c r="K4023" s="31"/>
      <c r="N4023" s="31" t="s">
        <v>11964</v>
      </c>
      <c r="O4023" s="31" t="s">
        <v>857</v>
      </c>
      <c r="Q4023" s="31" t="s">
        <v>842</v>
      </c>
      <c r="R4023" s="31" t="s">
        <v>1275</v>
      </c>
      <c r="S4023" s="31" t="s">
        <v>844</v>
      </c>
    </row>
    <row r="4024" spans="1:19" x14ac:dyDescent="0.25">
      <c r="A4024" s="31" t="s">
        <v>12651</v>
      </c>
      <c r="B4024" s="31" t="s">
        <v>12652</v>
      </c>
      <c r="C4024" s="31">
        <v>93529685</v>
      </c>
      <c r="D4024" s="31">
        <v>22695838</v>
      </c>
      <c r="E4024" s="31" t="s">
        <v>833</v>
      </c>
      <c r="F4024" s="31" t="s">
        <v>834</v>
      </c>
      <c r="G4024" s="31" t="s">
        <v>12585</v>
      </c>
      <c r="H4024" s="31" t="s">
        <v>11380</v>
      </c>
      <c r="I4024" s="31" t="s">
        <v>12590</v>
      </c>
      <c r="J4024" s="31" t="s">
        <v>10375</v>
      </c>
      <c r="K4024" s="31"/>
      <c r="N4024" s="31" t="s">
        <v>12627</v>
      </c>
      <c r="O4024" s="31" t="s">
        <v>857</v>
      </c>
      <c r="Q4024" s="31" t="s">
        <v>842</v>
      </c>
      <c r="R4024" s="31" t="s">
        <v>843</v>
      </c>
      <c r="S4024" s="31" t="s">
        <v>844</v>
      </c>
    </row>
    <row r="4025" spans="1:19" x14ac:dyDescent="0.25">
      <c r="A4025" s="31" t="s">
        <v>12653</v>
      </c>
      <c r="B4025" s="31" t="s">
        <v>12654</v>
      </c>
      <c r="C4025" s="31">
        <v>93529977</v>
      </c>
      <c r="D4025" s="31">
        <v>22695842</v>
      </c>
      <c r="E4025" s="31" t="s">
        <v>833</v>
      </c>
      <c r="F4025" s="31" t="s">
        <v>834</v>
      </c>
      <c r="G4025" s="31" t="s">
        <v>12585</v>
      </c>
      <c r="H4025" s="31" t="s">
        <v>11380</v>
      </c>
      <c r="I4025" s="31" t="s">
        <v>12590</v>
      </c>
      <c r="J4025" s="31" t="s">
        <v>5282</v>
      </c>
      <c r="K4025" s="31"/>
      <c r="N4025" s="31" t="s">
        <v>11964</v>
      </c>
      <c r="O4025" s="31" t="s">
        <v>857</v>
      </c>
      <c r="Q4025" s="31" t="s">
        <v>842</v>
      </c>
      <c r="R4025" s="31" t="s">
        <v>843</v>
      </c>
      <c r="S4025" s="31" t="s">
        <v>844</v>
      </c>
    </row>
    <row r="4026" spans="1:19" x14ac:dyDescent="0.25">
      <c r="A4026" s="31" t="s">
        <v>12655</v>
      </c>
      <c r="B4026" s="31" t="s">
        <v>12656</v>
      </c>
      <c r="C4026" s="31">
        <v>93530287</v>
      </c>
      <c r="D4026" s="31">
        <v>22695845</v>
      </c>
      <c r="E4026" s="31" t="s">
        <v>833</v>
      </c>
      <c r="F4026" s="31" t="s">
        <v>834</v>
      </c>
      <c r="G4026" s="31" t="s">
        <v>12585</v>
      </c>
      <c r="H4026" s="31" t="s">
        <v>11380</v>
      </c>
      <c r="I4026" s="31" t="s">
        <v>12590</v>
      </c>
      <c r="J4026" s="31" t="s">
        <v>2943</v>
      </c>
      <c r="K4026" s="31"/>
      <c r="N4026" s="31" t="s">
        <v>11592</v>
      </c>
      <c r="O4026" s="31" t="s">
        <v>857</v>
      </c>
      <c r="Q4026" s="31" t="s">
        <v>842</v>
      </c>
      <c r="R4026" s="31" t="s">
        <v>1454</v>
      </c>
      <c r="S4026" s="31" t="s">
        <v>844</v>
      </c>
    </row>
    <row r="4027" spans="1:19" x14ac:dyDescent="0.25">
      <c r="A4027" s="31" t="s">
        <v>12657</v>
      </c>
      <c r="B4027" s="31" t="s">
        <v>12633</v>
      </c>
      <c r="C4027" s="31">
        <v>93530845</v>
      </c>
      <c r="D4027" s="31">
        <v>22695855</v>
      </c>
      <c r="E4027" s="31" t="s">
        <v>833</v>
      </c>
      <c r="F4027" s="31" t="s">
        <v>834</v>
      </c>
      <c r="G4027" s="31" t="s">
        <v>12585</v>
      </c>
      <c r="H4027" s="31" t="s">
        <v>11380</v>
      </c>
      <c r="I4027" s="31" t="s">
        <v>12590</v>
      </c>
      <c r="J4027" s="31" t="s">
        <v>12658</v>
      </c>
      <c r="K4027" s="31"/>
      <c r="N4027" s="31" t="s">
        <v>12186</v>
      </c>
      <c r="O4027" s="31" t="s">
        <v>1601</v>
      </c>
      <c r="P4027" s="31" t="s">
        <v>5162</v>
      </c>
      <c r="Q4027" s="31" t="s">
        <v>842</v>
      </c>
      <c r="R4027" s="31" t="s">
        <v>843</v>
      </c>
      <c r="S4027" s="31" t="s">
        <v>844</v>
      </c>
    </row>
    <row r="4028" spans="1:19" x14ac:dyDescent="0.25">
      <c r="A4028" s="31" t="s">
        <v>12659</v>
      </c>
      <c r="B4028" s="31" t="s">
        <v>12660</v>
      </c>
      <c r="C4028" s="31">
        <v>93531219</v>
      </c>
      <c r="D4028" s="31">
        <v>22695880</v>
      </c>
      <c r="E4028" s="31" t="s">
        <v>833</v>
      </c>
      <c r="F4028" s="31" t="s">
        <v>834</v>
      </c>
      <c r="G4028" s="31" t="s">
        <v>12585</v>
      </c>
      <c r="H4028" s="31" t="s">
        <v>11380</v>
      </c>
      <c r="I4028" s="31" t="s">
        <v>12590</v>
      </c>
      <c r="J4028" s="31" t="s">
        <v>12661</v>
      </c>
      <c r="K4028" s="31"/>
      <c r="N4028" s="31" t="s">
        <v>8968</v>
      </c>
      <c r="O4028" s="31" t="s">
        <v>857</v>
      </c>
      <c r="Q4028" s="31" t="s">
        <v>842</v>
      </c>
      <c r="R4028" s="31" t="s">
        <v>1275</v>
      </c>
      <c r="S4028" s="31" t="s">
        <v>844</v>
      </c>
    </row>
    <row r="4029" spans="1:19" x14ac:dyDescent="0.25">
      <c r="A4029" s="31" t="s">
        <v>12662</v>
      </c>
      <c r="B4029" s="31" t="s">
        <v>12663</v>
      </c>
      <c r="C4029" s="31">
        <v>93532112</v>
      </c>
      <c r="D4029" s="31">
        <v>22695891</v>
      </c>
      <c r="E4029" s="31" t="s">
        <v>833</v>
      </c>
      <c r="F4029" s="31" t="s">
        <v>834</v>
      </c>
      <c r="G4029" s="31" t="s">
        <v>12585</v>
      </c>
      <c r="H4029" s="31" t="s">
        <v>11380</v>
      </c>
      <c r="I4029" s="31" t="s">
        <v>12590</v>
      </c>
      <c r="J4029" s="31" t="s">
        <v>4503</v>
      </c>
      <c r="K4029" s="31"/>
      <c r="N4029" s="31" t="s">
        <v>12664</v>
      </c>
      <c r="O4029" s="31" t="s">
        <v>857</v>
      </c>
      <c r="Q4029" s="31" t="s">
        <v>842</v>
      </c>
      <c r="R4029" s="31" t="s">
        <v>1275</v>
      </c>
      <c r="S4029" s="31" t="s">
        <v>844</v>
      </c>
    </row>
    <row r="4030" spans="1:19" x14ac:dyDescent="0.25">
      <c r="A4030" s="31" t="s">
        <v>12665</v>
      </c>
      <c r="B4030" s="31" t="s">
        <v>12652</v>
      </c>
      <c r="C4030" s="31">
        <v>93532482</v>
      </c>
      <c r="D4030" s="31">
        <v>22695894</v>
      </c>
      <c r="E4030" s="31" t="s">
        <v>833</v>
      </c>
      <c r="F4030" s="31" t="s">
        <v>834</v>
      </c>
      <c r="G4030" s="31" t="s">
        <v>12585</v>
      </c>
      <c r="H4030" s="31" t="s">
        <v>11380</v>
      </c>
      <c r="I4030" s="31" t="s">
        <v>12590</v>
      </c>
      <c r="J4030" s="31" t="s">
        <v>12666</v>
      </c>
      <c r="K4030" s="31"/>
      <c r="N4030" s="31" t="s">
        <v>12667</v>
      </c>
      <c r="O4030" s="31" t="s">
        <v>857</v>
      </c>
      <c r="Q4030" s="31" t="s">
        <v>842</v>
      </c>
      <c r="R4030" s="31" t="s">
        <v>843</v>
      </c>
      <c r="S4030" s="31" t="s">
        <v>844</v>
      </c>
    </row>
    <row r="4031" spans="1:19" x14ac:dyDescent="0.25">
      <c r="A4031" s="31" t="s">
        <v>12668</v>
      </c>
      <c r="B4031" s="31" t="s">
        <v>12663</v>
      </c>
      <c r="C4031" s="31">
        <v>93532695</v>
      </c>
      <c r="D4031" s="31">
        <v>22695897</v>
      </c>
      <c r="E4031" s="31" t="s">
        <v>833</v>
      </c>
      <c r="F4031" s="31" t="s">
        <v>834</v>
      </c>
      <c r="G4031" s="31" t="s">
        <v>12585</v>
      </c>
      <c r="H4031" s="31" t="s">
        <v>11380</v>
      </c>
      <c r="I4031" s="31" t="s">
        <v>12590</v>
      </c>
      <c r="J4031" s="31" t="s">
        <v>706</v>
      </c>
      <c r="K4031" s="31"/>
      <c r="N4031" s="31" t="s">
        <v>12623</v>
      </c>
      <c r="O4031" s="31" t="s">
        <v>857</v>
      </c>
      <c r="Q4031" s="31" t="s">
        <v>842</v>
      </c>
      <c r="R4031" s="31" t="s">
        <v>1275</v>
      </c>
      <c r="S4031" s="31" t="s">
        <v>844</v>
      </c>
    </row>
    <row r="4032" spans="1:19" x14ac:dyDescent="0.25">
      <c r="A4032" s="31" t="s">
        <v>12669</v>
      </c>
      <c r="B4032" s="31" t="s">
        <v>12663</v>
      </c>
      <c r="C4032" s="31">
        <v>93533217</v>
      </c>
      <c r="D4032" s="31">
        <v>22695903</v>
      </c>
      <c r="E4032" s="31" t="s">
        <v>833</v>
      </c>
      <c r="F4032" s="31" t="s">
        <v>834</v>
      </c>
      <c r="G4032" s="31" t="s">
        <v>12585</v>
      </c>
      <c r="H4032" s="31" t="s">
        <v>11380</v>
      </c>
      <c r="I4032" s="31" t="s">
        <v>12590</v>
      </c>
      <c r="J4032" s="31" t="s">
        <v>12670</v>
      </c>
      <c r="K4032" s="31"/>
      <c r="N4032" s="31" t="s">
        <v>12671</v>
      </c>
      <c r="O4032" s="31" t="s">
        <v>857</v>
      </c>
      <c r="Q4032" s="31" t="s">
        <v>842</v>
      </c>
      <c r="R4032" s="31" t="s">
        <v>1454</v>
      </c>
      <c r="S4032" s="31" t="s">
        <v>844</v>
      </c>
    </row>
    <row r="4033" spans="1:19" x14ac:dyDescent="0.25">
      <c r="A4033" s="31" t="s">
        <v>12672</v>
      </c>
      <c r="B4033" s="31" t="s">
        <v>12656</v>
      </c>
      <c r="C4033" s="31">
        <v>93533542</v>
      </c>
      <c r="D4033" s="31">
        <v>22695906</v>
      </c>
      <c r="E4033" s="31" t="s">
        <v>833</v>
      </c>
      <c r="F4033" s="31" t="s">
        <v>834</v>
      </c>
      <c r="G4033" s="31" t="s">
        <v>12585</v>
      </c>
      <c r="H4033" s="31" t="s">
        <v>11380</v>
      </c>
      <c r="I4033" s="31" t="s">
        <v>12590</v>
      </c>
      <c r="J4033" s="31" t="s">
        <v>12673</v>
      </c>
      <c r="K4033" s="31"/>
      <c r="N4033" s="31" t="s">
        <v>11691</v>
      </c>
      <c r="O4033" s="31" t="s">
        <v>857</v>
      </c>
      <c r="Q4033" s="31" t="s">
        <v>842</v>
      </c>
      <c r="R4033" s="31" t="s">
        <v>1275</v>
      </c>
      <c r="S4033" s="31" t="s">
        <v>844</v>
      </c>
    </row>
    <row r="4034" spans="1:19" x14ac:dyDescent="0.25">
      <c r="A4034" s="31" t="s">
        <v>12674</v>
      </c>
      <c r="B4034" s="31" t="s">
        <v>12663</v>
      </c>
      <c r="C4034" s="31">
        <v>93534193</v>
      </c>
      <c r="D4034" s="31">
        <v>22695926</v>
      </c>
      <c r="E4034" s="31" t="s">
        <v>833</v>
      </c>
      <c r="F4034" s="31" t="s">
        <v>834</v>
      </c>
      <c r="G4034" s="31" t="s">
        <v>12585</v>
      </c>
      <c r="H4034" s="31" t="s">
        <v>11380</v>
      </c>
      <c r="I4034" s="31" t="s">
        <v>12590</v>
      </c>
      <c r="J4034" s="31" t="s">
        <v>6941</v>
      </c>
      <c r="K4034" s="31"/>
      <c r="N4034" s="31" t="s">
        <v>12675</v>
      </c>
      <c r="O4034" s="31" t="s">
        <v>857</v>
      </c>
      <c r="Q4034" s="31" t="s">
        <v>842</v>
      </c>
      <c r="R4034" s="31" t="s">
        <v>1275</v>
      </c>
      <c r="S4034" s="31" t="s">
        <v>844</v>
      </c>
    </row>
    <row r="4035" spans="1:19" x14ac:dyDescent="0.25">
      <c r="A4035" s="31" t="s">
        <v>12676</v>
      </c>
      <c r="B4035" s="31" t="s">
        <v>12677</v>
      </c>
      <c r="C4035" s="31">
        <v>93546145</v>
      </c>
      <c r="D4035" s="31">
        <v>22696120</v>
      </c>
      <c r="E4035" s="31" t="s">
        <v>833</v>
      </c>
      <c r="F4035" s="31" t="s">
        <v>834</v>
      </c>
      <c r="G4035" s="31" t="s">
        <v>12585</v>
      </c>
      <c r="H4035" s="31" t="s">
        <v>11380</v>
      </c>
      <c r="I4035" s="31" t="s">
        <v>12590</v>
      </c>
      <c r="J4035" s="31" t="s">
        <v>2943</v>
      </c>
      <c r="K4035" s="31"/>
      <c r="N4035" s="31" t="s">
        <v>11691</v>
      </c>
      <c r="O4035" s="31" t="s">
        <v>857</v>
      </c>
      <c r="Q4035" s="31" t="s">
        <v>842</v>
      </c>
      <c r="R4035" s="31" t="s">
        <v>843</v>
      </c>
      <c r="S4035" s="31" t="s">
        <v>844</v>
      </c>
    </row>
    <row r="4036" spans="1:19" x14ac:dyDescent="0.25">
      <c r="A4036" s="31" t="s">
        <v>12678</v>
      </c>
      <c r="B4036" s="31" t="s">
        <v>12677</v>
      </c>
      <c r="C4036" s="31">
        <v>93548774</v>
      </c>
      <c r="D4036" s="31">
        <v>22696197</v>
      </c>
      <c r="E4036" s="31" t="s">
        <v>833</v>
      </c>
      <c r="F4036" s="31" t="s">
        <v>834</v>
      </c>
      <c r="G4036" s="31" t="s">
        <v>12585</v>
      </c>
      <c r="H4036" s="31" t="s">
        <v>11380</v>
      </c>
      <c r="I4036" s="31" t="s">
        <v>12590</v>
      </c>
      <c r="J4036" s="31" t="s">
        <v>6703</v>
      </c>
      <c r="K4036" s="31"/>
      <c r="N4036" s="31" t="s">
        <v>6376</v>
      </c>
      <c r="O4036" s="31" t="s">
        <v>841</v>
      </c>
      <c r="P4036" s="31" t="s">
        <v>5160</v>
      </c>
      <c r="Q4036" s="31" t="s">
        <v>842</v>
      </c>
      <c r="R4036" s="31" t="s">
        <v>843</v>
      </c>
      <c r="S4036" s="31" t="s">
        <v>844</v>
      </c>
    </row>
    <row r="4037" spans="1:19" x14ac:dyDescent="0.25">
      <c r="A4037" s="31" t="s">
        <v>12679</v>
      </c>
      <c r="B4037" s="31" t="s">
        <v>12682</v>
      </c>
      <c r="C4037" s="31">
        <v>93550476</v>
      </c>
      <c r="D4037" s="31">
        <v>22696226</v>
      </c>
      <c r="E4037" s="31" t="s">
        <v>833</v>
      </c>
      <c r="F4037" s="31" t="s">
        <v>834</v>
      </c>
      <c r="G4037" s="31" t="s">
        <v>12680</v>
      </c>
      <c r="H4037" s="31" t="s">
        <v>11380</v>
      </c>
      <c r="I4037" s="31" t="s">
        <v>12681</v>
      </c>
      <c r="J4037" s="31" t="s">
        <v>8743</v>
      </c>
      <c r="K4037" s="31"/>
      <c r="N4037" s="31" t="s">
        <v>12623</v>
      </c>
      <c r="O4037" s="31" t="s">
        <v>857</v>
      </c>
      <c r="Q4037" s="31" t="s">
        <v>842</v>
      </c>
      <c r="R4037" s="31" t="s">
        <v>1454</v>
      </c>
      <c r="S4037" s="31" t="s">
        <v>844</v>
      </c>
    </row>
    <row r="4038" spans="1:19" x14ac:dyDescent="0.25">
      <c r="A4038" s="31" t="s">
        <v>12683</v>
      </c>
      <c r="B4038" s="31" t="s">
        <v>12684</v>
      </c>
      <c r="C4038" s="31">
        <v>93550704</v>
      </c>
      <c r="D4038" s="31">
        <v>22696229</v>
      </c>
      <c r="E4038" s="31" t="s">
        <v>833</v>
      </c>
      <c r="F4038" s="31" t="s">
        <v>834</v>
      </c>
      <c r="G4038" s="31" t="s">
        <v>12680</v>
      </c>
      <c r="H4038" s="31" t="s">
        <v>11380</v>
      </c>
      <c r="I4038" s="31" t="s">
        <v>12681</v>
      </c>
      <c r="J4038" s="31" t="s">
        <v>4758</v>
      </c>
      <c r="K4038" s="31"/>
      <c r="N4038" s="31" t="s">
        <v>11780</v>
      </c>
      <c r="O4038" s="31" t="s">
        <v>857</v>
      </c>
      <c r="Q4038" s="31" t="s">
        <v>842</v>
      </c>
      <c r="R4038" s="31" t="s">
        <v>843</v>
      </c>
      <c r="S4038" s="31" t="s">
        <v>844</v>
      </c>
    </row>
    <row r="4039" spans="1:19" x14ac:dyDescent="0.25">
      <c r="A4039" s="31" t="s">
        <v>12685</v>
      </c>
      <c r="B4039" s="31" t="s">
        <v>12686</v>
      </c>
      <c r="C4039" s="31">
        <v>93551725</v>
      </c>
      <c r="D4039" s="31">
        <v>22696255</v>
      </c>
      <c r="E4039" s="31" t="s">
        <v>833</v>
      </c>
      <c r="F4039" s="31" t="s">
        <v>834</v>
      </c>
      <c r="G4039" s="31" t="s">
        <v>12680</v>
      </c>
      <c r="H4039" s="31" t="s">
        <v>11380</v>
      </c>
      <c r="I4039" s="31" t="s">
        <v>12681</v>
      </c>
      <c r="J4039" s="31" t="s">
        <v>12687</v>
      </c>
      <c r="K4039" s="31"/>
      <c r="N4039" s="31" t="s">
        <v>12688</v>
      </c>
      <c r="O4039" s="31" t="s">
        <v>857</v>
      </c>
      <c r="Q4039" s="31" t="s">
        <v>842</v>
      </c>
      <c r="R4039" s="31" t="s">
        <v>1275</v>
      </c>
      <c r="S4039" s="31" t="s">
        <v>844</v>
      </c>
    </row>
    <row r="4040" spans="1:19" x14ac:dyDescent="0.25">
      <c r="A4040" s="31" t="s">
        <v>12689</v>
      </c>
      <c r="B4040" s="31" t="s">
        <v>12690</v>
      </c>
      <c r="C4040" s="31">
        <v>93552073</v>
      </c>
      <c r="D4040" s="31">
        <v>22696261</v>
      </c>
      <c r="E4040" s="31" t="s">
        <v>833</v>
      </c>
      <c r="F4040" s="31" t="s">
        <v>834</v>
      </c>
      <c r="G4040" s="31" t="s">
        <v>12680</v>
      </c>
      <c r="H4040" s="31" t="s">
        <v>11380</v>
      </c>
      <c r="I4040" s="31" t="s">
        <v>12681</v>
      </c>
      <c r="J4040" s="31" t="s">
        <v>12691</v>
      </c>
      <c r="K4040" s="31"/>
      <c r="N4040" s="31" t="s">
        <v>11691</v>
      </c>
      <c r="O4040" s="31" t="s">
        <v>857</v>
      </c>
      <c r="Q4040" s="31" t="s">
        <v>842</v>
      </c>
      <c r="R4040" s="31" t="s">
        <v>1275</v>
      </c>
      <c r="S4040" s="31" t="s">
        <v>844</v>
      </c>
    </row>
    <row r="4041" spans="1:19" x14ac:dyDescent="0.25">
      <c r="A4041" s="31" t="s">
        <v>12692</v>
      </c>
      <c r="B4041" s="31" t="s">
        <v>12693</v>
      </c>
      <c r="C4041" s="31">
        <v>93552613</v>
      </c>
      <c r="D4041" s="31">
        <v>22696267</v>
      </c>
      <c r="E4041" s="31" t="s">
        <v>833</v>
      </c>
      <c r="F4041" s="31" t="s">
        <v>834</v>
      </c>
      <c r="G4041" s="31" t="s">
        <v>12680</v>
      </c>
      <c r="H4041" s="31" t="s">
        <v>11380</v>
      </c>
      <c r="I4041" s="31" t="s">
        <v>12681</v>
      </c>
      <c r="J4041" s="31" t="s">
        <v>12694</v>
      </c>
      <c r="K4041" s="31"/>
      <c r="N4041" s="31" t="s">
        <v>1280</v>
      </c>
      <c r="O4041" s="31" t="s">
        <v>857</v>
      </c>
      <c r="Q4041" s="31" t="s">
        <v>842</v>
      </c>
      <c r="R4041" s="31" t="s">
        <v>843</v>
      </c>
      <c r="S4041" s="31" t="s">
        <v>844</v>
      </c>
    </row>
    <row r="4042" spans="1:19" x14ac:dyDescent="0.25">
      <c r="A4042" s="31" t="s">
        <v>12695</v>
      </c>
      <c r="B4042" s="31" t="s">
        <v>12696</v>
      </c>
      <c r="C4042" s="31">
        <v>93552905</v>
      </c>
      <c r="D4042" s="31">
        <v>22696270</v>
      </c>
      <c r="E4042" s="31" t="s">
        <v>833</v>
      </c>
      <c r="F4042" s="31" t="s">
        <v>834</v>
      </c>
      <c r="G4042" s="31" t="s">
        <v>12680</v>
      </c>
      <c r="H4042" s="31" t="s">
        <v>11380</v>
      </c>
      <c r="I4042" s="31" t="s">
        <v>12681</v>
      </c>
      <c r="J4042" s="31" t="s">
        <v>12570</v>
      </c>
      <c r="K4042" s="31"/>
      <c r="N4042" s="31" t="s">
        <v>12186</v>
      </c>
      <c r="O4042" s="31" t="s">
        <v>857</v>
      </c>
      <c r="Q4042" s="31" t="s">
        <v>842</v>
      </c>
      <c r="R4042" s="31" t="s">
        <v>843</v>
      </c>
      <c r="S4042" s="31" t="s">
        <v>844</v>
      </c>
    </row>
    <row r="4043" spans="1:19" x14ac:dyDescent="0.25">
      <c r="A4043" s="31" t="s">
        <v>12697</v>
      </c>
      <c r="B4043" s="31" t="s">
        <v>12696</v>
      </c>
      <c r="C4043" s="31">
        <v>93553538</v>
      </c>
      <c r="D4043" s="31">
        <v>22696281</v>
      </c>
      <c r="E4043" s="31" t="s">
        <v>833</v>
      </c>
      <c r="F4043" s="31" t="s">
        <v>834</v>
      </c>
      <c r="G4043" s="31" t="s">
        <v>12680</v>
      </c>
      <c r="H4043" s="31" t="s">
        <v>11380</v>
      </c>
      <c r="I4043" s="31" t="s">
        <v>12681</v>
      </c>
      <c r="J4043" s="31" t="s">
        <v>12698</v>
      </c>
      <c r="K4043" s="31"/>
      <c r="N4043" s="31" t="s">
        <v>12186</v>
      </c>
      <c r="O4043" s="31" t="s">
        <v>857</v>
      </c>
      <c r="Q4043" s="31" t="s">
        <v>842</v>
      </c>
      <c r="R4043" s="31" t="s">
        <v>843</v>
      </c>
      <c r="S4043" s="31" t="s">
        <v>844</v>
      </c>
    </row>
    <row r="4044" spans="1:19" x14ac:dyDescent="0.25">
      <c r="A4044" s="31" t="s">
        <v>12699</v>
      </c>
      <c r="B4044" s="31" t="s">
        <v>12696</v>
      </c>
      <c r="C4044" s="31">
        <v>93553757</v>
      </c>
      <c r="D4044" s="31">
        <v>22696286</v>
      </c>
      <c r="E4044" s="31" t="s">
        <v>833</v>
      </c>
      <c r="F4044" s="31" t="s">
        <v>834</v>
      </c>
      <c r="G4044" s="31" t="s">
        <v>12680</v>
      </c>
      <c r="H4044" s="31" t="s">
        <v>11380</v>
      </c>
      <c r="I4044" s="31" t="s">
        <v>12681</v>
      </c>
      <c r="J4044" s="31" t="s">
        <v>12700</v>
      </c>
      <c r="K4044" s="31"/>
      <c r="N4044" s="31" t="s">
        <v>12701</v>
      </c>
      <c r="O4044" s="31" t="s">
        <v>857</v>
      </c>
      <c r="Q4044" s="31" t="s">
        <v>842</v>
      </c>
      <c r="R4044" s="31" t="s">
        <v>843</v>
      </c>
      <c r="S4044" s="31" t="s">
        <v>844</v>
      </c>
    </row>
    <row r="4045" spans="1:19" x14ac:dyDescent="0.25">
      <c r="A4045" s="31" t="s">
        <v>12702</v>
      </c>
      <c r="B4045" s="31" t="s">
        <v>12696</v>
      </c>
      <c r="C4045" s="31">
        <v>93553982</v>
      </c>
      <c r="D4045" s="31">
        <v>22696291</v>
      </c>
      <c r="E4045" s="31" t="s">
        <v>833</v>
      </c>
      <c r="F4045" s="31" t="s">
        <v>834</v>
      </c>
      <c r="G4045" s="31" t="s">
        <v>12680</v>
      </c>
      <c r="H4045" s="31" t="s">
        <v>11380</v>
      </c>
      <c r="I4045" s="31" t="s">
        <v>12681</v>
      </c>
      <c r="J4045" s="31" t="s">
        <v>12703</v>
      </c>
      <c r="K4045" s="31"/>
      <c r="N4045" s="31" t="s">
        <v>12186</v>
      </c>
      <c r="O4045" s="31" t="s">
        <v>857</v>
      </c>
      <c r="Q4045" s="31" t="s">
        <v>842</v>
      </c>
      <c r="R4045" s="31" t="s">
        <v>843</v>
      </c>
      <c r="S4045" s="31" t="s">
        <v>844</v>
      </c>
    </row>
    <row r="4046" spans="1:19" x14ac:dyDescent="0.25">
      <c r="A4046" s="31" t="s">
        <v>12704</v>
      </c>
      <c r="B4046" s="31" t="s">
        <v>12696</v>
      </c>
      <c r="C4046" s="31">
        <v>93554272</v>
      </c>
      <c r="D4046" s="31">
        <v>22696296</v>
      </c>
      <c r="E4046" s="31" t="s">
        <v>833</v>
      </c>
      <c r="F4046" s="31" t="s">
        <v>834</v>
      </c>
      <c r="G4046" s="31" t="s">
        <v>12680</v>
      </c>
      <c r="H4046" s="31" t="s">
        <v>11380</v>
      </c>
      <c r="I4046" s="31" t="s">
        <v>12681</v>
      </c>
      <c r="J4046" s="31" t="s">
        <v>3762</v>
      </c>
      <c r="K4046" s="31"/>
      <c r="N4046" s="31" t="s">
        <v>12705</v>
      </c>
      <c r="O4046" s="31" t="s">
        <v>857</v>
      </c>
      <c r="Q4046" s="31" t="s">
        <v>842</v>
      </c>
      <c r="R4046" s="31" t="s">
        <v>843</v>
      </c>
      <c r="S4046" s="31" t="s">
        <v>844</v>
      </c>
    </row>
    <row r="4047" spans="1:19" x14ac:dyDescent="0.25">
      <c r="A4047" s="31" t="s">
        <v>12706</v>
      </c>
      <c r="B4047" s="31" t="s">
        <v>12707</v>
      </c>
      <c r="C4047" s="31">
        <v>93556429</v>
      </c>
      <c r="D4047" s="31">
        <v>22696362</v>
      </c>
      <c r="E4047" s="31" t="s">
        <v>833</v>
      </c>
      <c r="F4047" s="31" t="s">
        <v>834</v>
      </c>
      <c r="G4047" s="31" t="s">
        <v>12680</v>
      </c>
      <c r="H4047" s="31" t="s">
        <v>11380</v>
      </c>
      <c r="I4047" s="31" t="s">
        <v>12681</v>
      </c>
      <c r="J4047" s="31" t="s">
        <v>12708</v>
      </c>
      <c r="K4047" s="31"/>
      <c r="N4047" s="31" t="s">
        <v>1350</v>
      </c>
      <c r="O4047" s="31" t="s">
        <v>857</v>
      </c>
      <c r="Q4047" s="31" t="s">
        <v>842</v>
      </c>
      <c r="R4047" s="31" t="s">
        <v>843</v>
      </c>
      <c r="S4047" s="31" t="s">
        <v>844</v>
      </c>
    </row>
    <row r="4048" spans="1:19" x14ac:dyDescent="0.25">
      <c r="A4048" s="31" t="s">
        <v>12709</v>
      </c>
      <c r="B4048" s="31" t="s">
        <v>12707</v>
      </c>
      <c r="C4048" s="31">
        <v>93559037</v>
      </c>
      <c r="D4048" s="31">
        <v>22696395</v>
      </c>
      <c r="E4048" s="31" t="s">
        <v>833</v>
      </c>
      <c r="F4048" s="31" t="s">
        <v>834</v>
      </c>
      <c r="G4048" s="31" t="s">
        <v>12680</v>
      </c>
      <c r="H4048" s="31" t="s">
        <v>11380</v>
      </c>
      <c r="I4048" s="31" t="s">
        <v>12681</v>
      </c>
      <c r="J4048" s="31" t="s">
        <v>12710</v>
      </c>
      <c r="K4048" s="31"/>
      <c r="N4048" s="31" t="s">
        <v>1350</v>
      </c>
      <c r="O4048" s="31" t="s">
        <v>857</v>
      </c>
      <c r="Q4048" s="31" t="s">
        <v>842</v>
      </c>
      <c r="R4048" s="31" t="s">
        <v>1454</v>
      </c>
      <c r="S4048" s="31" t="s">
        <v>844</v>
      </c>
    </row>
    <row r="4049" spans="1:19" x14ac:dyDescent="0.25">
      <c r="A4049" s="31" t="s">
        <v>12711</v>
      </c>
      <c r="B4049" s="31" t="s">
        <v>12707</v>
      </c>
      <c r="C4049" s="31">
        <v>93562971</v>
      </c>
      <c r="D4049" s="31">
        <v>22696453</v>
      </c>
      <c r="E4049" s="31" t="s">
        <v>833</v>
      </c>
      <c r="F4049" s="31" t="s">
        <v>834</v>
      </c>
      <c r="G4049" s="31" t="s">
        <v>12680</v>
      </c>
      <c r="H4049" s="31" t="s">
        <v>11380</v>
      </c>
      <c r="I4049" s="31" t="s">
        <v>12681</v>
      </c>
      <c r="J4049" s="31" t="s">
        <v>12712</v>
      </c>
      <c r="K4049" s="31"/>
      <c r="N4049" s="31" t="s">
        <v>1350</v>
      </c>
      <c r="O4049" s="31" t="s">
        <v>857</v>
      </c>
      <c r="Q4049" s="31" t="s">
        <v>842</v>
      </c>
      <c r="R4049" s="31" t="s">
        <v>1454</v>
      </c>
      <c r="S4049" s="31" t="s">
        <v>844</v>
      </c>
    </row>
    <row r="4050" spans="1:19" x14ac:dyDescent="0.25">
      <c r="A4050" s="31" t="s">
        <v>12713</v>
      </c>
      <c r="B4050" s="31" t="s">
        <v>12707</v>
      </c>
      <c r="C4050" s="31">
        <v>93564082</v>
      </c>
      <c r="D4050" s="31">
        <v>22696457</v>
      </c>
      <c r="E4050" s="31" t="s">
        <v>833</v>
      </c>
      <c r="F4050" s="31" t="s">
        <v>834</v>
      </c>
      <c r="G4050" s="31" t="s">
        <v>12680</v>
      </c>
      <c r="H4050" s="31" t="s">
        <v>11380</v>
      </c>
      <c r="I4050" s="31" t="s">
        <v>12681</v>
      </c>
      <c r="J4050" s="31" t="s">
        <v>12714</v>
      </c>
      <c r="K4050" s="31"/>
      <c r="N4050" s="31" t="s">
        <v>12715</v>
      </c>
      <c r="O4050" s="31" t="s">
        <v>857</v>
      </c>
      <c r="Q4050" s="31" t="s">
        <v>842</v>
      </c>
      <c r="R4050" s="31" t="s">
        <v>843</v>
      </c>
      <c r="S4050" s="31" t="s">
        <v>844</v>
      </c>
    </row>
    <row r="4051" spans="1:19" x14ac:dyDescent="0.25">
      <c r="A4051" s="31" t="s">
        <v>12716</v>
      </c>
      <c r="B4051" s="31" t="s">
        <v>12707</v>
      </c>
      <c r="C4051" s="31">
        <v>93569126</v>
      </c>
      <c r="D4051" s="31">
        <v>22696516</v>
      </c>
      <c r="E4051" s="31" t="s">
        <v>833</v>
      </c>
      <c r="F4051" s="31" t="s">
        <v>834</v>
      </c>
      <c r="G4051" s="31" t="s">
        <v>12680</v>
      </c>
      <c r="H4051" s="31" t="s">
        <v>11380</v>
      </c>
      <c r="I4051" s="31" t="s">
        <v>12681</v>
      </c>
      <c r="J4051" s="31" t="s">
        <v>12717</v>
      </c>
      <c r="K4051" s="31"/>
      <c r="N4051" s="31" t="s">
        <v>11761</v>
      </c>
      <c r="O4051" s="31" t="s">
        <v>841</v>
      </c>
      <c r="P4051" s="31" t="s">
        <v>11770</v>
      </c>
      <c r="Q4051" s="31" t="s">
        <v>842</v>
      </c>
      <c r="R4051" s="31" t="s">
        <v>843</v>
      </c>
      <c r="S4051" s="31" t="s">
        <v>844</v>
      </c>
    </row>
    <row r="4052" spans="1:19" x14ac:dyDescent="0.25">
      <c r="A4052" s="31" t="s">
        <v>12718</v>
      </c>
      <c r="B4052" s="31" t="s">
        <v>12721</v>
      </c>
      <c r="C4052" s="31">
        <v>93569948</v>
      </c>
      <c r="D4052" s="31">
        <v>22696530</v>
      </c>
      <c r="E4052" s="31" t="s">
        <v>833</v>
      </c>
      <c r="F4052" s="31" t="s">
        <v>834</v>
      </c>
      <c r="G4052" s="31" t="s">
        <v>12719</v>
      </c>
      <c r="H4052" s="31" t="s">
        <v>11380</v>
      </c>
      <c r="I4052" s="31" t="s">
        <v>12720</v>
      </c>
      <c r="J4052" s="31" t="s">
        <v>12722</v>
      </c>
      <c r="K4052" s="31"/>
      <c r="N4052" s="31" t="s">
        <v>12667</v>
      </c>
      <c r="O4052" s="31" t="s">
        <v>857</v>
      </c>
      <c r="Q4052" s="31" t="s">
        <v>842</v>
      </c>
      <c r="R4052" s="31" t="s">
        <v>843</v>
      </c>
      <c r="S4052" s="31" t="s">
        <v>844</v>
      </c>
    </row>
    <row r="4053" spans="1:19" x14ac:dyDescent="0.25">
      <c r="A4053" s="31" t="s">
        <v>12723</v>
      </c>
      <c r="B4053" s="31" t="s">
        <v>12724</v>
      </c>
      <c r="C4053" s="31">
        <v>93571402</v>
      </c>
      <c r="D4053" s="31">
        <v>22696571</v>
      </c>
      <c r="E4053" s="31" t="s">
        <v>833</v>
      </c>
      <c r="F4053" s="31" t="s">
        <v>834</v>
      </c>
      <c r="G4053" s="31" t="s">
        <v>12719</v>
      </c>
      <c r="H4053" s="31" t="s">
        <v>11380</v>
      </c>
      <c r="I4053" s="31" t="s">
        <v>12720</v>
      </c>
      <c r="J4053" s="31" t="s">
        <v>11696</v>
      </c>
      <c r="K4053" s="31"/>
      <c r="N4053" s="31" t="s">
        <v>1898</v>
      </c>
      <c r="O4053" s="31" t="s">
        <v>857</v>
      </c>
      <c r="Q4053" s="31" t="s">
        <v>842</v>
      </c>
      <c r="R4053" s="31" t="s">
        <v>1454</v>
      </c>
      <c r="S4053" s="31" t="s">
        <v>844</v>
      </c>
    </row>
    <row r="4054" spans="1:19" x14ac:dyDescent="0.25">
      <c r="A4054" s="31" t="s">
        <v>12725</v>
      </c>
      <c r="B4054" s="31" t="s">
        <v>12726</v>
      </c>
      <c r="C4054" s="31">
        <v>93571798</v>
      </c>
      <c r="D4054" s="31">
        <v>22696574</v>
      </c>
      <c r="E4054" s="31" t="s">
        <v>833</v>
      </c>
      <c r="F4054" s="31" t="s">
        <v>834</v>
      </c>
      <c r="G4054" s="31" t="s">
        <v>12719</v>
      </c>
      <c r="H4054" s="31" t="s">
        <v>11380</v>
      </c>
      <c r="I4054" s="31" t="s">
        <v>12720</v>
      </c>
      <c r="J4054" s="31" t="s">
        <v>12727</v>
      </c>
      <c r="K4054" s="31"/>
      <c r="N4054" s="31" t="s">
        <v>1280</v>
      </c>
      <c r="O4054" s="31" t="s">
        <v>857</v>
      </c>
      <c r="Q4054" s="31" t="s">
        <v>842</v>
      </c>
      <c r="R4054" s="31" t="s">
        <v>1454</v>
      </c>
      <c r="S4054" s="31" t="s">
        <v>844</v>
      </c>
    </row>
    <row r="4055" spans="1:19" x14ac:dyDescent="0.25">
      <c r="A4055" s="31" t="s">
        <v>12728</v>
      </c>
      <c r="B4055" s="31" t="s">
        <v>12729</v>
      </c>
      <c r="C4055" s="31">
        <v>93573021</v>
      </c>
      <c r="D4055" s="31">
        <v>22696596</v>
      </c>
      <c r="E4055" s="31" t="s">
        <v>833</v>
      </c>
      <c r="F4055" s="31" t="s">
        <v>834</v>
      </c>
      <c r="G4055" s="31" t="s">
        <v>12719</v>
      </c>
      <c r="H4055" s="31" t="s">
        <v>11380</v>
      </c>
      <c r="I4055" s="31" t="s">
        <v>12720</v>
      </c>
      <c r="J4055" s="31" t="s">
        <v>10152</v>
      </c>
      <c r="K4055" s="31"/>
      <c r="N4055" s="31" t="s">
        <v>11780</v>
      </c>
      <c r="O4055" s="31" t="s">
        <v>857</v>
      </c>
      <c r="Q4055" s="31" t="s">
        <v>842</v>
      </c>
      <c r="R4055" s="31" t="s">
        <v>1454</v>
      </c>
      <c r="S4055" s="31" t="s">
        <v>844</v>
      </c>
    </row>
    <row r="4056" spans="1:19" x14ac:dyDescent="0.25">
      <c r="A4056" s="31" t="s">
        <v>12730</v>
      </c>
      <c r="B4056" s="31" t="s">
        <v>12733</v>
      </c>
      <c r="C4056" s="31">
        <v>93581588</v>
      </c>
      <c r="D4056" s="31">
        <v>22696702</v>
      </c>
      <c r="E4056" s="31" t="s">
        <v>833</v>
      </c>
      <c r="F4056" s="31" t="s">
        <v>834</v>
      </c>
      <c r="G4056" s="31" t="s">
        <v>12731</v>
      </c>
      <c r="H4056" s="31" t="s">
        <v>11380</v>
      </c>
      <c r="I4056" s="31" t="s">
        <v>12732</v>
      </c>
      <c r="J4056" s="31" t="s">
        <v>12734</v>
      </c>
      <c r="K4056" s="31"/>
      <c r="N4056" s="31" t="s">
        <v>1898</v>
      </c>
      <c r="O4056" s="31" t="s">
        <v>857</v>
      </c>
      <c r="Q4056" s="31" t="s">
        <v>842</v>
      </c>
      <c r="R4056" s="31" t="s">
        <v>843</v>
      </c>
      <c r="S4056" s="31" t="s">
        <v>844</v>
      </c>
    </row>
    <row r="4057" spans="1:19" x14ac:dyDescent="0.25">
      <c r="A4057" s="31" t="s">
        <v>12735</v>
      </c>
      <c r="B4057" s="31" t="s">
        <v>12736</v>
      </c>
      <c r="C4057" s="31">
        <v>93592468</v>
      </c>
      <c r="D4057" s="31">
        <v>22696913</v>
      </c>
      <c r="E4057" s="31" t="s">
        <v>833</v>
      </c>
      <c r="F4057" s="31" t="s">
        <v>834</v>
      </c>
      <c r="G4057" s="31" t="s">
        <v>11424</v>
      </c>
      <c r="H4057" s="31" t="s">
        <v>11380</v>
      </c>
      <c r="I4057" s="31" t="s">
        <v>11436</v>
      </c>
      <c r="J4057" s="31" t="s">
        <v>11718</v>
      </c>
      <c r="K4057" s="31"/>
      <c r="N4057" s="31" t="s">
        <v>12627</v>
      </c>
      <c r="O4057" s="31" t="s">
        <v>857</v>
      </c>
      <c r="Q4057" s="31" t="s">
        <v>842</v>
      </c>
      <c r="R4057" s="31" t="s">
        <v>858</v>
      </c>
      <c r="S4057" s="31" t="s">
        <v>844</v>
      </c>
    </row>
    <row r="4058" spans="1:19" x14ac:dyDescent="0.25">
      <c r="A4058" s="31" t="s">
        <v>12737</v>
      </c>
      <c r="B4058" s="31" t="s">
        <v>12738</v>
      </c>
      <c r="C4058" s="31">
        <v>93594077</v>
      </c>
      <c r="D4058" s="31">
        <v>22696931</v>
      </c>
      <c r="E4058" s="31" t="s">
        <v>833</v>
      </c>
      <c r="F4058" s="31" t="s">
        <v>834</v>
      </c>
      <c r="G4058" s="31" t="s">
        <v>11424</v>
      </c>
      <c r="H4058" s="31" t="s">
        <v>11380</v>
      </c>
      <c r="I4058" s="31" t="s">
        <v>11436</v>
      </c>
      <c r="J4058" s="31" t="s">
        <v>4018</v>
      </c>
      <c r="K4058" s="31"/>
      <c r="N4058" s="31" t="s">
        <v>11637</v>
      </c>
      <c r="O4058" s="31" t="s">
        <v>857</v>
      </c>
      <c r="Q4058" s="31" t="s">
        <v>842</v>
      </c>
      <c r="R4058" s="31" t="s">
        <v>1454</v>
      </c>
      <c r="S4058" s="31" t="s">
        <v>844</v>
      </c>
    </row>
    <row r="4059" spans="1:19" x14ac:dyDescent="0.25">
      <c r="A4059" s="31" t="s">
        <v>12739</v>
      </c>
      <c r="B4059" s="31" t="s">
        <v>12738</v>
      </c>
      <c r="C4059" s="31">
        <v>93595536</v>
      </c>
      <c r="D4059" s="31">
        <v>22696974</v>
      </c>
      <c r="E4059" s="31" t="s">
        <v>833</v>
      </c>
      <c r="F4059" s="31" t="s">
        <v>834</v>
      </c>
      <c r="G4059" s="31" t="s">
        <v>11424</v>
      </c>
      <c r="H4059" s="31" t="s">
        <v>11380</v>
      </c>
      <c r="I4059" s="31" t="s">
        <v>11436</v>
      </c>
      <c r="J4059" s="31" t="s">
        <v>12740</v>
      </c>
      <c r="K4059" s="31"/>
      <c r="N4059" s="31" t="s">
        <v>10197</v>
      </c>
      <c r="O4059" s="31" t="s">
        <v>857</v>
      </c>
      <c r="Q4059" s="31" t="s">
        <v>842</v>
      </c>
      <c r="R4059" s="31" t="s">
        <v>1275</v>
      </c>
      <c r="S4059" s="31" t="s">
        <v>844</v>
      </c>
    </row>
    <row r="4060" spans="1:19" x14ac:dyDescent="0.25">
      <c r="A4060" s="31" t="s">
        <v>12741</v>
      </c>
      <c r="B4060" s="31" t="s">
        <v>12742</v>
      </c>
      <c r="C4060" s="31">
        <v>93596994</v>
      </c>
      <c r="D4060" s="31">
        <v>22696987</v>
      </c>
      <c r="E4060" s="31" t="s">
        <v>833</v>
      </c>
      <c r="F4060" s="31" t="s">
        <v>834</v>
      </c>
      <c r="G4060" s="31" t="s">
        <v>11424</v>
      </c>
      <c r="H4060" s="31" t="s">
        <v>11380</v>
      </c>
      <c r="I4060" s="31" t="s">
        <v>11436</v>
      </c>
      <c r="J4060" s="31" t="s">
        <v>9996</v>
      </c>
      <c r="K4060" s="31"/>
      <c r="N4060" s="31" t="s">
        <v>11780</v>
      </c>
      <c r="O4060" s="31" t="s">
        <v>857</v>
      </c>
      <c r="Q4060" s="31" t="s">
        <v>842</v>
      </c>
      <c r="R4060" s="31" t="s">
        <v>858</v>
      </c>
      <c r="S4060" s="31" t="s">
        <v>844</v>
      </c>
    </row>
    <row r="4061" spans="1:19" x14ac:dyDescent="0.25">
      <c r="A4061" s="31" t="s">
        <v>12743</v>
      </c>
      <c r="B4061" s="31" t="s">
        <v>11443</v>
      </c>
      <c r="C4061" s="31">
        <v>93597223</v>
      </c>
      <c r="D4061" s="31">
        <v>22696998</v>
      </c>
      <c r="E4061" s="31" t="s">
        <v>833</v>
      </c>
      <c r="F4061" s="31" t="s">
        <v>834</v>
      </c>
      <c r="G4061" s="31" t="s">
        <v>11424</v>
      </c>
      <c r="H4061" s="31" t="s">
        <v>11380</v>
      </c>
      <c r="I4061" s="31" t="s">
        <v>11436</v>
      </c>
      <c r="J4061" s="31" t="s">
        <v>12744</v>
      </c>
      <c r="K4061" s="31"/>
      <c r="N4061" s="31" t="s">
        <v>1350</v>
      </c>
      <c r="O4061" s="31" t="s">
        <v>857</v>
      </c>
      <c r="Q4061" s="31" t="s">
        <v>842</v>
      </c>
      <c r="R4061" s="31" t="s">
        <v>1275</v>
      </c>
      <c r="S4061" s="31" t="s">
        <v>844</v>
      </c>
    </row>
    <row r="4062" spans="1:19" x14ac:dyDescent="0.25">
      <c r="A4062" s="31" t="s">
        <v>12745</v>
      </c>
      <c r="B4062" s="31" t="s">
        <v>11443</v>
      </c>
      <c r="C4062" s="31">
        <v>93597705</v>
      </c>
      <c r="D4062" s="31">
        <v>22697001</v>
      </c>
      <c r="E4062" s="31" t="s">
        <v>833</v>
      </c>
      <c r="F4062" s="31" t="s">
        <v>834</v>
      </c>
      <c r="G4062" s="31" t="s">
        <v>11424</v>
      </c>
      <c r="H4062" s="31" t="s">
        <v>11380</v>
      </c>
      <c r="I4062" s="31" t="s">
        <v>11436</v>
      </c>
      <c r="J4062" s="31" t="s">
        <v>12746</v>
      </c>
      <c r="K4062" s="31"/>
      <c r="N4062" s="31" t="s">
        <v>9758</v>
      </c>
      <c r="O4062" s="31" t="s">
        <v>857</v>
      </c>
      <c r="Q4062" s="31" t="s">
        <v>842</v>
      </c>
      <c r="R4062" s="31" t="s">
        <v>1275</v>
      </c>
      <c r="S4062" s="31" t="s">
        <v>844</v>
      </c>
    </row>
    <row r="4063" spans="1:19" x14ac:dyDescent="0.25">
      <c r="A4063" s="31" t="s">
        <v>12747</v>
      </c>
      <c r="B4063" s="31" t="s">
        <v>12748</v>
      </c>
      <c r="C4063" s="31">
        <v>93602031</v>
      </c>
      <c r="D4063" s="31">
        <v>22697200</v>
      </c>
      <c r="E4063" s="31" t="s">
        <v>833</v>
      </c>
      <c r="F4063" s="31" t="s">
        <v>834</v>
      </c>
      <c r="G4063" s="31" t="s">
        <v>11424</v>
      </c>
      <c r="H4063" s="31" t="s">
        <v>11380</v>
      </c>
      <c r="I4063" s="31" t="s">
        <v>11436</v>
      </c>
      <c r="J4063" s="31" t="s">
        <v>12749</v>
      </c>
      <c r="K4063" s="31"/>
      <c r="N4063" s="31" t="s">
        <v>1717</v>
      </c>
      <c r="O4063" s="31" t="s">
        <v>847</v>
      </c>
      <c r="P4063" s="31" t="s">
        <v>5160</v>
      </c>
      <c r="Q4063" s="31" t="s">
        <v>842</v>
      </c>
      <c r="R4063" s="31" t="s">
        <v>858</v>
      </c>
      <c r="S4063" s="31" t="s">
        <v>844</v>
      </c>
    </row>
    <row r="4064" spans="1:19" x14ac:dyDescent="0.25">
      <c r="A4064" s="31" t="s">
        <v>12750</v>
      </c>
      <c r="B4064" s="31" t="s">
        <v>12751</v>
      </c>
      <c r="C4064" s="31">
        <v>93605513</v>
      </c>
      <c r="D4064" s="31">
        <v>22697269</v>
      </c>
      <c r="E4064" s="31" t="s">
        <v>833</v>
      </c>
      <c r="F4064" s="31" t="s">
        <v>834</v>
      </c>
      <c r="G4064" s="31" t="s">
        <v>11424</v>
      </c>
      <c r="H4064" s="31" t="s">
        <v>11380</v>
      </c>
      <c r="I4064" s="31" t="s">
        <v>11436</v>
      </c>
      <c r="J4064" s="31" t="s">
        <v>7711</v>
      </c>
      <c r="K4064" s="31"/>
      <c r="N4064" s="31" t="s">
        <v>11780</v>
      </c>
      <c r="O4064" s="31" t="s">
        <v>857</v>
      </c>
      <c r="Q4064" s="31" t="s">
        <v>842</v>
      </c>
      <c r="R4064" s="31" t="s">
        <v>858</v>
      </c>
      <c r="S4064" s="31" t="s">
        <v>844</v>
      </c>
    </row>
    <row r="4065" spans="1:19" x14ac:dyDescent="0.25">
      <c r="A4065" s="31" t="s">
        <v>12752</v>
      </c>
      <c r="B4065" s="31" t="s">
        <v>12753</v>
      </c>
      <c r="C4065" s="31">
        <v>93606335</v>
      </c>
      <c r="D4065" s="31">
        <v>22697291</v>
      </c>
      <c r="E4065" s="31" t="s">
        <v>833</v>
      </c>
      <c r="F4065" s="31" t="s">
        <v>834</v>
      </c>
      <c r="G4065" s="31" t="s">
        <v>11424</v>
      </c>
      <c r="H4065" s="31" t="s">
        <v>11380</v>
      </c>
      <c r="I4065" s="31" t="s">
        <v>11436</v>
      </c>
      <c r="J4065" s="31" t="s">
        <v>3496</v>
      </c>
      <c r="K4065" s="31"/>
      <c r="N4065" s="31" t="s">
        <v>1717</v>
      </c>
      <c r="O4065" s="31" t="s">
        <v>841</v>
      </c>
      <c r="P4065" s="31" t="s">
        <v>5160</v>
      </c>
      <c r="Q4065" s="31" t="s">
        <v>842</v>
      </c>
      <c r="R4065" s="31" t="s">
        <v>843</v>
      </c>
      <c r="S4065" s="31" t="s">
        <v>844</v>
      </c>
    </row>
    <row r="4066" spans="1:19" x14ac:dyDescent="0.25">
      <c r="A4066" s="31" t="s">
        <v>12754</v>
      </c>
      <c r="B4066" s="31" t="s">
        <v>12755</v>
      </c>
      <c r="C4066" s="31">
        <v>93606613</v>
      </c>
      <c r="D4066" s="31">
        <v>22697294</v>
      </c>
      <c r="E4066" s="31" t="s">
        <v>833</v>
      </c>
      <c r="F4066" s="31" t="s">
        <v>834</v>
      </c>
      <c r="G4066" s="31" t="s">
        <v>11424</v>
      </c>
      <c r="H4066" s="31" t="s">
        <v>11380</v>
      </c>
      <c r="I4066" s="31" t="s">
        <v>11436</v>
      </c>
      <c r="J4066" s="31" t="s">
        <v>12756</v>
      </c>
      <c r="K4066" s="31"/>
      <c r="N4066" s="31" t="s">
        <v>12664</v>
      </c>
      <c r="O4066" s="31" t="s">
        <v>857</v>
      </c>
      <c r="Q4066" s="31" t="s">
        <v>842</v>
      </c>
      <c r="R4066" s="31" t="s">
        <v>1454</v>
      </c>
      <c r="S4066" s="31" t="s">
        <v>844</v>
      </c>
    </row>
    <row r="4067" spans="1:19" x14ac:dyDescent="0.25">
      <c r="A4067" s="31" t="s">
        <v>12757</v>
      </c>
      <c r="B4067" s="31" t="s">
        <v>12755</v>
      </c>
      <c r="C4067" s="31">
        <v>93607413</v>
      </c>
      <c r="D4067" s="31">
        <v>22697314</v>
      </c>
      <c r="E4067" s="31" t="s">
        <v>833</v>
      </c>
      <c r="F4067" s="31" t="s">
        <v>834</v>
      </c>
      <c r="G4067" s="31" t="s">
        <v>11424</v>
      </c>
      <c r="H4067" s="31" t="s">
        <v>11380</v>
      </c>
      <c r="I4067" s="31" t="s">
        <v>11436</v>
      </c>
      <c r="J4067" s="31" t="s">
        <v>6127</v>
      </c>
      <c r="K4067" s="31"/>
      <c r="N4067" s="31" t="s">
        <v>1717</v>
      </c>
      <c r="O4067" s="31" t="s">
        <v>857</v>
      </c>
      <c r="Q4067" s="31" t="s">
        <v>842</v>
      </c>
      <c r="R4067" s="31" t="s">
        <v>1454</v>
      </c>
      <c r="S4067" s="31" t="s">
        <v>844</v>
      </c>
    </row>
    <row r="4068" spans="1:19" x14ac:dyDescent="0.25">
      <c r="A4068" s="31" t="s">
        <v>12758</v>
      </c>
      <c r="B4068" s="31" t="s">
        <v>12759</v>
      </c>
      <c r="C4068" s="31">
        <v>93609762</v>
      </c>
      <c r="D4068" s="31">
        <v>22697343</v>
      </c>
      <c r="E4068" s="31" t="s">
        <v>833</v>
      </c>
      <c r="F4068" s="31" t="s">
        <v>834</v>
      </c>
      <c r="G4068" s="31" t="s">
        <v>11424</v>
      </c>
      <c r="H4068" s="31" t="s">
        <v>11380</v>
      </c>
      <c r="I4068" s="31" t="s">
        <v>11436</v>
      </c>
      <c r="J4068" s="31" t="s">
        <v>12760</v>
      </c>
      <c r="K4068" s="31"/>
      <c r="N4068" s="31" t="s">
        <v>12549</v>
      </c>
      <c r="O4068" s="31" t="s">
        <v>857</v>
      </c>
      <c r="Q4068" s="31" t="s">
        <v>842</v>
      </c>
      <c r="R4068" s="31" t="s">
        <v>858</v>
      </c>
      <c r="S4068" s="31" t="s">
        <v>844</v>
      </c>
    </row>
    <row r="4069" spans="1:19" x14ac:dyDescent="0.25">
      <c r="A4069" s="31" t="s">
        <v>12761</v>
      </c>
      <c r="B4069" s="31" t="s">
        <v>12764</v>
      </c>
      <c r="C4069" s="31">
        <v>93611749</v>
      </c>
      <c r="D4069" s="31">
        <v>22697387</v>
      </c>
      <c r="E4069" s="31" t="s">
        <v>833</v>
      </c>
      <c r="F4069" s="31" t="s">
        <v>834</v>
      </c>
      <c r="G4069" s="31" t="s">
        <v>12762</v>
      </c>
      <c r="H4069" s="31" t="s">
        <v>11380</v>
      </c>
      <c r="I4069" s="31" t="s">
        <v>12763</v>
      </c>
      <c r="J4069" s="31" t="s">
        <v>12765</v>
      </c>
      <c r="K4069" s="31"/>
      <c r="N4069" s="31" t="s">
        <v>12766</v>
      </c>
      <c r="O4069" s="31" t="s">
        <v>847</v>
      </c>
      <c r="P4069" s="31" t="s">
        <v>12767</v>
      </c>
      <c r="Q4069" s="31" t="s">
        <v>842</v>
      </c>
      <c r="R4069" s="31" t="s">
        <v>1454</v>
      </c>
      <c r="S4069" s="31" t="s">
        <v>844</v>
      </c>
    </row>
    <row r="4070" spans="1:19" x14ac:dyDescent="0.25">
      <c r="A4070" s="31" t="s">
        <v>12768</v>
      </c>
      <c r="B4070" s="31" t="s">
        <v>12769</v>
      </c>
      <c r="C4070" s="31">
        <v>93612751</v>
      </c>
      <c r="D4070" s="31">
        <v>22697415</v>
      </c>
      <c r="E4070" s="31" t="s">
        <v>833</v>
      </c>
      <c r="F4070" s="31" t="s">
        <v>834</v>
      </c>
      <c r="G4070" s="31" t="s">
        <v>11424</v>
      </c>
      <c r="H4070" s="31" t="s">
        <v>11380</v>
      </c>
      <c r="I4070" s="31" t="s">
        <v>11425</v>
      </c>
      <c r="J4070" s="31" t="s">
        <v>1662</v>
      </c>
      <c r="K4070" s="31"/>
      <c r="N4070" s="31" t="s">
        <v>1280</v>
      </c>
      <c r="O4070" s="31" t="s">
        <v>857</v>
      </c>
      <c r="Q4070" s="31" t="s">
        <v>842</v>
      </c>
      <c r="R4070" s="31" t="s">
        <v>843</v>
      </c>
      <c r="S4070" s="31" t="s">
        <v>844</v>
      </c>
    </row>
    <row r="4071" spans="1:19" x14ac:dyDescent="0.25">
      <c r="A4071" s="31" t="s">
        <v>12770</v>
      </c>
      <c r="B4071" s="31" t="s">
        <v>12771</v>
      </c>
      <c r="C4071" s="31">
        <v>93613032</v>
      </c>
      <c r="D4071" s="31">
        <v>22697418</v>
      </c>
      <c r="E4071" s="31" t="s">
        <v>833</v>
      </c>
      <c r="F4071" s="31" t="s">
        <v>834</v>
      </c>
      <c r="G4071" s="31" t="s">
        <v>11424</v>
      </c>
      <c r="H4071" s="31" t="s">
        <v>11380</v>
      </c>
      <c r="I4071" s="31" t="s">
        <v>11425</v>
      </c>
      <c r="J4071" s="31" t="s">
        <v>12772</v>
      </c>
      <c r="K4071" s="31"/>
      <c r="N4071" s="31" t="s">
        <v>6701</v>
      </c>
      <c r="O4071" s="31" t="s">
        <v>857</v>
      </c>
      <c r="Q4071" s="31" t="s">
        <v>842</v>
      </c>
      <c r="R4071" s="31" t="s">
        <v>1454</v>
      </c>
      <c r="S4071" s="31" t="s">
        <v>844</v>
      </c>
    </row>
    <row r="4072" spans="1:19" x14ac:dyDescent="0.25">
      <c r="A4072" s="31" t="s">
        <v>12773</v>
      </c>
      <c r="B4072" s="31" t="s">
        <v>12774</v>
      </c>
      <c r="C4072" s="31">
        <v>93613243</v>
      </c>
      <c r="D4072" s="31">
        <v>22697426</v>
      </c>
      <c r="E4072" s="31" t="s">
        <v>833</v>
      </c>
      <c r="F4072" s="31" t="s">
        <v>834</v>
      </c>
      <c r="G4072" s="31" t="s">
        <v>11424</v>
      </c>
      <c r="H4072" s="31" t="s">
        <v>11380</v>
      </c>
      <c r="I4072" s="31" t="s">
        <v>11425</v>
      </c>
      <c r="J4072" s="31" t="s">
        <v>12775</v>
      </c>
      <c r="K4072" s="31"/>
      <c r="N4072" s="31" t="s">
        <v>12186</v>
      </c>
      <c r="O4072" s="31" t="s">
        <v>857</v>
      </c>
      <c r="Q4072" s="31" t="s">
        <v>842</v>
      </c>
      <c r="R4072" s="31" t="s">
        <v>1275</v>
      </c>
      <c r="S4072" s="31" t="s">
        <v>844</v>
      </c>
    </row>
    <row r="4073" spans="1:19" x14ac:dyDescent="0.25">
      <c r="A4073" s="31" t="s">
        <v>12776</v>
      </c>
      <c r="B4073" s="31" t="s">
        <v>12777</v>
      </c>
      <c r="C4073" s="31">
        <v>93613688</v>
      </c>
      <c r="D4073" s="31">
        <v>22697432</v>
      </c>
      <c r="E4073" s="31" t="s">
        <v>833</v>
      </c>
      <c r="F4073" s="31" t="s">
        <v>834</v>
      </c>
      <c r="G4073" s="31" t="s">
        <v>11424</v>
      </c>
      <c r="H4073" s="31" t="s">
        <v>11380</v>
      </c>
      <c r="I4073" s="31" t="s">
        <v>11425</v>
      </c>
      <c r="J4073" s="31" t="s">
        <v>12778</v>
      </c>
      <c r="K4073" s="31"/>
      <c r="N4073" s="31" t="s">
        <v>2712</v>
      </c>
      <c r="O4073" s="31" t="s">
        <v>857</v>
      </c>
      <c r="Q4073" s="31" t="s">
        <v>842</v>
      </c>
      <c r="R4073" s="31" t="s">
        <v>1454</v>
      </c>
      <c r="S4073" s="31" t="s">
        <v>844</v>
      </c>
    </row>
    <row r="4074" spans="1:19" x14ac:dyDescent="0.25">
      <c r="A4074" s="31" t="s">
        <v>12779</v>
      </c>
      <c r="B4074" s="31" t="s">
        <v>12780</v>
      </c>
      <c r="C4074" s="31">
        <v>93613867</v>
      </c>
      <c r="D4074" s="31">
        <v>22697435</v>
      </c>
      <c r="E4074" s="31" t="s">
        <v>833</v>
      </c>
      <c r="F4074" s="31" t="s">
        <v>834</v>
      </c>
      <c r="G4074" s="31" t="s">
        <v>11424</v>
      </c>
      <c r="H4074" s="31" t="s">
        <v>11380</v>
      </c>
      <c r="I4074" s="31" t="s">
        <v>11425</v>
      </c>
      <c r="J4074" s="31" t="s">
        <v>11064</v>
      </c>
      <c r="K4074" s="31"/>
      <c r="N4074" s="31" t="s">
        <v>12186</v>
      </c>
      <c r="O4074" s="31" t="s">
        <v>857</v>
      </c>
      <c r="Q4074" s="31" t="s">
        <v>842</v>
      </c>
      <c r="R4074" s="31" t="s">
        <v>1454</v>
      </c>
      <c r="S4074" s="31" t="s">
        <v>844</v>
      </c>
    </row>
    <row r="4075" spans="1:19" x14ac:dyDescent="0.25">
      <c r="A4075" s="31" t="s">
        <v>12781</v>
      </c>
      <c r="B4075" s="31" t="s">
        <v>12780</v>
      </c>
      <c r="C4075" s="31">
        <v>93614046</v>
      </c>
      <c r="D4075" s="31">
        <v>22697441</v>
      </c>
      <c r="E4075" s="31" t="s">
        <v>833</v>
      </c>
      <c r="F4075" s="31" t="s">
        <v>834</v>
      </c>
      <c r="G4075" s="31" t="s">
        <v>11424</v>
      </c>
      <c r="H4075" s="31" t="s">
        <v>11380</v>
      </c>
      <c r="I4075" s="31" t="s">
        <v>11425</v>
      </c>
      <c r="J4075" s="31" t="s">
        <v>12782</v>
      </c>
      <c r="K4075" s="31"/>
      <c r="N4075" s="31" t="s">
        <v>11780</v>
      </c>
      <c r="O4075" s="31" t="s">
        <v>857</v>
      </c>
      <c r="Q4075" s="31" t="s">
        <v>842</v>
      </c>
      <c r="R4075" s="31" t="s">
        <v>1454</v>
      </c>
      <c r="S4075" s="31" t="s">
        <v>844</v>
      </c>
    </row>
    <row r="4076" spans="1:19" x14ac:dyDescent="0.25">
      <c r="A4076" s="31" t="s">
        <v>12783</v>
      </c>
      <c r="B4076" s="31" t="s">
        <v>12784</v>
      </c>
      <c r="C4076" s="31">
        <v>93614511</v>
      </c>
      <c r="D4076" s="31">
        <v>22697460</v>
      </c>
      <c r="E4076" s="31" t="s">
        <v>833</v>
      </c>
      <c r="F4076" s="31" t="s">
        <v>834</v>
      </c>
      <c r="G4076" s="31" t="s">
        <v>11424</v>
      </c>
      <c r="H4076" s="31" t="s">
        <v>11380</v>
      </c>
      <c r="I4076" s="31" t="s">
        <v>11425</v>
      </c>
      <c r="J4076" s="31" t="s">
        <v>8187</v>
      </c>
      <c r="K4076" s="31"/>
      <c r="N4076" s="31" t="s">
        <v>1717</v>
      </c>
      <c r="O4076" s="31" t="s">
        <v>857</v>
      </c>
      <c r="Q4076" s="31" t="s">
        <v>842</v>
      </c>
      <c r="R4076" s="31" t="s">
        <v>843</v>
      </c>
      <c r="S4076" s="31" t="s">
        <v>844</v>
      </c>
    </row>
    <row r="4077" spans="1:19" x14ac:dyDescent="0.25">
      <c r="A4077" s="31" t="s">
        <v>12785</v>
      </c>
      <c r="B4077" s="31" t="s">
        <v>11426</v>
      </c>
      <c r="C4077" s="31">
        <v>93621961</v>
      </c>
      <c r="D4077" s="31">
        <v>22697574</v>
      </c>
      <c r="E4077" s="31" t="s">
        <v>833</v>
      </c>
      <c r="F4077" s="31" t="s">
        <v>834</v>
      </c>
      <c r="G4077" s="31" t="s">
        <v>11424</v>
      </c>
      <c r="H4077" s="31" t="s">
        <v>11380</v>
      </c>
      <c r="I4077" s="31" t="s">
        <v>11425</v>
      </c>
      <c r="J4077" s="31" t="s">
        <v>12786</v>
      </c>
      <c r="K4077" s="31"/>
      <c r="N4077" s="31" t="s">
        <v>1280</v>
      </c>
      <c r="O4077" s="31" t="s">
        <v>857</v>
      </c>
      <c r="Q4077" s="31" t="s">
        <v>842</v>
      </c>
      <c r="R4077" s="31" t="s">
        <v>1454</v>
      </c>
      <c r="S4077" s="31" t="s">
        <v>844</v>
      </c>
    </row>
    <row r="4078" spans="1:19" x14ac:dyDescent="0.25">
      <c r="A4078" s="31" t="s">
        <v>12787</v>
      </c>
      <c r="B4078" s="31" t="s">
        <v>12790</v>
      </c>
      <c r="C4078" s="31">
        <v>93624950</v>
      </c>
      <c r="D4078" s="31">
        <v>22697624</v>
      </c>
      <c r="E4078" s="31" t="s">
        <v>833</v>
      </c>
      <c r="F4078" s="31" t="s">
        <v>834</v>
      </c>
      <c r="G4078" s="31" t="s">
        <v>12788</v>
      </c>
      <c r="H4078" s="31" t="s">
        <v>11380</v>
      </c>
      <c r="I4078" s="31" t="s">
        <v>12789</v>
      </c>
      <c r="J4078" s="31" t="s">
        <v>6297</v>
      </c>
      <c r="K4078" s="31"/>
      <c r="N4078" s="31" t="s">
        <v>12791</v>
      </c>
      <c r="O4078" s="31" t="s">
        <v>857</v>
      </c>
      <c r="Q4078" s="31" t="s">
        <v>842</v>
      </c>
      <c r="R4078" s="31" t="s">
        <v>1275</v>
      </c>
      <c r="S4078" s="31" t="s">
        <v>844</v>
      </c>
    </row>
    <row r="4079" spans="1:19" x14ac:dyDescent="0.25">
      <c r="A4079" s="31" t="s">
        <v>12792</v>
      </c>
      <c r="B4079" s="31" t="s">
        <v>12793</v>
      </c>
      <c r="C4079" s="31">
        <v>93625866</v>
      </c>
      <c r="D4079" s="31">
        <v>22697630</v>
      </c>
      <c r="E4079" s="31" t="s">
        <v>833</v>
      </c>
      <c r="F4079" s="31" t="s">
        <v>834</v>
      </c>
      <c r="G4079" s="31" t="s">
        <v>12788</v>
      </c>
      <c r="H4079" s="31" t="s">
        <v>11380</v>
      </c>
      <c r="I4079" s="31" t="s">
        <v>12789</v>
      </c>
      <c r="J4079" s="31" t="s">
        <v>12794</v>
      </c>
      <c r="K4079" s="31"/>
      <c r="N4079" s="31" t="s">
        <v>12795</v>
      </c>
      <c r="O4079" s="31" t="s">
        <v>857</v>
      </c>
      <c r="Q4079" s="31" t="s">
        <v>842</v>
      </c>
      <c r="R4079" s="31" t="s">
        <v>1454</v>
      </c>
      <c r="S4079" s="31" t="s">
        <v>844</v>
      </c>
    </row>
    <row r="4080" spans="1:19" x14ac:dyDescent="0.25">
      <c r="A4080" s="31" t="s">
        <v>12796</v>
      </c>
      <c r="B4080" s="31" t="s">
        <v>12793</v>
      </c>
      <c r="C4080" s="31">
        <v>93626176</v>
      </c>
      <c r="D4080" s="31">
        <v>22697633</v>
      </c>
      <c r="E4080" s="31" t="s">
        <v>833</v>
      </c>
      <c r="F4080" s="31" t="s">
        <v>834</v>
      </c>
      <c r="G4080" s="31" t="s">
        <v>12788</v>
      </c>
      <c r="H4080" s="31" t="s">
        <v>11380</v>
      </c>
      <c r="I4080" s="31" t="s">
        <v>12789</v>
      </c>
      <c r="J4080" s="31" t="s">
        <v>12797</v>
      </c>
      <c r="K4080" s="31"/>
      <c r="N4080" s="31" t="s">
        <v>12798</v>
      </c>
      <c r="O4080" s="31" t="s">
        <v>857</v>
      </c>
      <c r="Q4080" s="31" t="s">
        <v>842</v>
      </c>
      <c r="R4080" s="31" t="s">
        <v>843</v>
      </c>
      <c r="S4080" s="31" t="s">
        <v>844</v>
      </c>
    </row>
    <row r="4081" spans="1:19" x14ac:dyDescent="0.25">
      <c r="A4081" s="31" t="s">
        <v>12799</v>
      </c>
      <c r="B4081" s="31" t="s">
        <v>12800</v>
      </c>
      <c r="C4081" s="31">
        <v>93627003</v>
      </c>
      <c r="D4081" s="31">
        <v>22697645</v>
      </c>
      <c r="E4081" s="31" t="s">
        <v>833</v>
      </c>
      <c r="F4081" s="31" t="s">
        <v>834</v>
      </c>
      <c r="G4081" s="31" t="s">
        <v>12788</v>
      </c>
      <c r="H4081" s="31" t="s">
        <v>11380</v>
      </c>
      <c r="I4081" s="31" t="s">
        <v>12789</v>
      </c>
      <c r="J4081" s="31" t="s">
        <v>12801</v>
      </c>
      <c r="K4081" s="31"/>
      <c r="N4081" s="31" t="s">
        <v>1280</v>
      </c>
      <c r="O4081" s="31" t="s">
        <v>857</v>
      </c>
      <c r="Q4081" s="31" t="s">
        <v>842</v>
      </c>
      <c r="R4081" s="31" t="s">
        <v>843</v>
      </c>
      <c r="S4081" s="31" t="s">
        <v>844</v>
      </c>
    </row>
    <row r="4082" spans="1:19" x14ac:dyDescent="0.25">
      <c r="A4082" s="31" t="s">
        <v>12802</v>
      </c>
      <c r="B4082" s="31" t="s">
        <v>12805</v>
      </c>
      <c r="C4082" s="31">
        <v>93627312</v>
      </c>
      <c r="D4082" s="31">
        <v>22697648</v>
      </c>
      <c r="E4082" s="31" t="s">
        <v>833</v>
      </c>
      <c r="F4082" s="31" t="s">
        <v>834</v>
      </c>
      <c r="G4082" s="31" t="s">
        <v>12803</v>
      </c>
      <c r="H4082" s="31" t="s">
        <v>11380</v>
      </c>
      <c r="I4082" s="31" t="s">
        <v>12804</v>
      </c>
      <c r="J4082" s="31" t="s">
        <v>206</v>
      </c>
      <c r="K4082" s="31"/>
      <c r="N4082" s="31" t="s">
        <v>1350</v>
      </c>
      <c r="O4082" s="31" t="s">
        <v>857</v>
      </c>
      <c r="Q4082" s="31" t="s">
        <v>842</v>
      </c>
      <c r="R4082" s="31" t="s">
        <v>843</v>
      </c>
      <c r="S4082" s="31" t="s">
        <v>844</v>
      </c>
    </row>
    <row r="4083" spans="1:19" x14ac:dyDescent="0.25">
      <c r="A4083" s="31" t="s">
        <v>12806</v>
      </c>
      <c r="B4083" s="31" t="s">
        <v>12807</v>
      </c>
      <c r="C4083" s="31">
        <v>93630558</v>
      </c>
      <c r="D4083" s="31">
        <v>22697688</v>
      </c>
      <c r="E4083" s="31" t="s">
        <v>833</v>
      </c>
      <c r="F4083" s="31" t="s">
        <v>834</v>
      </c>
      <c r="G4083" s="31" t="s">
        <v>12803</v>
      </c>
      <c r="H4083" s="31" t="s">
        <v>11380</v>
      </c>
      <c r="I4083" s="31" t="s">
        <v>12804</v>
      </c>
      <c r="J4083" s="31" t="s">
        <v>12808</v>
      </c>
      <c r="K4083" s="31"/>
      <c r="N4083" s="31" t="s">
        <v>1717</v>
      </c>
      <c r="O4083" s="31" t="s">
        <v>857</v>
      </c>
      <c r="Q4083" s="31" t="s">
        <v>842</v>
      </c>
      <c r="R4083" s="31" t="s">
        <v>1454</v>
      </c>
      <c r="S4083" s="31" t="s">
        <v>844</v>
      </c>
    </row>
    <row r="4084" spans="1:19" x14ac:dyDescent="0.25">
      <c r="A4084" s="31" t="s">
        <v>12809</v>
      </c>
      <c r="B4084" s="31" t="s">
        <v>12810</v>
      </c>
      <c r="C4084" s="31">
        <v>93632239</v>
      </c>
      <c r="D4084" s="31">
        <v>22697710</v>
      </c>
      <c r="E4084" s="31" t="s">
        <v>833</v>
      </c>
      <c r="F4084" s="31" t="s">
        <v>834</v>
      </c>
      <c r="G4084" s="31" t="s">
        <v>12803</v>
      </c>
      <c r="H4084" s="31" t="s">
        <v>11380</v>
      </c>
      <c r="I4084" s="31" t="s">
        <v>12804</v>
      </c>
      <c r="J4084" s="31" t="s">
        <v>12811</v>
      </c>
      <c r="K4084" s="31"/>
      <c r="N4084" s="31" t="s">
        <v>11817</v>
      </c>
      <c r="O4084" s="31" t="s">
        <v>857</v>
      </c>
      <c r="Q4084" s="31" t="s">
        <v>842</v>
      </c>
      <c r="R4084" s="31" t="s">
        <v>858</v>
      </c>
      <c r="S4084" s="31" t="s">
        <v>844</v>
      </c>
    </row>
    <row r="4085" spans="1:19" x14ac:dyDescent="0.25">
      <c r="A4085" s="31" t="s">
        <v>12812</v>
      </c>
      <c r="B4085" s="31" t="s">
        <v>12814</v>
      </c>
      <c r="C4085" s="31">
        <v>93704521</v>
      </c>
      <c r="D4085" s="31">
        <v>103680198</v>
      </c>
      <c r="E4085" s="31" t="s">
        <v>833</v>
      </c>
      <c r="F4085" s="31" t="s">
        <v>834</v>
      </c>
      <c r="G4085" s="31" t="s">
        <v>11489</v>
      </c>
      <c r="H4085" s="31" t="s">
        <v>11380</v>
      </c>
      <c r="I4085" s="31" t="s">
        <v>12813</v>
      </c>
      <c r="J4085" s="31" t="s">
        <v>5304</v>
      </c>
      <c r="K4085" s="31"/>
      <c r="N4085" s="31" t="s">
        <v>12815</v>
      </c>
      <c r="O4085" s="31" t="s">
        <v>857</v>
      </c>
      <c r="Q4085" s="31" t="s">
        <v>842</v>
      </c>
      <c r="R4085" s="31" t="s">
        <v>843</v>
      </c>
      <c r="S4085" s="31" t="s">
        <v>844</v>
      </c>
    </row>
    <row r="4086" spans="1:19" x14ac:dyDescent="0.25">
      <c r="A4086" s="31" t="s">
        <v>12816</v>
      </c>
      <c r="B4086" s="31" t="s">
        <v>12817</v>
      </c>
      <c r="C4086" s="31">
        <v>93706446</v>
      </c>
      <c r="D4086" s="31">
        <v>22698839</v>
      </c>
      <c r="E4086" s="31" t="s">
        <v>833</v>
      </c>
      <c r="F4086" s="31" t="s">
        <v>834</v>
      </c>
      <c r="G4086" s="31" t="s">
        <v>11489</v>
      </c>
      <c r="H4086" s="31" t="s">
        <v>11380</v>
      </c>
      <c r="I4086" s="31" t="s">
        <v>12813</v>
      </c>
      <c r="J4086" s="31" t="s">
        <v>12818</v>
      </c>
      <c r="K4086" s="31"/>
      <c r="N4086" s="31" t="s">
        <v>12819</v>
      </c>
      <c r="O4086" s="31" t="s">
        <v>857</v>
      </c>
      <c r="Q4086" s="31" t="s">
        <v>842</v>
      </c>
      <c r="R4086" s="31" t="s">
        <v>843</v>
      </c>
      <c r="S4086" s="31" t="s">
        <v>844</v>
      </c>
    </row>
    <row r="4087" spans="1:19" x14ac:dyDescent="0.25">
      <c r="A4087" s="31" t="s">
        <v>12820</v>
      </c>
      <c r="B4087" s="31" t="s">
        <v>12821</v>
      </c>
      <c r="C4087" s="31">
        <v>93707153</v>
      </c>
      <c r="D4087" s="31">
        <v>22698863</v>
      </c>
      <c r="E4087" s="31" t="s">
        <v>833</v>
      </c>
      <c r="F4087" s="31" t="s">
        <v>834</v>
      </c>
      <c r="G4087" s="31" t="s">
        <v>11489</v>
      </c>
      <c r="H4087" s="31" t="s">
        <v>11380</v>
      </c>
      <c r="I4087" s="31" t="s">
        <v>12813</v>
      </c>
      <c r="J4087" s="31" t="s">
        <v>12822</v>
      </c>
      <c r="K4087" s="31"/>
      <c r="N4087" s="31" t="s">
        <v>12823</v>
      </c>
      <c r="O4087" s="31" t="s">
        <v>857</v>
      </c>
      <c r="Q4087" s="31" t="s">
        <v>842</v>
      </c>
      <c r="R4087" s="31" t="s">
        <v>843</v>
      </c>
      <c r="S4087" s="31" t="s">
        <v>844</v>
      </c>
    </row>
    <row r="4088" spans="1:19" x14ac:dyDescent="0.25">
      <c r="A4088" s="31" t="s">
        <v>12824</v>
      </c>
      <c r="B4088" s="31" t="s">
        <v>12821</v>
      </c>
      <c r="C4088" s="31">
        <v>93707669</v>
      </c>
      <c r="D4088" s="31">
        <v>22698882</v>
      </c>
      <c r="E4088" s="31" t="s">
        <v>833</v>
      </c>
      <c r="F4088" s="31" t="s">
        <v>834</v>
      </c>
      <c r="G4088" s="31" t="s">
        <v>11489</v>
      </c>
      <c r="H4088" s="31" t="s">
        <v>11380</v>
      </c>
      <c r="I4088" s="31" t="s">
        <v>12813</v>
      </c>
      <c r="J4088" s="31" t="s">
        <v>11598</v>
      </c>
      <c r="K4088" s="31"/>
      <c r="N4088" s="31" t="s">
        <v>12825</v>
      </c>
      <c r="O4088" s="31" t="s">
        <v>857</v>
      </c>
      <c r="Q4088" s="31" t="s">
        <v>842</v>
      </c>
      <c r="R4088" s="31" t="s">
        <v>843</v>
      </c>
      <c r="S4088" s="31" t="s">
        <v>844</v>
      </c>
    </row>
    <row r="4089" spans="1:19" x14ac:dyDescent="0.25">
      <c r="A4089" s="31" t="s">
        <v>12826</v>
      </c>
      <c r="B4089" s="31" t="s">
        <v>12821</v>
      </c>
      <c r="C4089" s="31">
        <v>93708004</v>
      </c>
      <c r="D4089" s="31">
        <v>22698907</v>
      </c>
      <c r="E4089" s="31" t="s">
        <v>833</v>
      </c>
      <c r="F4089" s="31" t="s">
        <v>834</v>
      </c>
      <c r="G4089" s="31" t="s">
        <v>11489</v>
      </c>
      <c r="H4089" s="31" t="s">
        <v>11380</v>
      </c>
      <c r="I4089" s="31" t="s">
        <v>12813</v>
      </c>
      <c r="J4089" s="31" t="s">
        <v>12827</v>
      </c>
      <c r="K4089" s="31"/>
      <c r="N4089" s="31" t="s">
        <v>12828</v>
      </c>
      <c r="O4089" s="31" t="s">
        <v>841</v>
      </c>
      <c r="P4089" s="31" t="s">
        <v>11770</v>
      </c>
      <c r="Q4089" s="31" t="s">
        <v>842</v>
      </c>
      <c r="R4089" s="31" t="s">
        <v>843</v>
      </c>
      <c r="S4089" s="31" t="s">
        <v>844</v>
      </c>
    </row>
    <row r="4090" spans="1:19" x14ac:dyDescent="0.25">
      <c r="A4090" s="31" t="s">
        <v>12829</v>
      </c>
      <c r="B4090" s="31" t="s">
        <v>12821</v>
      </c>
      <c r="C4090" s="31">
        <v>93710615</v>
      </c>
      <c r="D4090" s="31">
        <v>22698964</v>
      </c>
      <c r="E4090" s="31" t="s">
        <v>833</v>
      </c>
      <c r="F4090" s="31" t="s">
        <v>834</v>
      </c>
      <c r="G4090" s="31" t="s">
        <v>11489</v>
      </c>
      <c r="H4090" s="31" t="s">
        <v>11380</v>
      </c>
      <c r="I4090" s="31" t="s">
        <v>12813</v>
      </c>
      <c r="J4090" s="31" t="s">
        <v>7740</v>
      </c>
      <c r="K4090" s="31"/>
      <c r="N4090" s="31" t="s">
        <v>12830</v>
      </c>
      <c r="O4090" s="31" t="s">
        <v>847</v>
      </c>
      <c r="P4090" s="31" t="s">
        <v>11770</v>
      </c>
    </row>
    <row r="4091" spans="1:19" x14ac:dyDescent="0.25">
      <c r="A4091" s="31" t="s">
        <v>12831</v>
      </c>
      <c r="B4091" s="31" t="s">
        <v>12817</v>
      </c>
      <c r="C4091" s="31">
        <v>93710895</v>
      </c>
      <c r="D4091" s="31">
        <v>22698972</v>
      </c>
      <c r="E4091" s="31" t="s">
        <v>833</v>
      </c>
      <c r="F4091" s="31" t="s">
        <v>834</v>
      </c>
      <c r="G4091" s="31" t="s">
        <v>11489</v>
      </c>
      <c r="H4091" s="31" t="s">
        <v>11380</v>
      </c>
      <c r="I4091" s="31" t="s">
        <v>12813</v>
      </c>
      <c r="J4091" s="31" t="s">
        <v>12125</v>
      </c>
      <c r="K4091" s="31"/>
      <c r="N4091" s="31" t="s">
        <v>12832</v>
      </c>
      <c r="O4091" s="31" t="s">
        <v>857</v>
      </c>
      <c r="Q4091" s="31" t="s">
        <v>842</v>
      </c>
      <c r="R4091" s="31" t="s">
        <v>1454</v>
      </c>
      <c r="S4091" s="31" t="s">
        <v>844</v>
      </c>
    </row>
    <row r="4092" spans="1:19" x14ac:dyDescent="0.25">
      <c r="A4092" s="31" t="s">
        <v>12833</v>
      </c>
      <c r="B4092" s="31" t="s">
        <v>12817</v>
      </c>
      <c r="C4092" s="31">
        <v>93711049</v>
      </c>
      <c r="D4092" s="31">
        <v>22698979</v>
      </c>
      <c r="E4092" s="31" t="s">
        <v>833</v>
      </c>
      <c r="F4092" s="31" t="s">
        <v>834</v>
      </c>
      <c r="G4092" s="31" t="s">
        <v>11489</v>
      </c>
      <c r="H4092" s="31" t="s">
        <v>11380</v>
      </c>
      <c r="I4092" s="31" t="s">
        <v>12813</v>
      </c>
      <c r="J4092" s="31" t="s">
        <v>12834</v>
      </c>
      <c r="K4092" s="31"/>
      <c r="N4092" s="31" t="s">
        <v>12835</v>
      </c>
      <c r="O4092" s="31" t="s">
        <v>857</v>
      </c>
      <c r="Q4092" s="31" t="s">
        <v>842</v>
      </c>
      <c r="R4092" s="31" t="s">
        <v>1454</v>
      </c>
      <c r="S4092" s="31" t="s">
        <v>844</v>
      </c>
    </row>
    <row r="4093" spans="1:19" x14ac:dyDescent="0.25">
      <c r="A4093" s="31" t="s">
        <v>12836</v>
      </c>
      <c r="B4093" s="31" t="s">
        <v>12817</v>
      </c>
      <c r="C4093" s="31">
        <v>93711220</v>
      </c>
      <c r="D4093" s="31">
        <v>22698986</v>
      </c>
      <c r="E4093" s="31" t="s">
        <v>833</v>
      </c>
      <c r="F4093" s="31" t="s">
        <v>834</v>
      </c>
      <c r="G4093" s="31" t="s">
        <v>11489</v>
      </c>
      <c r="H4093" s="31" t="s">
        <v>11380</v>
      </c>
      <c r="I4093" s="31" t="s">
        <v>12813</v>
      </c>
      <c r="J4093" s="31" t="s">
        <v>12837</v>
      </c>
      <c r="K4093" s="31"/>
      <c r="N4093" s="31" t="s">
        <v>12838</v>
      </c>
      <c r="O4093" s="31" t="s">
        <v>857</v>
      </c>
      <c r="Q4093" s="31" t="s">
        <v>842</v>
      </c>
      <c r="R4093" s="31" t="s">
        <v>1454</v>
      </c>
      <c r="S4093" s="31" t="s">
        <v>844</v>
      </c>
    </row>
    <row r="4094" spans="1:19" x14ac:dyDescent="0.25">
      <c r="A4094" s="31" t="s">
        <v>12839</v>
      </c>
      <c r="B4094" s="31" t="s">
        <v>12817</v>
      </c>
      <c r="C4094" s="31">
        <v>93711424</v>
      </c>
      <c r="D4094" s="31">
        <v>22698993</v>
      </c>
      <c r="E4094" s="31" t="s">
        <v>833</v>
      </c>
      <c r="F4094" s="31" t="s">
        <v>834</v>
      </c>
      <c r="G4094" s="31" t="s">
        <v>11489</v>
      </c>
      <c r="H4094" s="31" t="s">
        <v>11380</v>
      </c>
      <c r="I4094" s="31" t="s">
        <v>12813</v>
      </c>
      <c r="J4094" s="31" t="s">
        <v>5460</v>
      </c>
      <c r="K4094" s="31"/>
      <c r="N4094" s="31" t="s">
        <v>12832</v>
      </c>
      <c r="O4094" s="31" t="s">
        <v>857</v>
      </c>
      <c r="Q4094" s="31" t="s">
        <v>842</v>
      </c>
      <c r="R4094" s="31" t="s">
        <v>1454</v>
      </c>
      <c r="S4094" s="31" t="s">
        <v>844</v>
      </c>
    </row>
    <row r="4095" spans="1:19" x14ac:dyDescent="0.25">
      <c r="A4095" s="31" t="s">
        <v>12840</v>
      </c>
      <c r="B4095" s="31" t="s">
        <v>12817</v>
      </c>
      <c r="C4095" s="31">
        <v>93711621</v>
      </c>
      <c r="D4095" s="31">
        <v>22699000</v>
      </c>
      <c r="E4095" s="31" t="s">
        <v>833</v>
      </c>
      <c r="F4095" s="31" t="s">
        <v>834</v>
      </c>
      <c r="G4095" s="31" t="s">
        <v>11489</v>
      </c>
      <c r="H4095" s="31" t="s">
        <v>11380</v>
      </c>
      <c r="I4095" s="31" t="s">
        <v>12813</v>
      </c>
      <c r="J4095" s="31" t="s">
        <v>12841</v>
      </c>
      <c r="K4095" s="31"/>
      <c r="N4095" s="31" t="s">
        <v>12842</v>
      </c>
      <c r="O4095" s="31" t="s">
        <v>857</v>
      </c>
      <c r="Q4095" s="31" t="s">
        <v>842</v>
      </c>
      <c r="R4095" s="31" t="s">
        <v>843</v>
      </c>
      <c r="S4095" s="31" t="s">
        <v>844</v>
      </c>
    </row>
    <row r="4096" spans="1:19" x14ac:dyDescent="0.25">
      <c r="A4096" s="31" t="s">
        <v>12843</v>
      </c>
      <c r="B4096" s="31" t="s">
        <v>12817</v>
      </c>
      <c r="C4096" s="31">
        <v>93711796</v>
      </c>
      <c r="D4096" s="31">
        <v>22699007</v>
      </c>
      <c r="E4096" s="31" t="s">
        <v>833</v>
      </c>
      <c r="F4096" s="31" t="s">
        <v>834</v>
      </c>
      <c r="G4096" s="31" t="s">
        <v>11489</v>
      </c>
      <c r="H4096" s="31" t="s">
        <v>11380</v>
      </c>
      <c r="I4096" s="31" t="s">
        <v>12813</v>
      </c>
      <c r="J4096" s="31" t="s">
        <v>12844</v>
      </c>
      <c r="K4096" s="31"/>
      <c r="N4096" s="31" t="s">
        <v>12845</v>
      </c>
      <c r="O4096" s="31" t="s">
        <v>857</v>
      </c>
      <c r="Q4096" s="31" t="s">
        <v>842</v>
      </c>
      <c r="R4096" s="31" t="s">
        <v>1275</v>
      </c>
      <c r="S4096" s="31" t="s">
        <v>844</v>
      </c>
    </row>
    <row r="4097" spans="1:19" x14ac:dyDescent="0.25">
      <c r="A4097" s="31" t="s">
        <v>12846</v>
      </c>
      <c r="B4097" s="31" t="s">
        <v>12847</v>
      </c>
      <c r="C4097" s="31">
        <v>93712028</v>
      </c>
      <c r="D4097" s="31">
        <v>22699018</v>
      </c>
      <c r="E4097" s="31" t="s">
        <v>833</v>
      </c>
      <c r="F4097" s="31" t="s">
        <v>834</v>
      </c>
      <c r="G4097" s="31" t="s">
        <v>11489</v>
      </c>
      <c r="H4097" s="31" t="s">
        <v>11380</v>
      </c>
      <c r="I4097" s="31" t="s">
        <v>12813</v>
      </c>
      <c r="J4097" s="31" t="s">
        <v>12848</v>
      </c>
      <c r="K4097" s="31"/>
      <c r="N4097" s="31" t="s">
        <v>12845</v>
      </c>
      <c r="O4097" s="31" t="s">
        <v>857</v>
      </c>
      <c r="Q4097" s="31" t="s">
        <v>842</v>
      </c>
      <c r="R4097" s="31" t="s">
        <v>1454</v>
      </c>
      <c r="S4097" s="31" t="s">
        <v>844</v>
      </c>
    </row>
    <row r="4098" spans="1:19" x14ac:dyDescent="0.25">
      <c r="A4098" s="31" t="s">
        <v>12849</v>
      </c>
      <c r="B4098" s="31" t="s">
        <v>12847</v>
      </c>
      <c r="C4098" s="31">
        <v>93712282</v>
      </c>
      <c r="D4098" s="31">
        <v>22699022</v>
      </c>
      <c r="E4098" s="31" t="s">
        <v>833</v>
      </c>
      <c r="F4098" s="31" t="s">
        <v>834</v>
      </c>
      <c r="G4098" s="31" t="s">
        <v>11489</v>
      </c>
      <c r="H4098" s="31" t="s">
        <v>11380</v>
      </c>
      <c r="I4098" s="31" t="s">
        <v>12813</v>
      </c>
      <c r="J4098" s="31" t="s">
        <v>12850</v>
      </c>
      <c r="K4098" s="31"/>
      <c r="N4098" s="31" t="s">
        <v>12828</v>
      </c>
      <c r="O4098" s="31" t="s">
        <v>857</v>
      </c>
      <c r="Q4098" s="31" t="s">
        <v>842</v>
      </c>
      <c r="R4098" s="31" t="s">
        <v>1454</v>
      </c>
      <c r="S4098" s="31" t="s">
        <v>844</v>
      </c>
    </row>
    <row r="4099" spans="1:19" x14ac:dyDescent="0.25">
      <c r="A4099" s="31" t="s">
        <v>12851</v>
      </c>
      <c r="B4099" s="31" t="s">
        <v>12847</v>
      </c>
      <c r="C4099" s="31">
        <v>93712442</v>
      </c>
      <c r="D4099" s="31">
        <v>22699027</v>
      </c>
      <c r="E4099" s="31" t="s">
        <v>833</v>
      </c>
      <c r="F4099" s="31" t="s">
        <v>834</v>
      </c>
      <c r="G4099" s="31" t="s">
        <v>11489</v>
      </c>
      <c r="H4099" s="31" t="s">
        <v>11380</v>
      </c>
      <c r="I4099" s="31" t="s">
        <v>12813</v>
      </c>
      <c r="J4099" s="31" t="s">
        <v>12852</v>
      </c>
      <c r="K4099" s="31"/>
      <c r="N4099" s="31" t="s">
        <v>1898</v>
      </c>
      <c r="O4099" s="31" t="s">
        <v>857</v>
      </c>
      <c r="Q4099" s="31" t="s">
        <v>842</v>
      </c>
      <c r="R4099" s="31" t="s">
        <v>1275</v>
      </c>
      <c r="S4099" s="31" t="s">
        <v>844</v>
      </c>
    </row>
    <row r="4100" spans="1:19" x14ac:dyDescent="0.25">
      <c r="A4100" s="31" t="s">
        <v>12853</v>
      </c>
      <c r="B4100" s="31" t="s">
        <v>12847</v>
      </c>
      <c r="C4100" s="31">
        <v>93713181</v>
      </c>
      <c r="D4100" s="31">
        <v>22699039</v>
      </c>
      <c r="E4100" s="31" t="s">
        <v>833</v>
      </c>
      <c r="F4100" s="31" t="s">
        <v>834</v>
      </c>
      <c r="G4100" s="31" t="s">
        <v>11489</v>
      </c>
      <c r="H4100" s="31" t="s">
        <v>11380</v>
      </c>
      <c r="I4100" s="31" t="s">
        <v>12813</v>
      </c>
      <c r="J4100" s="31" t="s">
        <v>12854</v>
      </c>
      <c r="K4100" s="31"/>
      <c r="N4100" s="31" t="s">
        <v>12855</v>
      </c>
      <c r="O4100" s="31" t="s">
        <v>857</v>
      </c>
      <c r="Q4100" s="31" t="s">
        <v>842</v>
      </c>
      <c r="R4100" s="31" t="s">
        <v>1454</v>
      </c>
      <c r="S4100" s="31" t="s">
        <v>844</v>
      </c>
    </row>
    <row r="4101" spans="1:19" x14ac:dyDescent="0.25">
      <c r="A4101" s="31" t="s">
        <v>12856</v>
      </c>
      <c r="B4101" s="31" t="s">
        <v>12847</v>
      </c>
      <c r="C4101" s="31">
        <v>93713390</v>
      </c>
      <c r="D4101" s="31">
        <v>22699043</v>
      </c>
      <c r="E4101" s="31" t="s">
        <v>833</v>
      </c>
      <c r="F4101" s="31" t="s">
        <v>834</v>
      </c>
      <c r="G4101" s="31" t="s">
        <v>11489</v>
      </c>
      <c r="H4101" s="31" t="s">
        <v>11380</v>
      </c>
      <c r="I4101" s="31" t="s">
        <v>12813</v>
      </c>
      <c r="J4101" s="31" t="s">
        <v>12857</v>
      </c>
      <c r="K4101" s="31"/>
      <c r="N4101" s="31" t="s">
        <v>11933</v>
      </c>
      <c r="O4101" s="31" t="s">
        <v>857</v>
      </c>
      <c r="Q4101" s="31" t="s">
        <v>842</v>
      </c>
      <c r="R4101" s="31" t="s">
        <v>1454</v>
      </c>
      <c r="S4101" s="31" t="s">
        <v>844</v>
      </c>
    </row>
    <row r="4102" spans="1:19" x14ac:dyDescent="0.25">
      <c r="A4102" s="31" t="s">
        <v>12858</v>
      </c>
      <c r="B4102" s="31" t="s">
        <v>12859</v>
      </c>
      <c r="C4102" s="31">
        <v>93713932</v>
      </c>
      <c r="D4102" s="31">
        <v>22699061</v>
      </c>
      <c r="E4102" s="31" t="s">
        <v>833</v>
      </c>
      <c r="F4102" s="31" t="s">
        <v>834</v>
      </c>
      <c r="G4102" s="31" t="s">
        <v>11489</v>
      </c>
      <c r="H4102" s="31" t="s">
        <v>11380</v>
      </c>
      <c r="I4102" s="31" t="s">
        <v>12813</v>
      </c>
      <c r="J4102" s="31" t="s">
        <v>632</v>
      </c>
      <c r="K4102" s="31"/>
      <c r="N4102" s="31" t="s">
        <v>12860</v>
      </c>
      <c r="O4102" s="31" t="s">
        <v>857</v>
      </c>
      <c r="Q4102" s="31" t="s">
        <v>842</v>
      </c>
      <c r="R4102" s="31" t="s">
        <v>1454</v>
      </c>
      <c r="S4102" s="31" t="s">
        <v>844</v>
      </c>
    </row>
    <row r="4103" spans="1:19" x14ac:dyDescent="0.25">
      <c r="A4103" s="31" t="s">
        <v>12861</v>
      </c>
      <c r="B4103" s="31" t="s">
        <v>12862</v>
      </c>
      <c r="C4103" s="31">
        <v>93714507</v>
      </c>
      <c r="D4103" s="31">
        <v>22699086</v>
      </c>
      <c r="E4103" s="31" t="s">
        <v>833</v>
      </c>
      <c r="F4103" s="31" t="s">
        <v>834</v>
      </c>
      <c r="G4103" s="31" t="s">
        <v>11489</v>
      </c>
      <c r="H4103" s="31" t="s">
        <v>11380</v>
      </c>
      <c r="I4103" s="31" t="s">
        <v>12813</v>
      </c>
      <c r="J4103" s="31" t="s">
        <v>12863</v>
      </c>
      <c r="K4103" s="31"/>
      <c r="N4103" s="31" t="s">
        <v>12864</v>
      </c>
      <c r="O4103" s="31" t="s">
        <v>857</v>
      </c>
      <c r="Q4103" s="31" t="s">
        <v>842</v>
      </c>
      <c r="R4103" s="31" t="s">
        <v>843</v>
      </c>
      <c r="S4103" s="31" t="s">
        <v>844</v>
      </c>
    </row>
    <row r="4104" spans="1:19" x14ac:dyDescent="0.25">
      <c r="A4104" s="31" t="s">
        <v>12865</v>
      </c>
      <c r="B4104" s="31" t="s">
        <v>12862</v>
      </c>
      <c r="C4104" s="31">
        <v>93714671</v>
      </c>
      <c r="D4104" s="31">
        <v>22699092</v>
      </c>
      <c r="E4104" s="31" t="s">
        <v>833</v>
      </c>
      <c r="F4104" s="31" t="s">
        <v>834</v>
      </c>
      <c r="G4104" s="31" t="s">
        <v>11489</v>
      </c>
      <c r="H4104" s="31" t="s">
        <v>11380</v>
      </c>
      <c r="I4104" s="31" t="s">
        <v>12813</v>
      </c>
      <c r="J4104" s="31" t="s">
        <v>1092</v>
      </c>
      <c r="K4104" s="31"/>
      <c r="N4104" s="31" t="s">
        <v>12627</v>
      </c>
      <c r="O4104" s="31" t="s">
        <v>857</v>
      </c>
      <c r="Q4104" s="31" t="s">
        <v>842</v>
      </c>
      <c r="R4104" s="31" t="s">
        <v>843</v>
      </c>
      <c r="S4104" s="31" t="s">
        <v>844</v>
      </c>
    </row>
    <row r="4105" spans="1:19" x14ac:dyDescent="0.25">
      <c r="A4105" s="31" t="s">
        <v>12866</v>
      </c>
      <c r="B4105" s="31" t="s">
        <v>12862</v>
      </c>
      <c r="C4105" s="31">
        <v>93715006</v>
      </c>
      <c r="D4105" s="31">
        <v>22699100</v>
      </c>
      <c r="E4105" s="31" t="s">
        <v>833</v>
      </c>
      <c r="F4105" s="31" t="s">
        <v>834</v>
      </c>
      <c r="G4105" s="31" t="s">
        <v>11489</v>
      </c>
      <c r="H4105" s="31" t="s">
        <v>11380</v>
      </c>
      <c r="I4105" s="31" t="s">
        <v>12813</v>
      </c>
      <c r="J4105" s="31" t="s">
        <v>12867</v>
      </c>
      <c r="K4105" s="31"/>
      <c r="N4105" s="31" t="s">
        <v>12868</v>
      </c>
      <c r="O4105" s="31" t="s">
        <v>841</v>
      </c>
      <c r="P4105" s="31" t="s">
        <v>11770</v>
      </c>
      <c r="Q4105" s="31" t="s">
        <v>842</v>
      </c>
      <c r="R4105" s="31" t="s">
        <v>843</v>
      </c>
      <c r="S4105" s="31" t="s">
        <v>844</v>
      </c>
    </row>
    <row r="4106" spans="1:19" x14ac:dyDescent="0.25">
      <c r="A4106" s="31" t="s">
        <v>12869</v>
      </c>
      <c r="B4106" s="31" t="s">
        <v>12870</v>
      </c>
      <c r="C4106" s="31">
        <v>93717141</v>
      </c>
      <c r="D4106" s="31">
        <v>22699160</v>
      </c>
      <c r="E4106" s="31" t="s">
        <v>833</v>
      </c>
      <c r="F4106" s="31" t="s">
        <v>834</v>
      </c>
      <c r="G4106" s="31" t="s">
        <v>11489</v>
      </c>
      <c r="H4106" s="31" t="s">
        <v>11380</v>
      </c>
      <c r="I4106" s="31" t="s">
        <v>12813</v>
      </c>
      <c r="J4106" s="31" t="s">
        <v>12871</v>
      </c>
      <c r="K4106" s="31"/>
      <c r="N4106" s="31" t="s">
        <v>12842</v>
      </c>
      <c r="O4106" s="31" t="s">
        <v>857</v>
      </c>
      <c r="Q4106" s="31" t="s">
        <v>842</v>
      </c>
      <c r="R4106" s="31" t="s">
        <v>843</v>
      </c>
      <c r="S4106" s="31" t="s">
        <v>844</v>
      </c>
    </row>
    <row r="4107" spans="1:19" x14ac:dyDescent="0.25">
      <c r="A4107" s="31" t="s">
        <v>12872</v>
      </c>
      <c r="B4107" s="31" t="s">
        <v>12873</v>
      </c>
      <c r="C4107" s="31">
        <v>93718004</v>
      </c>
      <c r="D4107" s="31">
        <v>22699182</v>
      </c>
      <c r="E4107" s="31" t="s">
        <v>833</v>
      </c>
      <c r="F4107" s="31" t="s">
        <v>834</v>
      </c>
      <c r="G4107" s="31" t="s">
        <v>11489</v>
      </c>
      <c r="H4107" s="31" t="s">
        <v>11380</v>
      </c>
      <c r="I4107" s="31" t="s">
        <v>12813</v>
      </c>
      <c r="J4107" s="31" t="s">
        <v>10604</v>
      </c>
      <c r="K4107" s="31"/>
      <c r="N4107" s="31" t="s">
        <v>12627</v>
      </c>
      <c r="O4107" s="31" t="s">
        <v>857</v>
      </c>
      <c r="Q4107" s="31" t="s">
        <v>842</v>
      </c>
      <c r="R4107" s="31" t="s">
        <v>1454</v>
      </c>
      <c r="S4107" s="31" t="s">
        <v>844</v>
      </c>
    </row>
    <row r="4108" spans="1:19" x14ac:dyDescent="0.25">
      <c r="A4108" s="31" t="s">
        <v>12874</v>
      </c>
      <c r="B4108" s="31" t="s">
        <v>12875</v>
      </c>
      <c r="C4108" s="31">
        <v>93718334</v>
      </c>
      <c r="D4108" s="31">
        <v>103681893</v>
      </c>
      <c r="E4108" s="31" t="s">
        <v>833</v>
      </c>
      <c r="F4108" s="31" t="s">
        <v>834</v>
      </c>
      <c r="G4108" s="31" t="s">
        <v>11489</v>
      </c>
      <c r="H4108" s="31" t="s">
        <v>11380</v>
      </c>
      <c r="I4108" s="31" t="s">
        <v>12813</v>
      </c>
      <c r="J4108" s="31" t="s">
        <v>9451</v>
      </c>
      <c r="K4108" s="31"/>
      <c r="N4108" s="31" t="s">
        <v>12876</v>
      </c>
      <c r="O4108" s="31" t="s">
        <v>857</v>
      </c>
      <c r="Q4108" s="31" t="s">
        <v>842</v>
      </c>
      <c r="R4108" s="31" t="s">
        <v>1275</v>
      </c>
      <c r="S4108" s="31" t="s">
        <v>844</v>
      </c>
    </row>
    <row r="4109" spans="1:19" x14ac:dyDescent="0.25">
      <c r="A4109" s="31" t="s">
        <v>12877</v>
      </c>
      <c r="B4109" s="31" t="s">
        <v>12878</v>
      </c>
      <c r="C4109" s="31">
        <v>93719594</v>
      </c>
      <c r="D4109" s="31">
        <v>22699211</v>
      </c>
      <c r="E4109" s="31" t="s">
        <v>833</v>
      </c>
      <c r="F4109" s="31" t="s">
        <v>834</v>
      </c>
      <c r="G4109" s="31" t="s">
        <v>11489</v>
      </c>
      <c r="H4109" s="31" t="s">
        <v>11380</v>
      </c>
      <c r="I4109" s="31" t="s">
        <v>12813</v>
      </c>
      <c r="J4109" s="31" t="s">
        <v>12059</v>
      </c>
      <c r="K4109" s="31"/>
      <c r="N4109" s="31" t="s">
        <v>12828</v>
      </c>
      <c r="O4109" s="31" t="s">
        <v>857</v>
      </c>
      <c r="Q4109" s="31" t="s">
        <v>842</v>
      </c>
      <c r="R4109" s="31" t="s">
        <v>1275</v>
      </c>
      <c r="S4109" s="31" t="s">
        <v>844</v>
      </c>
    </row>
    <row r="4110" spans="1:19" x14ac:dyDescent="0.25">
      <c r="A4110" s="31" t="s">
        <v>12879</v>
      </c>
      <c r="B4110" s="31" t="s">
        <v>12880</v>
      </c>
      <c r="C4110" s="31">
        <v>93720029</v>
      </c>
      <c r="D4110" s="31">
        <v>22699230</v>
      </c>
      <c r="E4110" s="31" t="s">
        <v>833</v>
      </c>
      <c r="F4110" s="31" t="s">
        <v>834</v>
      </c>
      <c r="G4110" s="31" t="s">
        <v>11489</v>
      </c>
      <c r="H4110" s="31" t="s">
        <v>11380</v>
      </c>
      <c r="I4110" s="31" t="s">
        <v>12813</v>
      </c>
      <c r="J4110" s="31" t="s">
        <v>12881</v>
      </c>
      <c r="K4110" s="31"/>
      <c r="N4110" s="31" t="s">
        <v>12882</v>
      </c>
      <c r="O4110" s="31" t="s">
        <v>857</v>
      </c>
      <c r="Q4110" s="31" t="s">
        <v>842</v>
      </c>
      <c r="R4110" s="31" t="s">
        <v>1454</v>
      </c>
      <c r="S4110" s="31" t="s">
        <v>844</v>
      </c>
    </row>
    <row r="4111" spans="1:19" x14ac:dyDescent="0.25">
      <c r="A4111" s="31" t="s">
        <v>12883</v>
      </c>
      <c r="B4111" s="31" t="s">
        <v>12880</v>
      </c>
      <c r="C4111" s="31">
        <v>93720261</v>
      </c>
      <c r="D4111" s="31">
        <v>103681536</v>
      </c>
      <c r="E4111" s="31" t="s">
        <v>833</v>
      </c>
      <c r="F4111" s="31" t="s">
        <v>834</v>
      </c>
      <c r="G4111" s="31" t="s">
        <v>11489</v>
      </c>
      <c r="H4111" s="31" t="s">
        <v>11380</v>
      </c>
      <c r="I4111" s="31" t="s">
        <v>12813</v>
      </c>
      <c r="J4111" s="31" t="s">
        <v>12884</v>
      </c>
      <c r="K4111" s="31"/>
      <c r="N4111" s="31" t="s">
        <v>12885</v>
      </c>
      <c r="O4111" s="31" t="s">
        <v>857</v>
      </c>
      <c r="Q4111" s="31" t="s">
        <v>842</v>
      </c>
      <c r="R4111" s="31" t="s">
        <v>843</v>
      </c>
      <c r="S4111" s="31" t="s">
        <v>844</v>
      </c>
    </row>
    <row r="4112" spans="1:19" x14ac:dyDescent="0.25">
      <c r="A4112" s="31" t="s">
        <v>12886</v>
      </c>
      <c r="B4112" s="31" t="s">
        <v>12880</v>
      </c>
      <c r="C4112" s="31">
        <v>93721019</v>
      </c>
      <c r="D4112" s="31">
        <v>22699248</v>
      </c>
      <c r="E4112" s="31" t="s">
        <v>833</v>
      </c>
      <c r="F4112" s="31" t="s">
        <v>834</v>
      </c>
      <c r="G4112" s="31" t="s">
        <v>11489</v>
      </c>
      <c r="H4112" s="31" t="s">
        <v>11380</v>
      </c>
      <c r="I4112" s="31" t="s">
        <v>12813</v>
      </c>
      <c r="J4112" s="31" t="s">
        <v>12887</v>
      </c>
      <c r="K4112" s="31"/>
      <c r="N4112" s="31" t="s">
        <v>12186</v>
      </c>
      <c r="O4112" s="31" t="s">
        <v>857</v>
      </c>
      <c r="Q4112" s="31" t="s">
        <v>842</v>
      </c>
      <c r="R4112" s="31" t="s">
        <v>1454</v>
      </c>
      <c r="S4112" s="31" t="s">
        <v>844</v>
      </c>
    </row>
    <row r="4113" spans="1:19" x14ac:dyDescent="0.25">
      <c r="A4113" s="31" t="s">
        <v>12888</v>
      </c>
      <c r="B4113" s="31" t="s">
        <v>12889</v>
      </c>
      <c r="C4113" s="31">
        <v>93721824</v>
      </c>
      <c r="D4113" s="31">
        <v>22699262</v>
      </c>
      <c r="E4113" s="31" t="s">
        <v>833</v>
      </c>
      <c r="F4113" s="31" t="s">
        <v>834</v>
      </c>
      <c r="G4113" s="31" t="s">
        <v>11489</v>
      </c>
      <c r="H4113" s="31" t="s">
        <v>11380</v>
      </c>
      <c r="I4113" s="31" t="s">
        <v>12813</v>
      </c>
      <c r="J4113" s="31" t="s">
        <v>12890</v>
      </c>
      <c r="K4113" s="31"/>
      <c r="N4113" s="31" t="s">
        <v>12891</v>
      </c>
      <c r="O4113" s="31" t="s">
        <v>857</v>
      </c>
      <c r="Q4113" s="31" t="s">
        <v>842</v>
      </c>
      <c r="R4113" s="31" t="s">
        <v>1454</v>
      </c>
      <c r="S4113" s="31" t="s">
        <v>844</v>
      </c>
    </row>
    <row r="4114" spans="1:19" x14ac:dyDescent="0.25">
      <c r="A4114" s="31" t="s">
        <v>12892</v>
      </c>
      <c r="B4114" s="31" t="s">
        <v>12889</v>
      </c>
      <c r="C4114" s="31">
        <v>93722196</v>
      </c>
      <c r="D4114" s="31">
        <v>22699265</v>
      </c>
      <c r="E4114" s="31" t="s">
        <v>833</v>
      </c>
      <c r="F4114" s="31" t="s">
        <v>834</v>
      </c>
      <c r="G4114" s="31" t="s">
        <v>11489</v>
      </c>
      <c r="H4114" s="31" t="s">
        <v>11380</v>
      </c>
      <c r="I4114" s="31" t="s">
        <v>12813</v>
      </c>
      <c r="J4114" s="31" t="s">
        <v>3337</v>
      </c>
      <c r="K4114" s="31"/>
      <c r="N4114" s="31" t="s">
        <v>12893</v>
      </c>
      <c r="O4114" s="31" t="s">
        <v>857</v>
      </c>
      <c r="Q4114" s="31" t="s">
        <v>842</v>
      </c>
      <c r="R4114" s="31" t="s">
        <v>843</v>
      </c>
      <c r="S4114" s="31" t="s">
        <v>844</v>
      </c>
    </row>
    <row r="4115" spans="1:19" x14ac:dyDescent="0.25">
      <c r="A4115" s="31" t="s">
        <v>12894</v>
      </c>
      <c r="B4115" s="31" t="s">
        <v>12889</v>
      </c>
      <c r="C4115" s="31">
        <v>93722423</v>
      </c>
      <c r="D4115" s="31">
        <v>22699268</v>
      </c>
      <c r="E4115" s="31" t="s">
        <v>833</v>
      </c>
      <c r="F4115" s="31" t="s">
        <v>834</v>
      </c>
      <c r="G4115" s="31" t="s">
        <v>11489</v>
      </c>
      <c r="H4115" s="31" t="s">
        <v>11380</v>
      </c>
      <c r="I4115" s="31" t="s">
        <v>12813</v>
      </c>
      <c r="J4115" s="31" t="s">
        <v>12895</v>
      </c>
      <c r="K4115" s="31"/>
      <c r="N4115" s="31" t="s">
        <v>12896</v>
      </c>
      <c r="O4115" s="31" t="s">
        <v>847</v>
      </c>
      <c r="P4115" s="31" t="s">
        <v>12897</v>
      </c>
      <c r="Q4115" s="31" t="s">
        <v>842</v>
      </c>
      <c r="R4115" s="31" t="s">
        <v>1454</v>
      </c>
      <c r="S4115" s="31" t="s">
        <v>844</v>
      </c>
    </row>
    <row r="4116" spans="1:19" x14ac:dyDescent="0.25">
      <c r="A4116" s="31" t="s">
        <v>12898</v>
      </c>
      <c r="B4116" s="31" t="s">
        <v>12889</v>
      </c>
      <c r="C4116" s="31">
        <v>93722752</v>
      </c>
      <c r="D4116" s="31">
        <v>22699271</v>
      </c>
      <c r="E4116" s="31" t="s">
        <v>833</v>
      </c>
      <c r="F4116" s="31" t="s">
        <v>834</v>
      </c>
      <c r="G4116" s="31" t="s">
        <v>11489</v>
      </c>
      <c r="H4116" s="31" t="s">
        <v>11380</v>
      </c>
      <c r="I4116" s="31" t="s">
        <v>12813</v>
      </c>
      <c r="J4116" s="31" t="s">
        <v>12899</v>
      </c>
      <c r="K4116" s="31"/>
      <c r="N4116" s="31" t="s">
        <v>12900</v>
      </c>
      <c r="O4116" s="31" t="s">
        <v>857</v>
      </c>
      <c r="Q4116" s="31" t="s">
        <v>842</v>
      </c>
      <c r="R4116" s="31" t="s">
        <v>1454</v>
      </c>
      <c r="S4116" s="31" t="s">
        <v>844</v>
      </c>
    </row>
    <row r="4117" spans="1:19" x14ac:dyDescent="0.25">
      <c r="A4117" s="31" t="s">
        <v>12901</v>
      </c>
      <c r="B4117" s="31" t="s">
        <v>12889</v>
      </c>
      <c r="C4117" s="31">
        <v>93724122</v>
      </c>
      <c r="D4117" s="31">
        <v>22699289</v>
      </c>
      <c r="E4117" s="31" t="s">
        <v>833</v>
      </c>
      <c r="F4117" s="31" t="s">
        <v>834</v>
      </c>
      <c r="G4117" s="31" t="s">
        <v>11489</v>
      </c>
      <c r="H4117" s="31" t="s">
        <v>11380</v>
      </c>
      <c r="I4117" s="31" t="s">
        <v>12813</v>
      </c>
      <c r="J4117" s="31" t="s">
        <v>10502</v>
      </c>
      <c r="K4117" s="31"/>
      <c r="N4117" s="31" t="s">
        <v>12893</v>
      </c>
      <c r="O4117" s="31" t="s">
        <v>857</v>
      </c>
      <c r="Q4117" s="31" t="s">
        <v>842</v>
      </c>
      <c r="R4117" s="31" t="s">
        <v>843</v>
      </c>
      <c r="S4117" s="31" t="s">
        <v>844</v>
      </c>
    </row>
    <row r="4118" spans="1:19" x14ac:dyDescent="0.25">
      <c r="A4118" s="31" t="s">
        <v>12902</v>
      </c>
      <c r="B4118" s="31" t="s">
        <v>12889</v>
      </c>
      <c r="C4118" s="31">
        <v>93724512</v>
      </c>
      <c r="D4118" s="31">
        <v>103681244</v>
      </c>
      <c r="E4118" s="31" t="s">
        <v>833</v>
      </c>
      <c r="F4118" s="31" t="s">
        <v>834</v>
      </c>
      <c r="G4118" s="31" t="s">
        <v>11489</v>
      </c>
      <c r="H4118" s="31" t="s">
        <v>11380</v>
      </c>
      <c r="I4118" s="31" t="s">
        <v>12813</v>
      </c>
      <c r="J4118" s="31" t="s">
        <v>12903</v>
      </c>
      <c r="K4118" s="31"/>
      <c r="N4118" s="31" t="s">
        <v>12904</v>
      </c>
      <c r="O4118" s="31" t="s">
        <v>857</v>
      </c>
      <c r="Q4118" s="31" t="s">
        <v>842</v>
      </c>
      <c r="R4118" s="31" t="s">
        <v>843</v>
      </c>
      <c r="S4118" s="31" t="s">
        <v>844</v>
      </c>
    </row>
    <row r="4119" spans="1:19" x14ac:dyDescent="0.25">
      <c r="A4119" s="31" t="s">
        <v>12905</v>
      </c>
      <c r="B4119" s="31" t="s">
        <v>12889</v>
      </c>
      <c r="C4119" s="31">
        <v>93725203</v>
      </c>
      <c r="D4119" s="31">
        <v>22699304</v>
      </c>
      <c r="E4119" s="31" t="s">
        <v>833</v>
      </c>
      <c r="F4119" s="31" t="s">
        <v>834</v>
      </c>
      <c r="G4119" s="31" t="s">
        <v>11489</v>
      </c>
      <c r="H4119" s="31" t="s">
        <v>11380</v>
      </c>
      <c r="I4119" s="31" t="s">
        <v>12813</v>
      </c>
      <c r="J4119" s="31" t="s">
        <v>11825</v>
      </c>
      <c r="K4119" s="31"/>
      <c r="N4119" s="31" t="s">
        <v>12178</v>
      </c>
      <c r="O4119" s="31" t="s">
        <v>857</v>
      </c>
      <c r="Q4119" s="31" t="s">
        <v>842</v>
      </c>
      <c r="R4119" s="31" t="s">
        <v>843</v>
      </c>
      <c r="S4119" s="31" t="s">
        <v>844</v>
      </c>
    </row>
    <row r="4120" spans="1:19" x14ac:dyDescent="0.25">
      <c r="A4120" s="31" t="s">
        <v>12906</v>
      </c>
      <c r="B4120" s="31" t="s">
        <v>12907</v>
      </c>
      <c r="C4120" s="31">
        <v>93725805</v>
      </c>
      <c r="D4120" s="31">
        <v>22699313</v>
      </c>
      <c r="E4120" s="31" t="s">
        <v>833</v>
      </c>
      <c r="F4120" s="31" t="s">
        <v>834</v>
      </c>
      <c r="G4120" s="31" t="s">
        <v>11489</v>
      </c>
      <c r="H4120" s="31" t="s">
        <v>11380</v>
      </c>
      <c r="I4120" s="31" t="s">
        <v>12813</v>
      </c>
      <c r="J4120" s="31" t="s">
        <v>11715</v>
      </c>
      <c r="K4120" s="31"/>
      <c r="N4120" s="31" t="s">
        <v>12900</v>
      </c>
      <c r="O4120" s="31" t="s">
        <v>857</v>
      </c>
      <c r="Q4120" s="31" t="s">
        <v>842</v>
      </c>
      <c r="R4120" s="31" t="s">
        <v>1454</v>
      </c>
      <c r="S4120" s="31" t="s">
        <v>844</v>
      </c>
    </row>
    <row r="4121" spans="1:19" x14ac:dyDescent="0.25">
      <c r="A4121" s="31" t="s">
        <v>12908</v>
      </c>
      <c r="B4121" s="31" t="s">
        <v>12909</v>
      </c>
      <c r="C4121" s="31">
        <v>93727073</v>
      </c>
      <c r="D4121" s="31">
        <v>22699334</v>
      </c>
      <c r="E4121" s="31" t="s">
        <v>833</v>
      </c>
      <c r="F4121" s="31" t="s">
        <v>834</v>
      </c>
      <c r="G4121" s="31" t="s">
        <v>11489</v>
      </c>
      <c r="H4121" s="31" t="s">
        <v>11380</v>
      </c>
      <c r="I4121" s="31" t="s">
        <v>12813</v>
      </c>
      <c r="J4121" s="31" t="s">
        <v>2174</v>
      </c>
      <c r="K4121" s="31"/>
      <c r="N4121" s="31" t="s">
        <v>12186</v>
      </c>
      <c r="O4121" s="31" t="s">
        <v>857</v>
      </c>
      <c r="Q4121" s="31" t="s">
        <v>842</v>
      </c>
      <c r="R4121" s="31" t="s">
        <v>1454</v>
      </c>
      <c r="S4121" s="31" t="s">
        <v>844</v>
      </c>
    </row>
    <row r="4122" spans="1:19" x14ac:dyDescent="0.25">
      <c r="A4122" s="31" t="s">
        <v>12910</v>
      </c>
      <c r="B4122" s="31" t="s">
        <v>12909</v>
      </c>
      <c r="C4122" s="31">
        <v>93727485</v>
      </c>
      <c r="D4122" s="31">
        <v>103681997</v>
      </c>
      <c r="E4122" s="31" t="s">
        <v>833</v>
      </c>
      <c r="F4122" s="31" t="s">
        <v>834</v>
      </c>
      <c r="G4122" s="31" t="s">
        <v>11489</v>
      </c>
      <c r="H4122" s="31" t="s">
        <v>11380</v>
      </c>
      <c r="I4122" s="31" t="s">
        <v>12813</v>
      </c>
      <c r="J4122" s="31" t="s">
        <v>12911</v>
      </c>
      <c r="K4122" s="31"/>
      <c r="N4122" s="31" t="s">
        <v>12186</v>
      </c>
      <c r="O4122" s="31" t="s">
        <v>857</v>
      </c>
      <c r="Q4122" s="31" t="s">
        <v>842</v>
      </c>
      <c r="R4122" s="31" t="s">
        <v>1454</v>
      </c>
      <c r="S4122" s="31" t="s">
        <v>844</v>
      </c>
    </row>
    <row r="4123" spans="1:19" x14ac:dyDescent="0.25">
      <c r="A4123" s="31" t="s">
        <v>12912</v>
      </c>
      <c r="B4123" s="31" t="s">
        <v>12913</v>
      </c>
      <c r="C4123" s="31">
        <v>93728140</v>
      </c>
      <c r="D4123" s="31">
        <v>22699350</v>
      </c>
      <c r="E4123" s="31" t="s">
        <v>833</v>
      </c>
      <c r="F4123" s="31" t="s">
        <v>834</v>
      </c>
      <c r="G4123" s="31" t="s">
        <v>11489</v>
      </c>
      <c r="H4123" s="31" t="s">
        <v>11380</v>
      </c>
      <c r="I4123" s="31" t="s">
        <v>12813</v>
      </c>
      <c r="J4123" s="31" t="s">
        <v>12914</v>
      </c>
      <c r="K4123" s="31"/>
      <c r="N4123" s="31" t="s">
        <v>12915</v>
      </c>
      <c r="O4123" s="31" t="s">
        <v>857</v>
      </c>
      <c r="Q4123" s="31" t="s">
        <v>842</v>
      </c>
      <c r="R4123" s="31" t="s">
        <v>843</v>
      </c>
      <c r="S4123" s="31" t="s">
        <v>844</v>
      </c>
    </row>
    <row r="4124" spans="1:19" x14ac:dyDescent="0.25">
      <c r="A4124" s="31" t="s">
        <v>12916</v>
      </c>
      <c r="B4124" s="31" t="s">
        <v>12917</v>
      </c>
      <c r="C4124" s="31">
        <v>93728524</v>
      </c>
      <c r="D4124" s="31">
        <v>22699365</v>
      </c>
      <c r="E4124" s="31" t="s">
        <v>833</v>
      </c>
      <c r="F4124" s="31" t="s">
        <v>834</v>
      </c>
      <c r="G4124" s="31" t="s">
        <v>11489</v>
      </c>
      <c r="H4124" s="31" t="s">
        <v>11380</v>
      </c>
      <c r="I4124" s="31" t="s">
        <v>12813</v>
      </c>
      <c r="J4124" s="31" t="s">
        <v>12918</v>
      </c>
      <c r="K4124" s="31"/>
      <c r="N4124" s="31" t="s">
        <v>12900</v>
      </c>
      <c r="O4124" s="31" t="s">
        <v>857</v>
      </c>
      <c r="Q4124" s="31" t="s">
        <v>842</v>
      </c>
      <c r="R4124" s="31" t="s">
        <v>1454</v>
      </c>
      <c r="S4124" s="31" t="s">
        <v>844</v>
      </c>
    </row>
    <row r="4125" spans="1:19" x14ac:dyDescent="0.25">
      <c r="A4125" s="31" t="s">
        <v>12919</v>
      </c>
      <c r="B4125" s="31" t="s">
        <v>12920</v>
      </c>
      <c r="C4125" s="31">
        <v>93730354</v>
      </c>
      <c r="D4125" s="31">
        <v>22699410</v>
      </c>
      <c r="E4125" s="31" t="s">
        <v>833</v>
      </c>
      <c r="F4125" s="31" t="s">
        <v>834</v>
      </c>
      <c r="G4125" s="31" t="s">
        <v>11489</v>
      </c>
      <c r="H4125" s="31" t="s">
        <v>11380</v>
      </c>
      <c r="I4125" s="31" t="s">
        <v>12813</v>
      </c>
      <c r="J4125" s="31" t="s">
        <v>12921</v>
      </c>
      <c r="K4125" s="31"/>
      <c r="N4125" s="31" t="s">
        <v>12186</v>
      </c>
      <c r="O4125" s="31" t="s">
        <v>857</v>
      </c>
      <c r="Q4125" s="31" t="s">
        <v>842</v>
      </c>
      <c r="R4125" s="31" t="s">
        <v>1454</v>
      </c>
      <c r="S4125" s="31" t="s">
        <v>844</v>
      </c>
    </row>
    <row r="4126" spans="1:19" x14ac:dyDescent="0.25">
      <c r="A4126" s="31" t="s">
        <v>12922</v>
      </c>
      <c r="B4126" s="31" t="s">
        <v>12923</v>
      </c>
      <c r="C4126" s="31">
        <v>93730862</v>
      </c>
      <c r="D4126" s="31">
        <v>22699420</v>
      </c>
      <c r="E4126" s="31" t="s">
        <v>833</v>
      </c>
      <c r="F4126" s="31" t="s">
        <v>834</v>
      </c>
      <c r="G4126" s="31" t="s">
        <v>11489</v>
      </c>
      <c r="H4126" s="31" t="s">
        <v>11380</v>
      </c>
      <c r="I4126" s="31" t="s">
        <v>12813</v>
      </c>
      <c r="J4126" s="31" t="s">
        <v>12924</v>
      </c>
      <c r="K4126" s="31"/>
      <c r="N4126" s="31" t="s">
        <v>12186</v>
      </c>
      <c r="O4126" s="31" t="s">
        <v>841</v>
      </c>
      <c r="P4126" s="31" t="s">
        <v>11770</v>
      </c>
      <c r="Q4126" s="31" t="s">
        <v>842</v>
      </c>
      <c r="R4126" s="31" t="s">
        <v>843</v>
      </c>
      <c r="S4126" s="31" t="s">
        <v>844</v>
      </c>
    </row>
    <row r="4127" spans="1:19" x14ac:dyDescent="0.25">
      <c r="A4127" s="31" t="s">
        <v>12925</v>
      </c>
      <c r="B4127" s="31" t="s">
        <v>12923</v>
      </c>
      <c r="C4127" s="31">
        <v>93731152</v>
      </c>
      <c r="D4127" s="31">
        <v>22699423</v>
      </c>
      <c r="E4127" s="31" t="s">
        <v>833</v>
      </c>
      <c r="F4127" s="31" t="s">
        <v>834</v>
      </c>
      <c r="G4127" s="31" t="s">
        <v>11489</v>
      </c>
      <c r="H4127" s="31" t="s">
        <v>11380</v>
      </c>
      <c r="I4127" s="31" t="s">
        <v>12813</v>
      </c>
      <c r="J4127" s="31" t="s">
        <v>11632</v>
      </c>
      <c r="K4127" s="31"/>
      <c r="N4127" s="31" t="s">
        <v>12828</v>
      </c>
      <c r="O4127" s="31" t="s">
        <v>857</v>
      </c>
      <c r="Q4127" s="31" t="s">
        <v>842</v>
      </c>
      <c r="R4127" s="31" t="s">
        <v>843</v>
      </c>
      <c r="S4127" s="31" t="s">
        <v>844</v>
      </c>
    </row>
    <row r="4128" spans="1:19" x14ac:dyDescent="0.25">
      <c r="A4128" s="31" t="s">
        <v>12926</v>
      </c>
      <c r="B4128" s="31" t="s">
        <v>12927</v>
      </c>
      <c r="C4128" s="31">
        <v>93731375</v>
      </c>
      <c r="D4128" s="31">
        <v>22699427</v>
      </c>
      <c r="E4128" s="31" t="s">
        <v>833</v>
      </c>
      <c r="F4128" s="31" t="s">
        <v>834</v>
      </c>
      <c r="G4128" s="31" t="s">
        <v>11489</v>
      </c>
      <c r="H4128" s="31" t="s">
        <v>11380</v>
      </c>
      <c r="I4128" s="31" t="s">
        <v>12813</v>
      </c>
      <c r="J4128" s="31" t="s">
        <v>12928</v>
      </c>
      <c r="K4128" s="31"/>
      <c r="N4128" s="31" t="s">
        <v>12929</v>
      </c>
      <c r="O4128" s="31" t="s">
        <v>857</v>
      </c>
      <c r="Q4128" s="31" t="s">
        <v>842</v>
      </c>
      <c r="R4128" s="31" t="s">
        <v>1454</v>
      </c>
      <c r="S4128" s="31" t="s">
        <v>844</v>
      </c>
    </row>
    <row r="4129" spans="1:19" x14ac:dyDescent="0.25">
      <c r="A4129" s="31" t="s">
        <v>12930</v>
      </c>
      <c r="B4129" s="31" t="s">
        <v>12931</v>
      </c>
      <c r="C4129" s="31">
        <v>93732060</v>
      </c>
      <c r="D4129" s="31">
        <v>103681055</v>
      </c>
      <c r="E4129" s="31" t="s">
        <v>833</v>
      </c>
      <c r="F4129" s="31" t="s">
        <v>834</v>
      </c>
      <c r="G4129" s="31" t="s">
        <v>11489</v>
      </c>
      <c r="H4129" s="31" t="s">
        <v>11380</v>
      </c>
      <c r="I4129" s="31" t="s">
        <v>12813</v>
      </c>
      <c r="J4129" s="31" t="s">
        <v>12932</v>
      </c>
      <c r="K4129" s="31"/>
      <c r="N4129" s="31" t="s">
        <v>12933</v>
      </c>
      <c r="O4129" s="31" t="s">
        <v>857</v>
      </c>
      <c r="Q4129" s="31" t="s">
        <v>842</v>
      </c>
      <c r="R4129" s="31" t="s">
        <v>1275</v>
      </c>
      <c r="S4129" s="31" t="s">
        <v>844</v>
      </c>
    </row>
    <row r="4130" spans="1:19" x14ac:dyDescent="0.25">
      <c r="A4130" s="31" t="s">
        <v>12934</v>
      </c>
      <c r="B4130" s="31" t="s">
        <v>12935</v>
      </c>
      <c r="C4130" s="31">
        <v>93733591</v>
      </c>
      <c r="D4130" s="31">
        <v>22699481</v>
      </c>
      <c r="E4130" s="31" t="s">
        <v>833</v>
      </c>
      <c r="F4130" s="31" t="s">
        <v>834</v>
      </c>
      <c r="G4130" s="31" t="s">
        <v>11489</v>
      </c>
      <c r="H4130" s="31" t="s">
        <v>11380</v>
      </c>
      <c r="I4130" s="31" t="s">
        <v>12813</v>
      </c>
      <c r="J4130" s="31" t="s">
        <v>156</v>
      </c>
      <c r="K4130" s="31"/>
      <c r="N4130" s="31" t="s">
        <v>12835</v>
      </c>
      <c r="O4130" s="31" t="s">
        <v>857</v>
      </c>
      <c r="Q4130" s="31" t="s">
        <v>842</v>
      </c>
      <c r="R4130" s="31" t="s">
        <v>843</v>
      </c>
      <c r="S4130" s="31" t="s">
        <v>844</v>
      </c>
    </row>
    <row r="4131" spans="1:19" x14ac:dyDescent="0.25">
      <c r="A4131" s="31" t="s">
        <v>12936</v>
      </c>
      <c r="B4131" s="31" t="s">
        <v>12937</v>
      </c>
      <c r="C4131" s="31">
        <v>93733768</v>
      </c>
      <c r="D4131" s="31">
        <v>22699484</v>
      </c>
      <c r="E4131" s="31" t="s">
        <v>833</v>
      </c>
      <c r="F4131" s="31" t="s">
        <v>834</v>
      </c>
      <c r="G4131" s="31" t="s">
        <v>11489</v>
      </c>
      <c r="H4131" s="31" t="s">
        <v>11380</v>
      </c>
      <c r="I4131" s="31" t="s">
        <v>12813</v>
      </c>
      <c r="J4131" s="31" t="s">
        <v>12134</v>
      </c>
      <c r="K4131" s="31"/>
      <c r="N4131" s="31" t="s">
        <v>12938</v>
      </c>
      <c r="O4131" s="31" t="s">
        <v>857</v>
      </c>
      <c r="Q4131" s="31" t="s">
        <v>842</v>
      </c>
      <c r="R4131" s="31" t="s">
        <v>843</v>
      </c>
      <c r="S4131" s="31" t="s">
        <v>844</v>
      </c>
    </row>
    <row r="4132" spans="1:19" x14ac:dyDescent="0.25">
      <c r="A4132" s="31" t="s">
        <v>12939</v>
      </c>
      <c r="B4132" s="31" t="s">
        <v>12935</v>
      </c>
      <c r="C4132" s="31">
        <v>93734325</v>
      </c>
      <c r="D4132" s="31">
        <v>22699494</v>
      </c>
      <c r="E4132" s="31" t="s">
        <v>833</v>
      </c>
      <c r="F4132" s="31" t="s">
        <v>834</v>
      </c>
      <c r="G4132" s="31" t="s">
        <v>11489</v>
      </c>
      <c r="H4132" s="31" t="s">
        <v>11380</v>
      </c>
      <c r="I4132" s="31" t="s">
        <v>12813</v>
      </c>
      <c r="J4132" s="31" t="s">
        <v>12940</v>
      </c>
      <c r="K4132" s="31"/>
      <c r="N4132" s="31" t="s">
        <v>12941</v>
      </c>
      <c r="O4132" s="31" t="s">
        <v>1601</v>
      </c>
      <c r="P4132" s="31" t="s">
        <v>11770</v>
      </c>
      <c r="Q4132" s="31" t="s">
        <v>842</v>
      </c>
      <c r="R4132" s="31" t="s">
        <v>843</v>
      </c>
      <c r="S4132" s="31" t="s">
        <v>844</v>
      </c>
    </row>
    <row r="4133" spans="1:19" x14ac:dyDescent="0.25">
      <c r="A4133" s="31" t="s">
        <v>12942</v>
      </c>
      <c r="B4133" s="31" t="s">
        <v>12935</v>
      </c>
      <c r="C4133" s="31">
        <v>93734642</v>
      </c>
      <c r="D4133" s="31">
        <v>22699497</v>
      </c>
      <c r="E4133" s="31" t="s">
        <v>833</v>
      </c>
      <c r="F4133" s="31" t="s">
        <v>834</v>
      </c>
      <c r="G4133" s="31" t="s">
        <v>11489</v>
      </c>
      <c r="H4133" s="31" t="s">
        <v>11380</v>
      </c>
      <c r="I4133" s="31" t="s">
        <v>12813</v>
      </c>
      <c r="J4133" s="31" t="s">
        <v>12943</v>
      </c>
      <c r="K4133" s="31"/>
      <c r="N4133" s="31" t="s">
        <v>12944</v>
      </c>
      <c r="O4133" s="31" t="s">
        <v>841</v>
      </c>
      <c r="P4133" s="31" t="s">
        <v>11770</v>
      </c>
      <c r="Q4133" s="31" t="s">
        <v>842</v>
      </c>
      <c r="R4133" s="31" t="s">
        <v>843</v>
      </c>
      <c r="S4133" s="31" t="s">
        <v>844</v>
      </c>
    </row>
    <row r="4134" spans="1:19" x14ac:dyDescent="0.25">
      <c r="A4134" s="31" t="s">
        <v>12945</v>
      </c>
      <c r="B4134" s="31" t="s">
        <v>12935</v>
      </c>
      <c r="C4134" s="31">
        <v>93734913</v>
      </c>
      <c r="D4134" s="31">
        <v>22699509</v>
      </c>
      <c r="E4134" s="31" t="s">
        <v>833</v>
      </c>
      <c r="F4134" s="31" t="s">
        <v>834</v>
      </c>
      <c r="G4134" s="31" t="s">
        <v>11489</v>
      </c>
      <c r="H4134" s="31" t="s">
        <v>11380</v>
      </c>
      <c r="I4134" s="31" t="s">
        <v>12813</v>
      </c>
      <c r="J4134" s="31" t="s">
        <v>12946</v>
      </c>
      <c r="K4134" s="31"/>
      <c r="N4134" s="31" t="s">
        <v>12947</v>
      </c>
      <c r="O4134" s="31" t="s">
        <v>841</v>
      </c>
      <c r="P4134" s="31" t="s">
        <v>11770</v>
      </c>
      <c r="Q4134" s="31" t="s">
        <v>842</v>
      </c>
      <c r="R4134" s="31" t="s">
        <v>843</v>
      </c>
      <c r="S4134" s="31" t="s">
        <v>844</v>
      </c>
    </row>
    <row r="4135" spans="1:19" x14ac:dyDescent="0.25">
      <c r="A4135" s="31" t="s">
        <v>12948</v>
      </c>
      <c r="B4135" s="31" t="s">
        <v>12935</v>
      </c>
      <c r="C4135" s="31">
        <v>93735186</v>
      </c>
      <c r="D4135" s="31">
        <v>22699512</v>
      </c>
      <c r="E4135" s="31" t="s">
        <v>833</v>
      </c>
      <c r="F4135" s="31" t="s">
        <v>834</v>
      </c>
      <c r="G4135" s="31" t="s">
        <v>11489</v>
      </c>
      <c r="H4135" s="31" t="s">
        <v>11380</v>
      </c>
      <c r="I4135" s="31" t="s">
        <v>12813</v>
      </c>
      <c r="J4135" s="31" t="s">
        <v>12949</v>
      </c>
      <c r="K4135" s="31"/>
      <c r="N4135" s="31" t="s">
        <v>12950</v>
      </c>
      <c r="O4135" s="31" t="s">
        <v>841</v>
      </c>
      <c r="P4135" s="31" t="s">
        <v>11770</v>
      </c>
      <c r="Q4135" s="31" t="s">
        <v>842</v>
      </c>
      <c r="R4135" s="31" t="s">
        <v>843</v>
      </c>
      <c r="S4135" s="31" t="s">
        <v>844</v>
      </c>
    </row>
    <row r="4136" spans="1:19" x14ac:dyDescent="0.25">
      <c r="A4136" s="31" t="s">
        <v>12951</v>
      </c>
      <c r="B4136" s="31" t="s">
        <v>12935</v>
      </c>
      <c r="C4136" s="31">
        <v>93736075</v>
      </c>
      <c r="D4136" s="31">
        <v>22699527</v>
      </c>
      <c r="E4136" s="31" t="s">
        <v>833</v>
      </c>
      <c r="F4136" s="31" t="s">
        <v>834</v>
      </c>
      <c r="G4136" s="31" t="s">
        <v>11489</v>
      </c>
      <c r="H4136" s="31" t="s">
        <v>11380</v>
      </c>
      <c r="I4136" s="31" t="s">
        <v>12813</v>
      </c>
      <c r="J4136" s="31" t="s">
        <v>1092</v>
      </c>
      <c r="K4136" s="31"/>
      <c r="N4136" s="31" t="s">
        <v>11915</v>
      </c>
      <c r="O4136" s="31" t="s">
        <v>857</v>
      </c>
      <c r="Q4136" s="31" t="s">
        <v>842</v>
      </c>
      <c r="R4136" s="31" t="s">
        <v>1454</v>
      </c>
      <c r="S4136" s="31" t="s">
        <v>844</v>
      </c>
    </row>
    <row r="4137" spans="1:19" x14ac:dyDescent="0.25">
      <c r="A4137" s="31" t="s">
        <v>12952</v>
      </c>
      <c r="B4137" s="31" t="s">
        <v>12953</v>
      </c>
      <c r="C4137" s="31">
        <v>93736602</v>
      </c>
      <c r="D4137" s="31">
        <v>22699539</v>
      </c>
      <c r="E4137" s="31" t="s">
        <v>833</v>
      </c>
      <c r="F4137" s="31" t="s">
        <v>834</v>
      </c>
      <c r="G4137" s="31" t="s">
        <v>11489</v>
      </c>
      <c r="H4137" s="31" t="s">
        <v>11380</v>
      </c>
      <c r="I4137" s="31" t="s">
        <v>12813</v>
      </c>
      <c r="J4137" s="31" t="s">
        <v>12954</v>
      </c>
      <c r="K4137" s="31"/>
      <c r="N4137" s="31" t="s">
        <v>11783</v>
      </c>
      <c r="O4137" s="31" t="s">
        <v>857</v>
      </c>
      <c r="Q4137" s="31" t="s">
        <v>842</v>
      </c>
      <c r="R4137" s="31" t="s">
        <v>843</v>
      </c>
      <c r="S4137" s="31" t="s">
        <v>844</v>
      </c>
    </row>
    <row r="4138" spans="1:19" x14ac:dyDescent="0.25">
      <c r="A4138" s="31" t="s">
        <v>12955</v>
      </c>
      <c r="B4138" s="31" t="s">
        <v>12953</v>
      </c>
      <c r="C4138" s="31">
        <v>93736956</v>
      </c>
      <c r="D4138" s="31">
        <v>22699549</v>
      </c>
      <c r="E4138" s="31" t="s">
        <v>833</v>
      </c>
      <c r="F4138" s="31" t="s">
        <v>834</v>
      </c>
      <c r="G4138" s="31" t="s">
        <v>11489</v>
      </c>
      <c r="H4138" s="31" t="s">
        <v>11380</v>
      </c>
      <c r="I4138" s="31" t="s">
        <v>12813</v>
      </c>
      <c r="J4138" s="31" t="s">
        <v>12956</v>
      </c>
      <c r="K4138" s="31"/>
      <c r="N4138" s="31" t="s">
        <v>12900</v>
      </c>
      <c r="O4138" s="31" t="s">
        <v>857</v>
      </c>
      <c r="Q4138" s="31" t="s">
        <v>842</v>
      </c>
      <c r="R4138" s="31" t="s">
        <v>843</v>
      </c>
      <c r="S4138" s="31" t="s">
        <v>844</v>
      </c>
    </row>
    <row r="4139" spans="1:19" x14ac:dyDescent="0.25">
      <c r="A4139" s="31" t="s">
        <v>12957</v>
      </c>
      <c r="B4139" s="31" t="s">
        <v>12958</v>
      </c>
      <c r="C4139" s="31">
        <v>93737365</v>
      </c>
      <c r="D4139" s="31">
        <v>22699559</v>
      </c>
      <c r="E4139" s="31" t="s">
        <v>833</v>
      </c>
      <c r="F4139" s="31" t="s">
        <v>834</v>
      </c>
      <c r="G4139" s="31" t="s">
        <v>11489</v>
      </c>
      <c r="H4139" s="31" t="s">
        <v>11380</v>
      </c>
      <c r="I4139" s="31" t="s">
        <v>12813</v>
      </c>
      <c r="J4139" s="31" t="s">
        <v>12959</v>
      </c>
      <c r="K4139" s="31"/>
      <c r="N4139" s="31" t="s">
        <v>12960</v>
      </c>
      <c r="O4139" s="31" t="s">
        <v>857</v>
      </c>
      <c r="Q4139" s="31" t="s">
        <v>842</v>
      </c>
      <c r="R4139" s="31" t="s">
        <v>1454</v>
      </c>
      <c r="S4139" s="31" t="s">
        <v>844</v>
      </c>
    </row>
    <row r="4140" spans="1:19" x14ac:dyDescent="0.25">
      <c r="A4140" s="31" t="s">
        <v>12961</v>
      </c>
      <c r="B4140" s="31" t="s">
        <v>12958</v>
      </c>
      <c r="C4140" s="31">
        <v>93737566</v>
      </c>
      <c r="D4140" s="31">
        <v>22699564</v>
      </c>
      <c r="E4140" s="31" t="s">
        <v>833</v>
      </c>
      <c r="F4140" s="31" t="s">
        <v>834</v>
      </c>
      <c r="G4140" s="31" t="s">
        <v>11489</v>
      </c>
      <c r="H4140" s="31" t="s">
        <v>11380</v>
      </c>
      <c r="I4140" s="31" t="s">
        <v>12813</v>
      </c>
      <c r="J4140" s="31" t="s">
        <v>12962</v>
      </c>
      <c r="K4140" s="31"/>
      <c r="N4140" s="31" t="s">
        <v>11915</v>
      </c>
      <c r="O4140" s="31" t="s">
        <v>857</v>
      </c>
      <c r="Q4140" s="31" t="s">
        <v>842</v>
      </c>
      <c r="R4140" s="31" t="s">
        <v>843</v>
      </c>
      <c r="S4140" s="31" t="s">
        <v>844</v>
      </c>
    </row>
    <row r="4141" spans="1:19" x14ac:dyDescent="0.25">
      <c r="A4141" s="31" t="s">
        <v>12963</v>
      </c>
      <c r="B4141" s="31" t="s">
        <v>12964</v>
      </c>
      <c r="C4141" s="31">
        <v>93737967</v>
      </c>
      <c r="D4141" s="31">
        <v>22699574</v>
      </c>
      <c r="E4141" s="31" t="s">
        <v>833</v>
      </c>
      <c r="F4141" s="31" t="s">
        <v>834</v>
      </c>
      <c r="G4141" s="31" t="s">
        <v>11489</v>
      </c>
      <c r="H4141" s="31" t="s">
        <v>11380</v>
      </c>
      <c r="I4141" s="31" t="s">
        <v>12813</v>
      </c>
      <c r="J4141" s="31" t="s">
        <v>12965</v>
      </c>
      <c r="K4141" s="31"/>
      <c r="N4141" s="31" t="s">
        <v>12966</v>
      </c>
      <c r="O4141" s="31" t="s">
        <v>857</v>
      </c>
      <c r="Q4141" s="31" t="s">
        <v>842</v>
      </c>
      <c r="R4141" s="31" t="s">
        <v>1454</v>
      </c>
      <c r="S4141" s="31" t="s">
        <v>844</v>
      </c>
    </row>
    <row r="4142" spans="1:19" x14ac:dyDescent="0.25">
      <c r="A4142" s="31" t="s">
        <v>12967</v>
      </c>
      <c r="B4142" s="31" t="s">
        <v>12968</v>
      </c>
      <c r="C4142" s="31">
        <v>93738527</v>
      </c>
      <c r="D4142" s="31">
        <v>22699590</v>
      </c>
      <c r="E4142" s="31" t="s">
        <v>833</v>
      </c>
      <c r="F4142" s="31" t="s">
        <v>834</v>
      </c>
      <c r="G4142" s="31" t="s">
        <v>11489</v>
      </c>
      <c r="H4142" s="31" t="s">
        <v>11380</v>
      </c>
      <c r="I4142" s="31" t="s">
        <v>12813</v>
      </c>
      <c r="J4142" s="31" t="s">
        <v>12969</v>
      </c>
      <c r="K4142" s="31"/>
      <c r="N4142" s="31" t="s">
        <v>12970</v>
      </c>
      <c r="O4142" s="31" t="s">
        <v>857</v>
      </c>
      <c r="Q4142" s="31" t="s">
        <v>842</v>
      </c>
      <c r="R4142" s="31" t="s">
        <v>843</v>
      </c>
      <c r="S4142" s="31" t="s">
        <v>844</v>
      </c>
    </row>
    <row r="4143" spans="1:19" x14ac:dyDescent="0.25">
      <c r="A4143" s="31" t="s">
        <v>12971</v>
      </c>
      <c r="B4143" s="31" t="s">
        <v>12972</v>
      </c>
      <c r="C4143" s="31">
        <v>93739314</v>
      </c>
      <c r="D4143" s="31">
        <v>22699605</v>
      </c>
      <c r="E4143" s="31" t="s">
        <v>833</v>
      </c>
      <c r="F4143" s="31" t="s">
        <v>834</v>
      </c>
      <c r="G4143" s="31" t="s">
        <v>11489</v>
      </c>
      <c r="H4143" s="31" t="s">
        <v>11380</v>
      </c>
      <c r="I4143" s="31" t="s">
        <v>12813</v>
      </c>
      <c r="J4143" s="31" t="s">
        <v>12973</v>
      </c>
      <c r="K4143" s="31"/>
      <c r="N4143" s="31" t="s">
        <v>2712</v>
      </c>
      <c r="O4143" s="31" t="s">
        <v>857</v>
      </c>
      <c r="Q4143" s="31" t="s">
        <v>842</v>
      </c>
      <c r="R4143" s="31" t="s">
        <v>1454</v>
      </c>
      <c r="S4143" s="31" t="s">
        <v>844</v>
      </c>
    </row>
    <row r="4144" spans="1:19" x14ac:dyDescent="0.25">
      <c r="A4144" s="31" t="s">
        <v>12974</v>
      </c>
      <c r="B4144" s="31" t="s">
        <v>12972</v>
      </c>
      <c r="C4144" s="31">
        <v>93739604</v>
      </c>
      <c r="D4144" s="31">
        <v>103680514</v>
      </c>
      <c r="E4144" s="31" t="s">
        <v>833</v>
      </c>
      <c r="F4144" s="31" t="s">
        <v>834</v>
      </c>
      <c r="G4144" s="31" t="s">
        <v>11489</v>
      </c>
      <c r="H4144" s="31" t="s">
        <v>11380</v>
      </c>
      <c r="I4144" s="31" t="s">
        <v>12813</v>
      </c>
      <c r="J4144" s="31" t="s">
        <v>12975</v>
      </c>
      <c r="K4144" s="31"/>
      <c r="N4144" s="31" t="s">
        <v>12976</v>
      </c>
      <c r="O4144" s="31" t="s">
        <v>857</v>
      </c>
      <c r="Q4144" s="31" t="s">
        <v>842</v>
      </c>
      <c r="R4144" s="31" t="s">
        <v>843</v>
      </c>
      <c r="S4144" s="31" t="s">
        <v>844</v>
      </c>
    </row>
    <row r="4145" spans="1:19" x14ac:dyDescent="0.25">
      <c r="A4145" s="31" t="s">
        <v>12977</v>
      </c>
      <c r="B4145" s="31" t="s">
        <v>12972</v>
      </c>
      <c r="C4145" s="31">
        <v>93739834</v>
      </c>
      <c r="D4145" s="31">
        <v>22699615</v>
      </c>
      <c r="E4145" s="31" t="s">
        <v>833</v>
      </c>
      <c r="F4145" s="31" t="s">
        <v>834</v>
      </c>
      <c r="G4145" s="31" t="s">
        <v>11489</v>
      </c>
      <c r="H4145" s="31" t="s">
        <v>11380</v>
      </c>
      <c r="I4145" s="31" t="s">
        <v>12813</v>
      </c>
      <c r="J4145" s="31" t="s">
        <v>12978</v>
      </c>
      <c r="K4145" s="31"/>
      <c r="N4145" s="31" t="s">
        <v>12979</v>
      </c>
      <c r="O4145" s="31" t="s">
        <v>857</v>
      </c>
      <c r="Q4145" s="31" t="s">
        <v>842</v>
      </c>
      <c r="R4145" s="31" t="s">
        <v>1454</v>
      </c>
      <c r="S4145" s="31" t="s">
        <v>844</v>
      </c>
    </row>
    <row r="4146" spans="1:19" x14ac:dyDescent="0.25">
      <c r="A4146" s="31" t="s">
        <v>12980</v>
      </c>
      <c r="B4146" s="31" t="s">
        <v>12972</v>
      </c>
      <c r="C4146" s="31">
        <v>93740074</v>
      </c>
      <c r="D4146" s="31">
        <v>103680560</v>
      </c>
      <c r="E4146" s="31" t="s">
        <v>833</v>
      </c>
      <c r="F4146" s="31" t="s">
        <v>834</v>
      </c>
      <c r="G4146" s="31" t="s">
        <v>11489</v>
      </c>
      <c r="H4146" s="31" t="s">
        <v>11380</v>
      </c>
      <c r="I4146" s="31" t="s">
        <v>12813</v>
      </c>
      <c r="J4146" s="31" t="s">
        <v>8319</v>
      </c>
      <c r="K4146" s="31"/>
      <c r="N4146" s="31" t="s">
        <v>12828</v>
      </c>
      <c r="O4146" s="31" t="s">
        <v>857</v>
      </c>
      <c r="Q4146" s="31" t="s">
        <v>842</v>
      </c>
      <c r="R4146" s="31" t="s">
        <v>1454</v>
      </c>
      <c r="S4146" s="31" t="s">
        <v>844</v>
      </c>
    </row>
    <row r="4147" spans="1:19" x14ac:dyDescent="0.25">
      <c r="A4147" s="31" t="s">
        <v>12981</v>
      </c>
      <c r="B4147" s="31" t="s">
        <v>12982</v>
      </c>
      <c r="C4147" s="31">
        <v>93740329</v>
      </c>
      <c r="D4147" s="31">
        <v>22699626</v>
      </c>
      <c r="E4147" s="31" t="s">
        <v>833</v>
      </c>
      <c r="F4147" s="31" t="s">
        <v>834</v>
      </c>
      <c r="G4147" s="31" t="s">
        <v>11489</v>
      </c>
      <c r="H4147" s="31" t="s">
        <v>11380</v>
      </c>
      <c r="I4147" s="31" t="s">
        <v>12813</v>
      </c>
      <c r="J4147" s="31" t="s">
        <v>12983</v>
      </c>
      <c r="K4147" s="31"/>
      <c r="N4147" s="31" t="s">
        <v>12213</v>
      </c>
      <c r="O4147" s="31" t="s">
        <v>857</v>
      </c>
      <c r="Q4147" s="31" t="s">
        <v>842</v>
      </c>
      <c r="R4147" s="31" t="s">
        <v>1454</v>
      </c>
      <c r="S4147" s="31" t="s">
        <v>844</v>
      </c>
    </row>
    <row r="4148" spans="1:19" x14ac:dyDescent="0.25">
      <c r="A4148" s="31" t="s">
        <v>12984</v>
      </c>
      <c r="B4148" s="31" t="s">
        <v>12982</v>
      </c>
      <c r="C4148" s="31">
        <v>93740731</v>
      </c>
      <c r="D4148" s="31">
        <v>103679869</v>
      </c>
      <c r="E4148" s="31" t="s">
        <v>833</v>
      </c>
      <c r="F4148" s="31" t="s">
        <v>834</v>
      </c>
      <c r="G4148" s="31" t="s">
        <v>11489</v>
      </c>
      <c r="H4148" s="31" t="s">
        <v>11380</v>
      </c>
      <c r="I4148" s="31" t="s">
        <v>12813</v>
      </c>
      <c r="J4148" s="31" t="s">
        <v>6852</v>
      </c>
      <c r="K4148" s="31"/>
      <c r="N4148" s="31" t="s">
        <v>12566</v>
      </c>
      <c r="O4148" s="31" t="s">
        <v>857</v>
      </c>
      <c r="Q4148" s="31" t="s">
        <v>842</v>
      </c>
      <c r="R4148" s="31" t="s">
        <v>843</v>
      </c>
      <c r="S4148" s="31" t="s">
        <v>844</v>
      </c>
    </row>
    <row r="4149" spans="1:19" x14ac:dyDescent="0.25">
      <c r="A4149" s="31" t="s">
        <v>12985</v>
      </c>
      <c r="B4149" s="31" t="s">
        <v>12982</v>
      </c>
      <c r="C4149" s="31">
        <v>93740988</v>
      </c>
      <c r="D4149" s="31">
        <v>22699635</v>
      </c>
      <c r="E4149" s="31" t="s">
        <v>833</v>
      </c>
      <c r="F4149" s="31" t="s">
        <v>834</v>
      </c>
      <c r="G4149" s="31" t="s">
        <v>11489</v>
      </c>
      <c r="H4149" s="31" t="s">
        <v>11380</v>
      </c>
      <c r="I4149" s="31" t="s">
        <v>12813</v>
      </c>
      <c r="J4149" s="31" t="s">
        <v>12658</v>
      </c>
      <c r="K4149" s="31"/>
      <c r="N4149" s="31" t="s">
        <v>12986</v>
      </c>
      <c r="O4149" s="31" t="s">
        <v>857</v>
      </c>
      <c r="Q4149" s="31" t="s">
        <v>842</v>
      </c>
      <c r="R4149" s="31" t="s">
        <v>843</v>
      </c>
      <c r="S4149" s="31" t="s">
        <v>844</v>
      </c>
    </row>
    <row r="4150" spans="1:19" x14ac:dyDescent="0.25">
      <c r="A4150" s="31" t="s">
        <v>12987</v>
      </c>
      <c r="B4150" s="31" t="s">
        <v>12982</v>
      </c>
      <c r="C4150" s="31">
        <v>93741402</v>
      </c>
      <c r="D4150" s="31">
        <v>22699641</v>
      </c>
      <c r="E4150" s="31" t="s">
        <v>833</v>
      </c>
      <c r="F4150" s="31" t="s">
        <v>834</v>
      </c>
      <c r="G4150" s="31" t="s">
        <v>11489</v>
      </c>
      <c r="H4150" s="31" t="s">
        <v>11380</v>
      </c>
      <c r="I4150" s="31" t="s">
        <v>12813</v>
      </c>
      <c r="J4150" s="31" t="s">
        <v>12988</v>
      </c>
      <c r="K4150" s="31"/>
      <c r="N4150" s="31" t="s">
        <v>8968</v>
      </c>
      <c r="O4150" s="31" t="s">
        <v>857</v>
      </c>
      <c r="Q4150" s="31" t="s">
        <v>842</v>
      </c>
      <c r="R4150" s="31" t="s">
        <v>843</v>
      </c>
      <c r="S4150" s="31" t="s">
        <v>844</v>
      </c>
    </row>
    <row r="4151" spans="1:19" x14ac:dyDescent="0.25">
      <c r="A4151" s="31" t="s">
        <v>12989</v>
      </c>
      <c r="B4151" s="31" t="s">
        <v>12990</v>
      </c>
      <c r="C4151" s="31">
        <v>93743369</v>
      </c>
      <c r="D4151" s="31">
        <v>22699677</v>
      </c>
      <c r="E4151" s="31" t="s">
        <v>833</v>
      </c>
      <c r="F4151" s="31" t="s">
        <v>834</v>
      </c>
      <c r="G4151" s="31" t="s">
        <v>11489</v>
      </c>
      <c r="H4151" s="31" t="s">
        <v>11380</v>
      </c>
      <c r="I4151" s="31" t="s">
        <v>12813</v>
      </c>
      <c r="J4151" s="31" t="s">
        <v>9924</v>
      </c>
      <c r="K4151" s="31"/>
      <c r="N4151" s="31" t="s">
        <v>12073</v>
      </c>
      <c r="O4151" s="31" t="s">
        <v>857</v>
      </c>
      <c r="Q4151" s="31" t="s">
        <v>842</v>
      </c>
      <c r="R4151" s="31" t="s">
        <v>1454</v>
      </c>
      <c r="S4151" s="31" t="s">
        <v>844</v>
      </c>
    </row>
    <row r="4152" spans="1:19" x14ac:dyDescent="0.25">
      <c r="A4152" s="31" t="s">
        <v>12991</v>
      </c>
      <c r="B4152" s="31" t="s">
        <v>12990</v>
      </c>
      <c r="C4152" s="31">
        <v>93744147</v>
      </c>
      <c r="D4152" s="31">
        <v>103682408</v>
      </c>
      <c r="E4152" s="31" t="s">
        <v>833</v>
      </c>
      <c r="F4152" s="31" t="s">
        <v>834</v>
      </c>
      <c r="G4152" s="31" t="s">
        <v>11489</v>
      </c>
      <c r="H4152" s="31" t="s">
        <v>11380</v>
      </c>
      <c r="I4152" s="31" t="s">
        <v>12813</v>
      </c>
      <c r="J4152" s="31" t="s">
        <v>5381</v>
      </c>
      <c r="K4152" s="31"/>
      <c r="N4152" s="31" t="s">
        <v>11637</v>
      </c>
      <c r="O4152" s="31" t="s">
        <v>857</v>
      </c>
      <c r="Q4152" s="31" t="s">
        <v>842</v>
      </c>
      <c r="R4152" s="31" t="s">
        <v>1275</v>
      </c>
      <c r="S4152" s="31" t="s">
        <v>844</v>
      </c>
    </row>
    <row r="4153" spans="1:19" x14ac:dyDescent="0.25">
      <c r="A4153" s="31" t="s">
        <v>12992</v>
      </c>
      <c r="B4153" s="31" t="s">
        <v>12994</v>
      </c>
      <c r="C4153" s="31">
        <v>93744629</v>
      </c>
      <c r="D4153" s="31">
        <v>22699711</v>
      </c>
      <c r="E4153" s="31" t="s">
        <v>833</v>
      </c>
      <c r="F4153" s="31" t="s">
        <v>834</v>
      </c>
      <c r="G4153" s="31" t="s">
        <v>11489</v>
      </c>
      <c r="H4153" s="31" t="s">
        <v>11380</v>
      </c>
      <c r="I4153" s="31" t="s">
        <v>12993</v>
      </c>
      <c r="J4153" s="31" t="s">
        <v>12995</v>
      </c>
      <c r="K4153" s="31"/>
      <c r="N4153" s="31" t="s">
        <v>12966</v>
      </c>
      <c r="O4153" s="31" t="s">
        <v>857</v>
      </c>
      <c r="Q4153" s="31" t="s">
        <v>842</v>
      </c>
      <c r="R4153" s="31" t="s">
        <v>843</v>
      </c>
      <c r="S4153" s="31" t="s">
        <v>844</v>
      </c>
    </row>
    <row r="4154" spans="1:19" x14ac:dyDescent="0.25">
      <c r="A4154" s="31" t="s">
        <v>12996</v>
      </c>
      <c r="B4154" s="31" t="s">
        <v>12997</v>
      </c>
      <c r="C4154" s="31">
        <v>93745080</v>
      </c>
      <c r="D4154" s="31">
        <v>22699726</v>
      </c>
      <c r="E4154" s="31" t="s">
        <v>833</v>
      </c>
      <c r="F4154" s="31" t="s">
        <v>834</v>
      </c>
      <c r="G4154" s="31" t="s">
        <v>11489</v>
      </c>
      <c r="H4154" s="31" t="s">
        <v>11380</v>
      </c>
      <c r="I4154" s="31" t="s">
        <v>12993</v>
      </c>
      <c r="J4154" s="31" t="s">
        <v>12998</v>
      </c>
      <c r="K4154" s="31"/>
      <c r="N4154" s="31" t="s">
        <v>12999</v>
      </c>
      <c r="O4154" s="31" t="s">
        <v>857</v>
      </c>
      <c r="Q4154" s="31" t="s">
        <v>842</v>
      </c>
      <c r="R4154" s="31" t="s">
        <v>843</v>
      </c>
      <c r="S4154" s="31" t="s">
        <v>844</v>
      </c>
    </row>
    <row r="4155" spans="1:19" x14ac:dyDescent="0.25">
      <c r="A4155" s="31" t="s">
        <v>13000</v>
      </c>
      <c r="B4155" s="31" t="s">
        <v>13001</v>
      </c>
      <c r="C4155" s="31">
        <v>93745766</v>
      </c>
      <c r="D4155" s="31">
        <v>22699751</v>
      </c>
      <c r="E4155" s="31" t="s">
        <v>833</v>
      </c>
      <c r="F4155" s="31" t="s">
        <v>834</v>
      </c>
      <c r="G4155" s="31" t="s">
        <v>11489</v>
      </c>
      <c r="H4155" s="31" t="s">
        <v>11380</v>
      </c>
      <c r="I4155" s="31" t="s">
        <v>12813</v>
      </c>
      <c r="J4155" s="31" t="s">
        <v>11979</v>
      </c>
      <c r="K4155" s="31"/>
      <c r="N4155" s="31" t="s">
        <v>13002</v>
      </c>
      <c r="O4155" s="31" t="s">
        <v>857</v>
      </c>
      <c r="Q4155" s="31" t="s">
        <v>842</v>
      </c>
      <c r="R4155" s="31" t="s">
        <v>1454</v>
      </c>
      <c r="S4155" s="31" t="s">
        <v>844</v>
      </c>
    </row>
    <row r="4156" spans="1:19" x14ac:dyDescent="0.25">
      <c r="A4156" s="31" t="s">
        <v>13003</v>
      </c>
      <c r="B4156" s="31" t="s">
        <v>13004</v>
      </c>
      <c r="C4156" s="31">
        <v>93748584</v>
      </c>
      <c r="D4156" s="31">
        <v>22699804</v>
      </c>
      <c r="E4156" s="31" t="s">
        <v>833</v>
      </c>
      <c r="F4156" s="31" t="s">
        <v>834</v>
      </c>
      <c r="G4156" s="31" t="s">
        <v>11489</v>
      </c>
      <c r="H4156" s="31" t="s">
        <v>11380</v>
      </c>
      <c r="I4156" s="31" t="s">
        <v>12813</v>
      </c>
      <c r="J4156" s="31" t="s">
        <v>13005</v>
      </c>
      <c r="K4156" s="31"/>
      <c r="N4156" s="31" t="s">
        <v>12900</v>
      </c>
      <c r="O4156" s="31" t="s">
        <v>857</v>
      </c>
      <c r="Q4156" s="31" t="s">
        <v>842</v>
      </c>
      <c r="R4156" s="31" t="s">
        <v>1454</v>
      </c>
      <c r="S4156" s="31" t="s">
        <v>844</v>
      </c>
    </row>
    <row r="4157" spans="1:19" x14ac:dyDescent="0.25">
      <c r="A4157" s="31" t="s">
        <v>13006</v>
      </c>
      <c r="B4157" s="31" t="s">
        <v>13004</v>
      </c>
      <c r="C4157" s="31">
        <v>93748966</v>
      </c>
      <c r="D4157" s="31">
        <v>22699811</v>
      </c>
      <c r="E4157" s="31" t="s">
        <v>833</v>
      </c>
      <c r="F4157" s="31" t="s">
        <v>834</v>
      </c>
      <c r="G4157" s="31" t="s">
        <v>11489</v>
      </c>
      <c r="H4157" s="31" t="s">
        <v>11380</v>
      </c>
      <c r="I4157" s="31" t="s">
        <v>12813</v>
      </c>
      <c r="J4157" s="31" t="s">
        <v>13007</v>
      </c>
      <c r="K4157" s="31"/>
      <c r="N4157" s="31" t="s">
        <v>13008</v>
      </c>
      <c r="O4157" s="31" t="s">
        <v>857</v>
      </c>
      <c r="Q4157" s="31" t="s">
        <v>842</v>
      </c>
      <c r="R4157" s="31" t="s">
        <v>843</v>
      </c>
      <c r="S4157" s="31" t="s">
        <v>844</v>
      </c>
    </row>
    <row r="4158" spans="1:19" x14ac:dyDescent="0.25">
      <c r="A4158" s="31" t="s">
        <v>13009</v>
      </c>
      <c r="B4158" s="31" t="s">
        <v>13004</v>
      </c>
      <c r="C4158" s="31">
        <v>93749255</v>
      </c>
      <c r="D4158" s="31">
        <v>22699816</v>
      </c>
      <c r="E4158" s="31" t="s">
        <v>833</v>
      </c>
      <c r="F4158" s="31" t="s">
        <v>834</v>
      </c>
      <c r="G4158" s="31" t="s">
        <v>11489</v>
      </c>
      <c r="H4158" s="31" t="s">
        <v>11380</v>
      </c>
      <c r="I4158" s="31" t="s">
        <v>12813</v>
      </c>
      <c r="J4158" s="31" t="s">
        <v>1098</v>
      </c>
      <c r="K4158" s="31"/>
      <c r="N4158" s="31" t="s">
        <v>1898</v>
      </c>
      <c r="O4158" s="31" t="s">
        <v>857</v>
      </c>
      <c r="Q4158" s="31" t="s">
        <v>842</v>
      </c>
      <c r="R4158" s="31" t="s">
        <v>843</v>
      </c>
      <c r="S4158" s="31" t="s">
        <v>844</v>
      </c>
    </row>
    <row r="4159" spans="1:19" x14ac:dyDescent="0.25">
      <c r="A4159" s="31" t="s">
        <v>13010</v>
      </c>
      <c r="B4159" s="31" t="s">
        <v>13004</v>
      </c>
      <c r="C4159" s="31">
        <v>93749578</v>
      </c>
      <c r="D4159" s="31">
        <v>103683886</v>
      </c>
      <c r="E4159" s="31" t="s">
        <v>833</v>
      </c>
      <c r="F4159" s="31" t="s">
        <v>834</v>
      </c>
      <c r="G4159" s="31" t="s">
        <v>11489</v>
      </c>
      <c r="H4159" s="31" t="s">
        <v>11380</v>
      </c>
      <c r="I4159" s="31" t="s">
        <v>12813</v>
      </c>
      <c r="J4159" s="31" t="s">
        <v>1568</v>
      </c>
      <c r="K4159" s="31"/>
      <c r="N4159" s="31" t="s">
        <v>12876</v>
      </c>
      <c r="O4159" s="31" t="s">
        <v>857</v>
      </c>
      <c r="Q4159" s="31" t="s">
        <v>842</v>
      </c>
      <c r="R4159" s="31" t="s">
        <v>1454</v>
      </c>
      <c r="S4159" s="31" t="s">
        <v>844</v>
      </c>
    </row>
    <row r="4160" spans="1:19" x14ac:dyDescent="0.25">
      <c r="A4160" s="31" t="s">
        <v>13011</v>
      </c>
      <c r="B4160" s="31" t="s">
        <v>13004</v>
      </c>
      <c r="C4160" s="31">
        <v>93750078</v>
      </c>
      <c r="D4160" s="31">
        <v>22699827</v>
      </c>
      <c r="E4160" s="31" t="s">
        <v>833</v>
      </c>
      <c r="F4160" s="31" t="s">
        <v>834</v>
      </c>
      <c r="G4160" s="31" t="s">
        <v>11489</v>
      </c>
      <c r="H4160" s="31" t="s">
        <v>11380</v>
      </c>
      <c r="I4160" s="31" t="s">
        <v>12813</v>
      </c>
      <c r="J4160" s="31" t="s">
        <v>13012</v>
      </c>
      <c r="K4160" s="31"/>
      <c r="N4160" s="31" t="s">
        <v>13013</v>
      </c>
      <c r="O4160" s="31" t="s">
        <v>857</v>
      </c>
      <c r="Q4160" s="31" t="s">
        <v>842</v>
      </c>
      <c r="R4160" s="31" t="s">
        <v>1454</v>
      </c>
      <c r="S4160" s="31" t="s">
        <v>844</v>
      </c>
    </row>
    <row r="4161" spans="1:19" x14ac:dyDescent="0.25">
      <c r="A4161" s="31" t="s">
        <v>13014</v>
      </c>
      <c r="B4161" s="31" t="s">
        <v>13015</v>
      </c>
      <c r="C4161" s="31">
        <v>93751233</v>
      </c>
      <c r="D4161" s="31">
        <v>22699845</v>
      </c>
      <c r="E4161" s="31" t="s">
        <v>833</v>
      </c>
      <c r="F4161" s="31" t="s">
        <v>834</v>
      </c>
      <c r="G4161" s="31" t="s">
        <v>11489</v>
      </c>
      <c r="H4161" s="31" t="s">
        <v>11380</v>
      </c>
      <c r="I4161" s="31" t="s">
        <v>12813</v>
      </c>
      <c r="J4161" s="31" t="s">
        <v>13016</v>
      </c>
      <c r="K4161" s="31"/>
      <c r="N4161" s="31" t="s">
        <v>13017</v>
      </c>
      <c r="O4161" s="31" t="s">
        <v>857</v>
      </c>
      <c r="Q4161" s="31" t="s">
        <v>842</v>
      </c>
      <c r="R4161" s="31" t="s">
        <v>1454</v>
      </c>
      <c r="S4161" s="31" t="s">
        <v>844</v>
      </c>
    </row>
    <row r="4162" spans="1:19" x14ac:dyDescent="0.25">
      <c r="A4162" s="31" t="s">
        <v>13018</v>
      </c>
      <c r="B4162" s="31" t="s">
        <v>13019</v>
      </c>
      <c r="C4162" s="31">
        <v>93757309</v>
      </c>
      <c r="D4162" s="31">
        <v>22699970</v>
      </c>
      <c r="E4162" s="31" t="s">
        <v>833</v>
      </c>
      <c r="F4162" s="31" t="s">
        <v>834</v>
      </c>
      <c r="G4162" s="31" t="s">
        <v>11489</v>
      </c>
      <c r="H4162" s="31" t="s">
        <v>11380</v>
      </c>
      <c r="I4162" s="31" t="s">
        <v>12813</v>
      </c>
      <c r="J4162" s="31" t="s">
        <v>6226</v>
      </c>
      <c r="K4162" s="31"/>
      <c r="N4162" s="31" t="s">
        <v>12832</v>
      </c>
      <c r="O4162" s="31" t="s">
        <v>857</v>
      </c>
      <c r="Q4162" s="31" t="s">
        <v>842</v>
      </c>
      <c r="R4162" s="31" t="s">
        <v>1454</v>
      </c>
      <c r="S4162" s="31" t="s">
        <v>844</v>
      </c>
    </row>
    <row r="4163" spans="1:19" x14ac:dyDescent="0.25">
      <c r="A4163" s="31" t="s">
        <v>13020</v>
      </c>
      <c r="B4163" s="31" t="s">
        <v>13021</v>
      </c>
      <c r="C4163" s="31">
        <v>93758738</v>
      </c>
      <c r="D4163" s="31">
        <v>22700010</v>
      </c>
      <c r="E4163" s="31" t="s">
        <v>833</v>
      </c>
      <c r="F4163" s="31" t="s">
        <v>834</v>
      </c>
      <c r="G4163" s="31" t="s">
        <v>11489</v>
      </c>
      <c r="H4163" s="31" t="s">
        <v>11380</v>
      </c>
      <c r="I4163" s="31" t="s">
        <v>12813</v>
      </c>
      <c r="J4163" s="31" t="s">
        <v>1568</v>
      </c>
      <c r="K4163" s="31"/>
      <c r="N4163" s="31" t="s">
        <v>11691</v>
      </c>
      <c r="O4163" s="31" t="s">
        <v>857</v>
      </c>
      <c r="Q4163" s="31" t="s">
        <v>842</v>
      </c>
      <c r="R4163" s="31" t="s">
        <v>843</v>
      </c>
      <c r="S4163" s="31" t="s">
        <v>844</v>
      </c>
    </row>
    <row r="4164" spans="1:19" x14ac:dyDescent="0.25">
      <c r="A4164" s="31" t="s">
        <v>13022</v>
      </c>
      <c r="B4164" s="31" t="s">
        <v>13021</v>
      </c>
      <c r="C4164" s="31">
        <v>93758957</v>
      </c>
      <c r="D4164" s="31">
        <v>22700019</v>
      </c>
      <c r="E4164" s="31" t="s">
        <v>833</v>
      </c>
      <c r="F4164" s="31" t="s">
        <v>834</v>
      </c>
      <c r="G4164" s="31" t="s">
        <v>11489</v>
      </c>
      <c r="H4164" s="31" t="s">
        <v>11380</v>
      </c>
      <c r="I4164" s="31" t="s">
        <v>12813</v>
      </c>
      <c r="J4164" s="31" t="s">
        <v>12658</v>
      </c>
      <c r="K4164" s="31"/>
      <c r="N4164" s="31" t="s">
        <v>12664</v>
      </c>
      <c r="O4164" s="31" t="s">
        <v>857</v>
      </c>
      <c r="Q4164" s="31" t="s">
        <v>842</v>
      </c>
      <c r="R4164" s="31" t="s">
        <v>1454</v>
      </c>
      <c r="S4164" s="31" t="s">
        <v>844</v>
      </c>
    </row>
    <row r="4165" spans="1:19" x14ac:dyDescent="0.25">
      <c r="A4165" s="31" t="s">
        <v>13023</v>
      </c>
      <c r="B4165" s="31" t="s">
        <v>13021</v>
      </c>
      <c r="C4165" s="31">
        <v>93759152</v>
      </c>
      <c r="D4165" s="31">
        <v>22700027</v>
      </c>
      <c r="E4165" s="31" t="s">
        <v>833</v>
      </c>
      <c r="F4165" s="31" t="s">
        <v>834</v>
      </c>
      <c r="G4165" s="31" t="s">
        <v>11489</v>
      </c>
      <c r="H4165" s="31" t="s">
        <v>11380</v>
      </c>
      <c r="I4165" s="31" t="s">
        <v>12813</v>
      </c>
      <c r="J4165" s="31" t="s">
        <v>9255</v>
      </c>
      <c r="K4165" s="31"/>
      <c r="N4165" s="31" t="s">
        <v>6701</v>
      </c>
      <c r="O4165" s="31" t="s">
        <v>857</v>
      </c>
      <c r="Q4165" s="31" t="s">
        <v>842</v>
      </c>
      <c r="R4165" s="31" t="s">
        <v>1454</v>
      </c>
      <c r="S4165" s="31" t="s">
        <v>844</v>
      </c>
    </row>
    <row r="4166" spans="1:19" x14ac:dyDescent="0.25">
      <c r="A4166" s="31" t="s">
        <v>13024</v>
      </c>
      <c r="B4166" s="31" t="s">
        <v>13021</v>
      </c>
      <c r="C4166" s="31">
        <v>93759331</v>
      </c>
      <c r="D4166" s="31">
        <v>22700035</v>
      </c>
      <c r="E4166" s="31" t="s">
        <v>833</v>
      </c>
      <c r="F4166" s="31" t="s">
        <v>834</v>
      </c>
      <c r="G4166" s="31" t="s">
        <v>11489</v>
      </c>
      <c r="H4166" s="31" t="s">
        <v>11380</v>
      </c>
      <c r="I4166" s="31" t="s">
        <v>12813</v>
      </c>
      <c r="J4166" s="31" t="s">
        <v>13025</v>
      </c>
      <c r="K4166" s="31"/>
      <c r="N4166" s="31" t="s">
        <v>12664</v>
      </c>
      <c r="O4166" s="31" t="s">
        <v>857</v>
      </c>
      <c r="Q4166" s="31" t="s">
        <v>842</v>
      </c>
      <c r="R4166" s="31" t="s">
        <v>1454</v>
      </c>
      <c r="S4166" s="31" t="s">
        <v>844</v>
      </c>
    </row>
    <row r="4167" spans="1:19" x14ac:dyDescent="0.25">
      <c r="A4167" s="31" t="s">
        <v>13026</v>
      </c>
      <c r="B4167" s="31" t="s">
        <v>13027</v>
      </c>
      <c r="C4167" s="31">
        <v>93760286</v>
      </c>
      <c r="D4167" s="31">
        <v>22700069</v>
      </c>
      <c r="E4167" s="31" t="s">
        <v>833</v>
      </c>
      <c r="F4167" s="31" t="s">
        <v>834</v>
      </c>
      <c r="G4167" s="31" t="s">
        <v>11489</v>
      </c>
      <c r="H4167" s="31" t="s">
        <v>11380</v>
      </c>
      <c r="I4167" s="31" t="s">
        <v>12813</v>
      </c>
      <c r="J4167" s="31" t="s">
        <v>11765</v>
      </c>
      <c r="K4167" s="31"/>
      <c r="N4167" s="31" t="s">
        <v>12664</v>
      </c>
      <c r="O4167" s="31" t="s">
        <v>857</v>
      </c>
      <c r="Q4167" s="31" t="s">
        <v>842</v>
      </c>
      <c r="R4167" s="31" t="s">
        <v>858</v>
      </c>
      <c r="S4167" s="31" t="s">
        <v>844</v>
      </c>
    </row>
    <row r="4168" spans="1:19" x14ac:dyDescent="0.25">
      <c r="A4168" s="31" t="s">
        <v>13028</v>
      </c>
      <c r="B4168" s="31" t="s">
        <v>13029</v>
      </c>
      <c r="C4168" s="31">
        <v>93762013</v>
      </c>
      <c r="D4168" s="31">
        <v>22700137</v>
      </c>
      <c r="E4168" s="31" t="s">
        <v>833</v>
      </c>
      <c r="F4168" s="31" t="s">
        <v>834</v>
      </c>
      <c r="G4168" s="31" t="s">
        <v>11489</v>
      </c>
      <c r="H4168" s="31" t="s">
        <v>11380</v>
      </c>
      <c r="I4168" s="31" t="s">
        <v>12813</v>
      </c>
      <c r="J4168" s="31" t="s">
        <v>2917</v>
      </c>
      <c r="K4168" s="31"/>
      <c r="N4168" s="31" t="s">
        <v>13030</v>
      </c>
      <c r="O4168" s="31" t="s">
        <v>857</v>
      </c>
      <c r="Q4168" s="31" t="s">
        <v>842</v>
      </c>
      <c r="R4168" s="31" t="s">
        <v>1454</v>
      </c>
      <c r="S4168" s="31" t="s">
        <v>844</v>
      </c>
    </row>
    <row r="4169" spans="1:19" x14ac:dyDescent="0.25">
      <c r="A4169" s="31" t="s">
        <v>13031</v>
      </c>
      <c r="B4169" s="31" t="s">
        <v>13032</v>
      </c>
      <c r="C4169" s="31">
        <v>93764389</v>
      </c>
      <c r="D4169" s="31">
        <v>22700216</v>
      </c>
      <c r="E4169" s="31" t="s">
        <v>833</v>
      </c>
      <c r="F4169" s="31" t="s">
        <v>834</v>
      </c>
      <c r="G4169" s="31" t="s">
        <v>11489</v>
      </c>
      <c r="H4169" s="31" t="s">
        <v>11380</v>
      </c>
      <c r="I4169" s="31" t="s">
        <v>12813</v>
      </c>
      <c r="J4169" s="31" t="s">
        <v>8854</v>
      </c>
      <c r="K4169" s="31"/>
      <c r="N4169" s="31" t="s">
        <v>1717</v>
      </c>
      <c r="O4169" s="31" t="s">
        <v>857</v>
      </c>
      <c r="Q4169" s="31" t="s">
        <v>842</v>
      </c>
      <c r="R4169" s="31" t="s">
        <v>1454</v>
      </c>
      <c r="S4169" s="31" t="s">
        <v>844</v>
      </c>
    </row>
    <row r="4170" spans="1:19" x14ac:dyDescent="0.25">
      <c r="A4170" s="31" t="s">
        <v>13033</v>
      </c>
      <c r="B4170" s="31" t="s">
        <v>13034</v>
      </c>
      <c r="C4170" s="31">
        <v>93764627</v>
      </c>
      <c r="D4170" s="31">
        <v>22700220</v>
      </c>
      <c r="E4170" s="31" t="s">
        <v>833</v>
      </c>
      <c r="F4170" s="31" t="s">
        <v>834</v>
      </c>
      <c r="G4170" s="31" t="s">
        <v>11489</v>
      </c>
      <c r="H4170" s="31" t="s">
        <v>11380</v>
      </c>
      <c r="I4170" s="31" t="s">
        <v>12813</v>
      </c>
      <c r="J4170" s="31" t="s">
        <v>13035</v>
      </c>
      <c r="K4170" s="31"/>
      <c r="N4170" s="31" t="s">
        <v>12900</v>
      </c>
      <c r="O4170" s="31" t="s">
        <v>857</v>
      </c>
      <c r="Q4170" s="31" t="s">
        <v>842</v>
      </c>
      <c r="R4170" s="31" t="s">
        <v>843</v>
      </c>
      <c r="S4170" s="31" t="s">
        <v>844</v>
      </c>
    </row>
    <row r="4171" spans="1:19" x14ac:dyDescent="0.25">
      <c r="A4171" s="31" t="s">
        <v>13036</v>
      </c>
      <c r="B4171" s="31" t="s">
        <v>13034</v>
      </c>
      <c r="C4171" s="31">
        <v>93764804</v>
      </c>
      <c r="D4171" s="31">
        <v>22700223</v>
      </c>
      <c r="E4171" s="31" t="s">
        <v>833</v>
      </c>
      <c r="F4171" s="31" t="s">
        <v>834</v>
      </c>
      <c r="G4171" s="31" t="s">
        <v>11489</v>
      </c>
      <c r="H4171" s="31" t="s">
        <v>11380</v>
      </c>
      <c r="I4171" s="31" t="s">
        <v>12813</v>
      </c>
      <c r="J4171" s="31" t="s">
        <v>7086</v>
      </c>
      <c r="K4171" s="31"/>
      <c r="N4171" s="31" t="s">
        <v>13037</v>
      </c>
      <c r="O4171" s="31" t="s">
        <v>857</v>
      </c>
      <c r="Q4171" s="31" t="s">
        <v>842</v>
      </c>
      <c r="R4171" s="31" t="s">
        <v>1454</v>
      </c>
      <c r="S4171" s="31" t="s">
        <v>844</v>
      </c>
    </row>
    <row r="4172" spans="1:19" x14ac:dyDescent="0.25">
      <c r="A4172" s="31" t="s">
        <v>13038</v>
      </c>
      <c r="B4172" s="31" t="s">
        <v>13034</v>
      </c>
      <c r="C4172" s="31">
        <v>93764991</v>
      </c>
      <c r="D4172" s="31">
        <v>22700228</v>
      </c>
      <c r="E4172" s="31" t="s">
        <v>833</v>
      </c>
      <c r="F4172" s="31" t="s">
        <v>834</v>
      </c>
      <c r="G4172" s="31" t="s">
        <v>11489</v>
      </c>
      <c r="H4172" s="31" t="s">
        <v>11380</v>
      </c>
      <c r="I4172" s="31" t="s">
        <v>12813</v>
      </c>
      <c r="J4172" s="31" t="s">
        <v>13039</v>
      </c>
      <c r="K4172" s="31"/>
      <c r="N4172" s="31" t="s">
        <v>12832</v>
      </c>
      <c r="O4172" s="31" t="s">
        <v>857</v>
      </c>
      <c r="Q4172" s="31" t="s">
        <v>842</v>
      </c>
      <c r="R4172" s="31" t="s">
        <v>843</v>
      </c>
      <c r="S4172" s="31" t="s">
        <v>844</v>
      </c>
    </row>
    <row r="4173" spans="1:19" x14ac:dyDescent="0.25">
      <c r="A4173" s="31" t="s">
        <v>13040</v>
      </c>
      <c r="B4173" s="31" t="s">
        <v>13034</v>
      </c>
      <c r="C4173" s="31">
        <v>93766417</v>
      </c>
      <c r="D4173" s="31">
        <v>22700261</v>
      </c>
      <c r="E4173" s="31" t="s">
        <v>833</v>
      </c>
      <c r="F4173" s="31" t="s">
        <v>834</v>
      </c>
      <c r="G4173" s="31" t="s">
        <v>11489</v>
      </c>
      <c r="H4173" s="31" t="s">
        <v>11380</v>
      </c>
      <c r="I4173" s="31" t="s">
        <v>12813</v>
      </c>
      <c r="J4173" s="31" t="s">
        <v>13041</v>
      </c>
      <c r="K4173" s="31"/>
      <c r="N4173" s="31" t="s">
        <v>13042</v>
      </c>
      <c r="O4173" s="31" t="s">
        <v>857</v>
      </c>
      <c r="Q4173" s="31" t="s">
        <v>842</v>
      </c>
      <c r="R4173" s="31" t="s">
        <v>1454</v>
      </c>
      <c r="S4173" s="31" t="s">
        <v>844</v>
      </c>
    </row>
    <row r="4174" spans="1:19" x14ac:dyDescent="0.25">
      <c r="A4174" s="31" t="s">
        <v>13043</v>
      </c>
      <c r="B4174" s="31" t="s">
        <v>13044</v>
      </c>
      <c r="C4174" s="31">
        <v>93766598</v>
      </c>
      <c r="D4174" s="31">
        <v>22700266</v>
      </c>
      <c r="E4174" s="31" t="s">
        <v>833</v>
      </c>
      <c r="F4174" s="31" t="s">
        <v>834</v>
      </c>
      <c r="G4174" s="31" t="s">
        <v>11489</v>
      </c>
      <c r="H4174" s="31" t="s">
        <v>11380</v>
      </c>
      <c r="I4174" s="31" t="s">
        <v>12813</v>
      </c>
      <c r="J4174" s="31" t="s">
        <v>7866</v>
      </c>
      <c r="K4174" s="31"/>
      <c r="N4174" s="31" t="s">
        <v>1717</v>
      </c>
      <c r="O4174" s="31" t="s">
        <v>857</v>
      </c>
      <c r="Q4174" s="31" t="s">
        <v>842</v>
      </c>
      <c r="R4174" s="31" t="s">
        <v>1454</v>
      </c>
      <c r="S4174" s="31" t="s">
        <v>844</v>
      </c>
    </row>
    <row r="4175" spans="1:19" x14ac:dyDescent="0.25">
      <c r="A4175" s="31" t="s">
        <v>13045</v>
      </c>
      <c r="B4175" s="31" t="s">
        <v>13046</v>
      </c>
      <c r="C4175" s="31">
        <v>93766859</v>
      </c>
      <c r="D4175" s="31">
        <v>22700274</v>
      </c>
      <c r="E4175" s="31" t="s">
        <v>833</v>
      </c>
      <c r="F4175" s="31" t="s">
        <v>834</v>
      </c>
      <c r="G4175" s="31" t="s">
        <v>11489</v>
      </c>
      <c r="H4175" s="31" t="s">
        <v>11380</v>
      </c>
      <c r="I4175" s="31" t="s">
        <v>12813</v>
      </c>
      <c r="J4175" s="31" t="s">
        <v>13047</v>
      </c>
      <c r="K4175" s="31"/>
      <c r="N4175" s="31" t="s">
        <v>11780</v>
      </c>
      <c r="O4175" s="31" t="s">
        <v>857</v>
      </c>
      <c r="Q4175" s="31" t="s">
        <v>842</v>
      </c>
      <c r="R4175" s="31" t="s">
        <v>1275</v>
      </c>
      <c r="S4175" s="31" t="s">
        <v>844</v>
      </c>
    </row>
    <row r="4176" spans="1:19" x14ac:dyDescent="0.25">
      <c r="A4176" s="31" t="s">
        <v>13048</v>
      </c>
      <c r="B4176" s="31" t="s">
        <v>13046</v>
      </c>
      <c r="C4176" s="31">
        <v>93767091</v>
      </c>
      <c r="D4176" s="31">
        <v>22700279</v>
      </c>
      <c r="E4176" s="31" t="s">
        <v>833</v>
      </c>
      <c r="F4176" s="31" t="s">
        <v>834</v>
      </c>
      <c r="G4176" s="31" t="s">
        <v>11489</v>
      </c>
      <c r="H4176" s="31" t="s">
        <v>11380</v>
      </c>
      <c r="I4176" s="31" t="s">
        <v>12813</v>
      </c>
      <c r="J4176" s="31" t="s">
        <v>13049</v>
      </c>
      <c r="K4176" s="31"/>
      <c r="N4176" s="31" t="s">
        <v>2712</v>
      </c>
      <c r="O4176" s="31" t="s">
        <v>857</v>
      </c>
      <c r="Q4176" s="31" t="s">
        <v>842</v>
      </c>
      <c r="R4176" s="31" t="s">
        <v>1454</v>
      </c>
      <c r="S4176" s="31" t="s">
        <v>844</v>
      </c>
    </row>
    <row r="4177" spans="1:19" x14ac:dyDescent="0.25">
      <c r="A4177" s="31" t="s">
        <v>13050</v>
      </c>
      <c r="B4177" s="31" t="s">
        <v>13051</v>
      </c>
      <c r="C4177" s="31">
        <v>93767511</v>
      </c>
      <c r="D4177" s="31">
        <v>22700291</v>
      </c>
      <c r="E4177" s="31" t="s">
        <v>833</v>
      </c>
      <c r="F4177" s="31" t="s">
        <v>834</v>
      </c>
      <c r="G4177" s="31" t="s">
        <v>11489</v>
      </c>
      <c r="H4177" s="31" t="s">
        <v>11380</v>
      </c>
      <c r="I4177" s="31" t="s">
        <v>12813</v>
      </c>
      <c r="J4177" s="31" t="s">
        <v>13052</v>
      </c>
      <c r="K4177" s="31"/>
      <c r="N4177" s="31" t="s">
        <v>13053</v>
      </c>
      <c r="O4177" s="31" t="s">
        <v>857</v>
      </c>
      <c r="Q4177" s="31" t="s">
        <v>842</v>
      </c>
      <c r="R4177" s="31" t="s">
        <v>1454</v>
      </c>
      <c r="S4177" s="31" t="s">
        <v>844</v>
      </c>
    </row>
    <row r="4178" spans="1:19" x14ac:dyDescent="0.25">
      <c r="A4178" s="31" t="s">
        <v>13054</v>
      </c>
      <c r="B4178" s="31" t="s">
        <v>13055</v>
      </c>
      <c r="C4178" s="31">
        <v>93768087</v>
      </c>
      <c r="D4178" s="31">
        <v>22700303</v>
      </c>
      <c r="E4178" s="31" t="s">
        <v>833</v>
      </c>
      <c r="F4178" s="31" t="s">
        <v>834</v>
      </c>
      <c r="G4178" s="31" t="s">
        <v>11489</v>
      </c>
      <c r="H4178" s="31" t="s">
        <v>11380</v>
      </c>
      <c r="I4178" s="31" t="s">
        <v>12813</v>
      </c>
      <c r="J4178" s="31" t="s">
        <v>13056</v>
      </c>
      <c r="K4178" s="31"/>
      <c r="N4178" s="31" t="s">
        <v>13057</v>
      </c>
      <c r="O4178" s="31" t="s">
        <v>847</v>
      </c>
      <c r="P4178" s="31" t="s">
        <v>11770</v>
      </c>
      <c r="Q4178" s="31" t="s">
        <v>842</v>
      </c>
      <c r="R4178" s="31" t="s">
        <v>843</v>
      </c>
      <c r="S4178" s="31" t="s">
        <v>844</v>
      </c>
    </row>
    <row r="4179" spans="1:19" x14ac:dyDescent="0.25">
      <c r="A4179" s="31" t="s">
        <v>13058</v>
      </c>
      <c r="B4179" s="31" t="s">
        <v>13059</v>
      </c>
      <c r="C4179" s="31">
        <v>93768434</v>
      </c>
      <c r="D4179" s="31">
        <v>22700312</v>
      </c>
      <c r="E4179" s="31" t="s">
        <v>833</v>
      </c>
      <c r="F4179" s="31" t="s">
        <v>834</v>
      </c>
      <c r="G4179" s="31" t="s">
        <v>11489</v>
      </c>
      <c r="H4179" s="31" t="s">
        <v>11380</v>
      </c>
      <c r="I4179" s="31" t="s">
        <v>12813</v>
      </c>
      <c r="J4179" s="31" t="s">
        <v>13060</v>
      </c>
      <c r="K4179" s="31"/>
      <c r="N4179" s="31" t="s">
        <v>11783</v>
      </c>
      <c r="O4179" s="31" t="s">
        <v>857</v>
      </c>
      <c r="Q4179" s="31" t="s">
        <v>842</v>
      </c>
      <c r="R4179" s="31" t="s">
        <v>1454</v>
      </c>
      <c r="S4179" s="31" t="s">
        <v>844</v>
      </c>
    </row>
    <row r="4180" spans="1:19" x14ac:dyDescent="0.25">
      <c r="A4180" s="31" t="s">
        <v>13061</v>
      </c>
      <c r="B4180" s="31" t="s">
        <v>13062</v>
      </c>
      <c r="C4180" s="31">
        <v>93768627</v>
      </c>
      <c r="D4180" s="31">
        <v>22700315</v>
      </c>
      <c r="E4180" s="31" t="s">
        <v>833</v>
      </c>
      <c r="F4180" s="31" t="s">
        <v>834</v>
      </c>
      <c r="G4180" s="31" t="s">
        <v>11489</v>
      </c>
      <c r="H4180" s="31" t="s">
        <v>11380</v>
      </c>
      <c r="I4180" s="31" t="s">
        <v>12813</v>
      </c>
      <c r="J4180" s="31" t="s">
        <v>13063</v>
      </c>
      <c r="K4180" s="31"/>
      <c r="N4180" s="31" t="s">
        <v>11783</v>
      </c>
      <c r="O4180" s="31" t="s">
        <v>857</v>
      </c>
      <c r="Q4180" s="31" t="s">
        <v>842</v>
      </c>
      <c r="R4180" s="31" t="s">
        <v>1454</v>
      </c>
      <c r="S4180" s="31" t="s">
        <v>844</v>
      </c>
    </row>
    <row r="4181" spans="1:19" x14ac:dyDescent="0.25">
      <c r="A4181" s="31" t="s">
        <v>13064</v>
      </c>
      <c r="B4181" s="31" t="s">
        <v>13065</v>
      </c>
      <c r="C4181" s="31">
        <v>93768872</v>
      </c>
      <c r="D4181" s="31">
        <v>22700318</v>
      </c>
      <c r="E4181" s="31" t="s">
        <v>833</v>
      </c>
      <c r="F4181" s="31" t="s">
        <v>834</v>
      </c>
      <c r="G4181" s="31" t="s">
        <v>11489</v>
      </c>
      <c r="H4181" s="31" t="s">
        <v>11380</v>
      </c>
      <c r="I4181" s="31" t="s">
        <v>12813</v>
      </c>
      <c r="J4181" s="31" t="s">
        <v>13066</v>
      </c>
      <c r="K4181" s="31"/>
      <c r="N4181" s="31" t="s">
        <v>11783</v>
      </c>
      <c r="O4181" s="31" t="s">
        <v>857</v>
      </c>
      <c r="Q4181" s="31" t="s">
        <v>842</v>
      </c>
      <c r="R4181" s="31" t="s">
        <v>1454</v>
      </c>
      <c r="S4181" s="31" t="s">
        <v>844</v>
      </c>
    </row>
    <row r="4182" spans="1:19" x14ac:dyDescent="0.25">
      <c r="A4182" s="31" t="s">
        <v>13067</v>
      </c>
      <c r="B4182" s="31" t="s">
        <v>13068</v>
      </c>
      <c r="C4182" s="31">
        <v>93769376</v>
      </c>
      <c r="D4182" s="31">
        <v>22700329</v>
      </c>
      <c r="E4182" s="31" t="s">
        <v>833</v>
      </c>
      <c r="F4182" s="31" t="s">
        <v>834</v>
      </c>
      <c r="G4182" s="31" t="s">
        <v>11489</v>
      </c>
      <c r="H4182" s="31" t="s">
        <v>11380</v>
      </c>
      <c r="I4182" s="31" t="s">
        <v>12813</v>
      </c>
      <c r="J4182" s="31" t="s">
        <v>13069</v>
      </c>
      <c r="K4182" s="31"/>
      <c r="N4182" s="31" t="s">
        <v>6701</v>
      </c>
      <c r="O4182" s="31" t="s">
        <v>857</v>
      </c>
      <c r="Q4182" s="31" t="s">
        <v>842</v>
      </c>
      <c r="R4182" s="31" t="s">
        <v>1454</v>
      </c>
      <c r="S4182" s="31" t="s">
        <v>844</v>
      </c>
    </row>
    <row r="4183" spans="1:19" x14ac:dyDescent="0.25">
      <c r="A4183" s="31" t="s">
        <v>13070</v>
      </c>
      <c r="B4183" s="31" t="s">
        <v>13071</v>
      </c>
      <c r="C4183" s="31">
        <v>93769787</v>
      </c>
      <c r="D4183" s="31">
        <v>22700337</v>
      </c>
      <c r="E4183" s="31" t="s">
        <v>833</v>
      </c>
      <c r="F4183" s="31" t="s">
        <v>834</v>
      </c>
      <c r="G4183" s="31" t="s">
        <v>11489</v>
      </c>
      <c r="H4183" s="31" t="s">
        <v>11380</v>
      </c>
      <c r="I4183" s="31" t="s">
        <v>12813</v>
      </c>
      <c r="J4183" s="31" t="s">
        <v>13072</v>
      </c>
      <c r="K4183" s="31"/>
      <c r="N4183" s="31" t="s">
        <v>1717</v>
      </c>
      <c r="O4183" s="31" t="s">
        <v>857</v>
      </c>
      <c r="Q4183" s="31" t="s">
        <v>842</v>
      </c>
      <c r="R4183" s="31" t="s">
        <v>843</v>
      </c>
      <c r="S4183" s="31" t="s">
        <v>844</v>
      </c>
    </row>
    <row r="4184" spans="1:19" x14ac:dyDescent="0.25">
      <c r="A4184" s="31" t="s">
        <v>13073</v>
      </c>
      <c r="B4184" s="31" t="s">
        <v>13071</v>
      </c>
      <c r="C4184" s="31">
        <v>93770526</v>
      </c>
      <c r="D4184" s="31">
        <v>22700346</v>
      </c>
      <c r="E4184" s="31" t="s">
        <v>833</v>
      </c>
      <c r="F4184" s="31" t="s">
        <v>834</v>
      </c>
      <c r="G4184" s="31" t="s">
        <v>11489</v>
      </c>
      <c r="H4184" s="31" t="s">
        <v>11380</v>
      </c>
      <c r="I4184" s="31" t="s">
        <v>12813</v>
      </c>
      <c r="J4184" s="31" t="s">
        <v>6782</v>
      </c>
      <c r="K4184" s="31"/>
      <c r="N4184" s="31" t="s">
        <v>13074</v>
      </c>
      <c r="O4184" s="31" t="s">
        <v>857</v>
      </c>
      <c r="Q4184" s="31" t="s">
        <v>842</v>
      </c>
      <c r="R4184" s="31" t="s">
        <v>843</v>
      </c>
      <c r="S4184" s="31" t="s">
        <v>844</v>
      </c>
    </row>
    <row r="4185" spans="1:19" x14ac:dyDescent="0.25">
      <c r="A4185" s="31" t="s">
        <v>13075</v>
      </c>
      <c r="B4185" s="31" t="s">
        <v>13076</v>
      </c>
      <c r="C4185" s="31">
        <v>93771180</v>
      </c>
      <c r="D4185" s="31">
        <v>22700357</v>
      </c>
      <c r="E4185" s="31" t="s">
        <v>833</v>
      </c>
      <c r="F4185" s="31" t="s">
        <v>834</v>
      </c>
      <c r="G4185" s="31" t="s">
        <v>11489</v>
      </c>
      <c r="H4185" s="31" t="s">
        <v>11380</v>
      </c>
      <c r="I4185" s="31" t="s">
        <v>12813</v>
      </c>
      <c r="J4185" s="31" t="s">
        <v>4792</v>
      </c>
      <c r="K4185" s="31"/>
      <c r="N4185" s="31" t="s">
        <v>11691</v>
      </c>
      <c r="O4185" s="31" t="s">
        <v>857</v>
      </c>
      <c r="Q4185" s="31" t="s">
        <v>842</v>
      </c>
      <c r="R4185" s="31" t="s">
        <v>843</v>
      </c>
      <c r="S4185" s="31" t="s">
        <v>844</v>
      </c>
    </row>
    <row r="4186" spans="1:19" x14ac:dyDescent="0.25">
      <c r="A4186" s="31" t="s">
        <v>13077</v>
      </c>
      <c r="B4186" s="31" t="s">
        <v>13076</v>
      </c>
      <c r="C4186" s="31">
        <v>93771407</v>
      </c>
      <c r="D4186" s="31">
        <v>22700365</v>
      </c>
      <c r="E4186" s="31" t="s">
        <v>833</v>
      </c>
      <c r="F4186" s="31" t="s">
        <v>834</v>
      </c>
      <c r="G4186" s="31" t="s">
        <v>11489</v>
      </c>
      <c r="H4186" s="31" t="s">
        <v>11380</v>
      </c>
      <c r="I4186" s="31" t="s">
        <v>12813</v>
      </c>
      <c r="J4186" s="31" t="s">
        <v>6830</v>
      </c>
      <c r="K4186" s="31"/>
      <c r="N4186" s="31" t="s">
        <v>13078</v>
      </c>
      <c r="O4186" s="31" t="s">
        <v>857</v>
      </c>
      <c r="Q4186" s="31" t="s">
        <v>842</v>
      </c>
      <c r="R4186" s="31" t="s">
        <v>843</v>
      </c>
      <c r="S4186" s="31" t="s">
        <v>844</v>
      </c>
    </row>
    <row r="4187" spans="1:19" x14ac:dyDescent="0.25">
      <c r="A4187" s="31" t="s">
        <v>13079</v>
      </c>
      <c r="B4187" s="31" t="s">
        <v>13080</v>
      </c>
      <c r="C4187" s="31">
        <v>93771755</v>
      </c>
      <c r="D4187" s="31">
        <v>22700376</v>
      </c>
      <c r="E4187" s="31" t="s">
        <v>833</v>
      </c>
      <c r="F4187" s="31" t="s">
        <v>834</v>
      </c>
      <c r="G4187" s="31" t="s">
        <v>11489</v>
      </c>
      <c r="H4187" s="31" t="s">
        <v>11380</v>
      </c>
      <c r="I4187" s="31" t="s">
        <v>12813</v>
      </c>
      <c r="J4187" s="31" t="s">
        <v>5586</v>
      </c>
      <c r="K4187" s="31"/>
      <c r="N4187" s="31" t="s">
        <v>6701</v>
      </c>
      <c r="O4187" s="31" t="s">
        <v>857</v>
      </c>
      <c r="Q4187" s="31" t="s">
        <v>842</v>
      </c>
      <c r="R4187" s="31" t="s">
        <v>843</v>
      </c>
      <c r="S4187" s="31" t="s">
        <v>844</v>
      </c>
    </row>
    <row r="4188" spans="1:19" x14ac:dyDescent="0.25">
      <c r="A4188" s="31" t="s">
        <v>13081</v>
      </c>
      <c r="B4188" s="31" t="s">
        <v>13080</v>
      </c>
      <c r="C4188" s="31">
        <v>93771967</v>
      </c>
      <c r="D4188" s="31">
        <v>22700380</v>
      </c>
      <c r="E4188" s="31" t="s">
        <v>833</v>
      </c>
      <c r="F4188" s="31" t="s">
        <v>834</v>
      </c>
      <c r="G4188" s="31" t="s">
        <v>11489</v>
      </c>
      <c r="H4188" s="31" t="s">
        <v>11380</v>
      </c>
      <c r="I4188" s="31" t="s">
        <v>12813</v>
      </c>
      <c r="J4188" s="31" t="s">
        <v>13082</v>
      </c>
      <c r="K4188" s="31"/>
      <c r="N4188" s="31" t="s">
        <v>11615</v>
      </c>
      <c r="O4188" s="31" t="s">
        <v>857</v>
      </c>
      <c r="Q4188" s="31" t="s">
        <v>842</v>
      </c>
      <c r="R4188" s="31" t="s">
        <v>1454</v>
      </c>
      <c r="S4188" s="31" t="s">
        <v>844</v>
      </c>
    </row>
    <row r="4189" spans="1:19" x14ac:dyDescent="0.25">
      <c r="A4189" s="31" t="s">
        <v>13083</v>
      </c>
      <c r="B4189" s="31" t="s">
        <v>13084</v>
      </c>
      <c r="C4189" s="31">
        <v>93772581</v>
      </c>
      <c r="D4189" s="31">
        <v>103682292</v>
      </c>
      <c r="E4189" s="31" t="s">
        <v>833</v>
      </c>
      <c r="F4189" s="31" t="s">
        <v>834</v>
      </c>
      <c r="G4189" s="31" t="s">
        <v>11489</v>
      </c>
      <c r="H4189" s="31" t="s">
        <v>11380</v>
      </c>
      <c r="I4189" s="31" t="s">
        <v>12813</v>
      </c>
      <c r="J4189" s="31" t="s">
        <v>13085</v>
      </c>
      <c r="K4189" s="31"/>
      <c r="N4189" s="31" t="s">
        <v>11783</v>
      </c>
      <c r="O4189" s="31" t="s">
        <v>857</v>
      </c>
      <c r="Q4189" s="31" t="s">
        <v>842</v>
      </c>
      <c r="R4189" s="31" t="s">
        <v>843</v>
      </c>
      <c r="S4189" s="31" t="s">
        <v>844</v>
      </c>
    </row>
    <row r="4190" spans="1:19" x14ac:dyDescent="0.25">
      <c r="A4190" s="31" t="s">
        <v>13086</v>
      </c>
      <c r="B4190" s="31" t="s">
        <v>13087</v>
      </c>
      <c r="C4190" s="31">
        <v>93773259</v>
      </c>
      <c r="D4190" s="31">
        <v>22700399</v>
      </c>
      <c r="E4190" s="31" t="s">
        <v>833</v>
      </c>
      <c r="F4190" s="31" t="s">
        <v>834</v>
      </c>
      <c r="G4190" s="31" t="s">
        <v>11489</v>
      </c>
      <c r="H4190" s="31" t="s">
        <v>11380</v>
      </c>
      <c r="I4190" s="31" t="s">
        <v>12813</v>
      </c>
      <c r="J4190" s="31" t="s">
        <v>13088</v>
      </c>
      <c r="K4190" s="31"/>
      <c r="N4190" s="31" t="s">
        <v>12900</v>
      </c>
      <c r="O4190" s="31" t="s">
        <v>857</v>
      </c>
      <c r="Q4190" s="31" t="s">
        <v>842</v>
      </c>
      <c r="R4190" s="31" t="s">
        <v>843</v>
      </c>
      <c r="S4190" s="31" t="s">
        <v>844</v>
      </c>
    </row>
    <row r="4191" spans="1:19" x14ac:dyDescent="0.25">
      <c r="A4191" s="31" t="s">
        <v>13089</v>
      </c>
      <c r="B4191" s="31" t="s">
        <v>13087</v>
      </c>
      <c r="C4191" s="31">
        <v>93773755</v>
      </c>
      <c r="D4191" s="31">
        <v>22700405</v>
      </c>
      <c r="E4191" s="31" t="s">
        <v>833</v>
      </c>
      <c r="F4191" s="31" t="s">
        <v>834</v>
      </c>
      <c r="G4191" s="31" t="s">
        <v>11489</v>
      </c>
      <c r="H4191" s="31" t="s">
        <v>11380</v>
      </c>
      <c r="I4191" s="31" t="s">
        <v>12813</v>
      </c>
      <c r="J4191" s="31" t="s">
        <v>12670</v>
      </c>
      <c r="K4191" s="31"/>
      <c r="N4191" s="31" t="s">
        <v>13090</v>
      </c>
      <c r="O4191" s="31" t="s">
        <v>857</v>
      </c>
      <c r="Q4191" s="31" t="s">
        <v>842</v>
      </c>
      <c r="R4191" s="31" t="s">
        <v>1454</v>
      </c>
      <c r="S4191" s="31" t="s">
        <v>844</v>
      </c>
    </row>
    <row r="4192" spans="1:19" x14ac:dyDescent="0.25">
      <c r="A4192" s="31" t="s">
        <v>13091</v>
      </c>
      <c r="B4192" s="31" t="s">
        <v>13087</v>
      </c>
      <c r="C4192" s="31">
        <v>93776022</v>
      </c>
      <c r="D4192" s="31">
        <v>22700436</v>
      </c>
      <c r="E4192" s="31" t="s">
        <v>833</v>
      </c>
      <c r="F4192" s="31" t="s">
        <v>834</v>
      </c>
      <c r="G4192" s="31" t="s">
        <v>11489</v>
      </c>
      <c r="H4192" s="31" t="s">
        <v>11380</v>
      </c>
      <c r="I4192" s="31" t="s">
        <v>12813</v>
      </c>
      <c r="J4192" s="31" t="s">
        <v>13092</v>
      </c>
      <c r="K4192" s="31"/>
      <c r="N4192" s="31" t="s">
        <v>11637</v>
      </c>
      <c r="O4192" s="31" t="s">
        <v>857</v>
      </c>
      <c r="Q4192" s="31" t="s">
        <v>842</v>
      </c>
      <c r="R4192" s="31" t="s">
        <v>1275</v>
      </c>
      <c r="S4192" s="31" t="s">
        <v>844</v>
      </c>
    </row>
    <row r="4193" spans="1:19" x14ac:dyDescent="0.25">
      <c r="A4193" s="31" t="s">
        <v>13093</v>
      </c>
      <c r="B4193" s="31" t="s">
        <v>13094</v>
      </c>
      <c r="C4193" s="31">
        <v>93777948</v>
      </c>
      <c r="D4193" s="31">
        <v>22700464</v>
      </c>
      <c r="E4193" s="31" t="s">
        <v>833</v>
      </c>
      <c r="F4193" s="31" t="s">
        <v>834</v>
      </c>
      <c r="G4193" s="31" t="s">
        <v>11489</v>
      </c>
      <c r="H4193" s="31" t="s">
        <v>11380</v>
      </c>
      <c r="I4193" s="31" t="s">
        <v>12813</v>
      </c>
      <c r="J4193" s="31" t="s">
        <v>13095</v>
      </c>
      <c r="K4193" s="31"/>
      <c r="N4193" s="31" t="s">
        <v>12885</v>
      </c>
      <c r="O4193" s="31" t="s">
        <v>857</v>
      </c>
      <c r="Q4193" s="31" t="s">
        <v>842</v>
      </c>
      <c r="R4193" s="31" t="s">
        <v>843</v>
      </c>
      <c r="S4193" s="31" t="s">
        <v>844</v>
      </c>
    </row>
    <row r="4194" spans="1:19" x14ac:dyDescent="0.25">
      <c r="A4194" s="31" t="s">
        <v>13096</v>
      </c>
      <c r="B4194" s="31" t="s">
        <v>13094</v>
      </c>
      <c r="C4194" s="31">
        <v>93778159</v>
      </c>
      <c r="D4194" s="31">
        <v>22700473</v>
      </c>
      <c r="E4194" s="31" t="s">
        <v>833</v>
      </c>
      <c r="F4194" s="31" t="s">
        <v>834</v>
      </c>
      <c r="G4194" s="31" t="s">
        <v>11489</v>
      </c>
      <c r="H4194" s="31" t="s">
        <v>11380</v>
      </c>
      <c r="I4194" s="31" t="s">
        <v>12813</v>
      </c>
      <c r="J4194" s="31" t="s">
        <v>13097</v>
      </c>
      <c r="K4194" s="31"/>
      <c r="N4194" s="31" t="s">
        <v>13098</v>
      </c>
      <c r="O4194" s="31" t="s">
        <v>857</v>
      </c>
      <c r="Q4194" s="31" t="s">
        <v>842</v>
      </c>
      <c r="R4194" s="31" t="s">
        <v>843</v>
      </c>
      <c r="S4194" s="31" t="s">
        <v>844</v>
      </c>
    </row>
    <row r="4195" spans="1:19" x14ac:dyDescent="0.25">
      <c r="A4195" s="31" t="s">
        <v>13099</v>
      </c>
      <c r="B4195" s="31" t="s">
        <v>13100</v>
      </c>
      <c r="C4195" s="31">
        <v>93778796</v>
      </c>
      <c r="D4195" s="31">
        <v>22700482</v>
      </c>
      <c r="E4195" s="31" t="s">
        <v>833</v>
      </c>
      <c r="F4195" s="31" t="s">
        <v>834</v>
      </c>
      <c r="G4195" s="31" t="s">
        <v>11489</v>
      </c>
      <c r="H4195" s="31" t="s">
        <v>11380</v>
      </c>
      <c r="I4195" s="31" t="s">
        <v>12813</v>
      </c>
      <c r="J4195" s="31" t="s">
        <v>13012</v>
      </c>
      <c r="K4195" s="31"/>
      <c r="N4195" s="31" t="s">
        <v>13101</v>
      </c>
      <c r="O4195" s="31" t="s">
        <v>857</v>
      </c>
      <c r="Q4195" s="31" t="s">
        <v>842</v>
      </c>
      <c r="R4195" s="31" t="s">
        <v>1454</v>
      </c>
      <c r="S4195" s="31" t="s">
        <v>844</v>
      </c>
    </row>
    <row r="4196" spans="1:19" x14ac:dyDescent="0.25">
      <c r="A4196" s="31" t="s">
        <v>13102</v>
      </c>
      <c r="B4196" s="31" t="s">
        <v>13100</v>
      </c>
      <c r="C4196" s="31">
        <v>93779037</v>
      </c>
      <c r="D4196" s="31">
        <v>22700485</v>
      </c>
      <c r="E4196" s="31" t="s">
        <v>833</v>
      </c>
      <c r="F4196" s="31" t="s">
        <v>834</v>
      </c>
      <c r="G4196" s="31" t="s">
        <v>11489</v>
      </c>
      <c r="H4196" s="31" t="s">
        <v>11380</v>
      </c>
      <c r="I4196" s="31" t="s">
        <v>12813</v>
      </c>
      <c r="J4196" s="31" t="s">
        <v>13103</v>
      </c>
      <c r="K4196" s="31"/>
      <c r="N4196" s="31" t="s">
        <v>12465</v>
      </c>
      <c r="O4196" s="31" t="s">
        <v>857</v>
      </c>
      <c r="Q4196" s="31" t="s">
        <v>842</v>
      </c>
      <c r="R4196" s="31" t="s">
        <v>1275</v>
      </c>
      <c r="S4196" s="31" t="s">
        <v>844</v>
      </c>
    </row>
    <row r="4197" spans="1:19" x14ac:dyDescent="0.25">
      <c r="A4197" s="31" t="s">
        <v>13104</v>
      </c>
      <c r="B4197" s="31" t="s">
        <v>13100</v>
      </c>
      <c r="C4197" s="31">
        <v>93780761</v>
      </c>
      <c r="D4197" s="31">
        <v>22700503</v>
      </c>
      <c r="E4197" s="31" t="s">
        <v>833</v>
      </c>
      <c r="F4197" s="31" t="s">
        <v>834</v>
      </c>
      <c r="G4197" s="31" t="s">
        <v>11489</v>
      </c>
      <c r="H4197" s="31" t="s">
        <v>11380</v>
      </c>
      <c r="I4197" s="31" t="s">
        <v>12813</v>
      </c>
      <c r="J4197" s="31" t="s">
        <v>13105</v>
      </c>
      <c r="K4197" s="31"/>
      <c r="N4197" s="31" t="s">
        <v>13106</v>
      </c>
      <c r="O4197" s="31" t="s">
        <v>857</v>
      </c>
      <c r="Q4197" s="31" t="s">
        <v>842</v>
      </c>
      <c r="R4197" s="31" t="s">
        <v>1454</v>
      </c>
      <c r="S4197" s="31" t="s">
        <v>844</v>
      </c>
    </row>
    <row r="4198" spans="1:19" x14ac:dyDescent="0.25">
      <c r="A4198" s="31" t="s">
        <v>13107</v>
      </c>
      <c r="B4198" s="31" t="s">
        <v>13100</v>
      </c>
      <c r="C4198" s="31">
        <v>93781244</v>
      </c>
      <c r="D4198" s="31">
        <v>22700506</v>
      </c>
      <c r="E4198" s="31" t="s">
        <v>833</v>
      </c>
      <c r="F4198" s="31" t="s">
        <v>834</v>
      </c>
      <c r="G4198" s="31" t="s">
        <v>11489</v>
      </c>
      <c r="H4198" s="31" t="s">
        <v>11380</v>
      </c>
      <c r="I4198" s="31" t="s">
        <v>12813</v>
      </c>
      <c r="J4198" s="31" t="s">
        <v>13108</v>
      </c>
      <c r="K4198" s="31"/>
      <c r="N4198" s="31" t="s">
        <v>1280</v>
      </c>
      <c r="O4198" s="31" t="s">
        <v>857</v>
      </c>
      <c r="Q4198" s="31" t="s">
        <v>842</v>
      </c>
      <c r="R4198" s="31" t="s">
        <v>843</v>
      </c>
      <c r="S4198" s="31" t="s">
        <v>844</v>
      </c>
    </row>
    <row r="4199" spans="1:19" x14ac:dyDescent="0.25">
      <c r="A4199" s="31" t="s">
        <v>13109</v>
      </c>
      <c r="B4199" s="31" t="s">
        <v>13100</v>
      </c>
      <c r="C4199" s="31">
        <v>93781676</v>
      </c>
      <c r="D4199" s="31">
        <v>22700509</v>
      </c>
      <c r="E4199" s="31" t="s">
        <v>833</v>
      </c>
      <c r="F4199" s="31" t="s">
        <v>834</v>
      </c>
      <c r="G4199" s="31" t="s">
        <v>11489</v>
      </c>
      <c r="H4199" s="31" t="s">
        <v>11380</v>
      </c>
      <c r="I4199" s="31" t="s">
        <v>12813</v>
      </c>
      <c r="J4199" s="31" t="s">
        <v>13110</v>
      </c>
      <c r="K4199" s="31"/>
      <c r="N4199" s="31" t="s">
        <v>8968</v>
      </c>
      <c r="O4199" s="31" t="s">
        <v>857</v>
      </c>
      <c r="Q4199" s="31" t="s">
        <v>842</v>
      </c>
      <c r="R4199" s="31" t="s">
        <v>1454</v>
      </c>
      <c r="S4199" s="31" t="s">
        <v>844</v>
      </c>
    </row>
    <row r="4200" spans="1:19" x14ac:dyDescent="0.25">
      <c r="A4200" s="31" t="s">
        <v>13111</v>
      </c>
      <c r="B4200" s="31" t="s">
        <v>13112</v>
      </c>
      <c r="C4200" s="31">
        <v>93782945</v>
      </c>
      <c r="D4200" s="31">
        <v>22700523</v>
      </c>
      <c r="E4200" s="31" t="s">
        <v>833</v>
      </c>
      <c r="F4200" s="31" t="s">
        <v>834</v>
      </c>
      <c r="G4200" s="31" t="s">
        <v>11489</v>
      </c>
      <c r="H4200" s="31" t="s">
        <v>11380</v>
      </c>
      <c r="I4200" s="31" t="s">
        <v>12813</v>
      </c>
      <c r="J4200" s="31" t="s">
        <v>13113</v>
      </c>
      <c r="K4200" s="31"/>
      <c r="N4200" s="31" t="s">
        <v>12141</v>
      </c>
      <c r="O4200" s="31" t="s">
        <v>857</v>
      </c>
      <c r="Q4200" s="31" t="s">
        <v>842</v>
      </c>
      <c r="R4200" s="31" t="s">
        <v>1454</v>
      </c>
      <c r="S4200" s="31" t="s">
        <v>844</v>
      </c>
    </row>
    <row r="4201" spans="1:19" x14ac:dyDescent="0.25">
      <c r="A4201" s="31" t="s">
        <v>13114</v>
      </c>
      <c r="B4201" s="31" t="s">
        <v>13115</v>
      </c>
      <c r="C4201" s="31">
        <v>93783432</v>
      </c>
      <c r="D4201" s="31">
        <v>22700533</v>
      </c>
      <c r="E4201" s="31" t="s">
        <v>833</v>
      </c>
      <c r="F4201" s="31" t="s">
        <v>834</v>
      </c>
      <c r="G4201" s="31" t="s">
        <v>11489</v>
      </c>
      <c r="H4201" s="31" t="s">
        <v>11380</v>
      </c>
      <c r="I4201" s="31" t="s">
        <v>12813</v>
      </c>
      <c r="J4201" s="31" t="s">
        <v>13116</v>
      </c>
      <c r="K4201" s="31"/>
      <c r="N4201" s="31" t="s">
        <v>1898</v>
      </c>
      <c r="O4201" s="31" t="s">
        <v>857</v>
      </c>
      <c r="Q4201" s="31" t="s">
        <v>842</v>
      </c>
      <c r="R4201" s="31" t="s">
        <v>1454</v>
      </c>
      <c r="S4201" s="31" t="s">
        <v>844</v>
      </c>
    </row>
    <row r="4202" spans="1:19" x14ac:dyDescent="0.25">
      <c r="A4202" s="31" t="s">
        <v>13117</v>
      </c>
      <c r="B4202" s="31" t="s">
        <v>13118</v>
      </c>
      <c r="C4202" s="31">
        <v>93785126</v>
      </c>
      <c r="D4202" s="31">
        <v>103682222</v>
      </c>
      <c r="E4202" s="31" t="s">
        <v>833</v>
      </c>
      <c r="F4202" s="31" t="s">
        <v>834</v>
      </c>
      <c r="G4202" s="31" t="s">
        <v>11489</v>
      </c>
      <c r="H4202" s="31" t="s">
        <v>11380</v>
      </c>
      <c r="I4202" s="31" t="s">
        <v>12813</v>
      </c>
      <c r="J4202" s="31" t="s">
        <v>8006</v>
      </c>
      <c r="K4202" s="31"/>
      <c r="N4202" s="31" t="s">
        <v>11637</v>
      </c>
      <c r="O4202" s="31" t="s">
        <v>857</v>
      </c>
      <c r="Q4202" s="31" t="s">
        <v>842</v>
      </c>
      <c r="R4202" s="31" t="s">
        <v>1454</v>
      </c>
      <c r="S4202" s="31" t="s">
        <v>844</v>
      </c>
    </row>
    <row r="4203" spans="1:19" x14ac:dyDescent="0.25">
      <c r="A4203" s="31" t="s">
        <v>13119</v>
      </c>
      <c r="B4203" s="31" t="s">
        <v>13118</v>
      </c>
      <c r="C4203" s="31">
        <v>93785447</v>
      </c>
      <c r="D4203" s="31">
        <v>22700580</v>
      </c>
      <c r="E4203" s="31" t="s">
        <v>833</v>
      </c>
      <c r="F4203" s="31" t="s">
        <v>834</v>
      </c>
      <c r="G4203" s="31" t="s">
        <v>11489</v>
      </c>
      <c r="H4203" s="31" t="s">
        <v>11380</v>
      </c>
      <c r="I4203" s="31" t="s">
        <v>12813</v>
      </c>
      <c r="J4203" s="31" t="s">
        <v>13120</v>
      </c>
      <c r="K4203" s="31"/>
      <c r="N4203" s="31" t="s">
        <v>13008</v>
      </c>
      <c r="O4203" s="31" t="s">
        <v>857</v>
      </c>
      <c r="Q4203" s="31" t="s">
        <v>842</v>
      </c>
      <c r="R4203" s="31" t="s">
        <v>1454</v>
      </c>
      <c r="S4203" s="31" t="s">
        <v>844</v>
      </c>
    </row>
    <row r="4204" spans="1:19" x14ac:dyDescent="0.25">
      <c r="A4204" s="31" t="s">
        <v>13121</v>
      </c>
      <c r="B4204" s="31" t="s">
        <v>13122</v>
      </c>
      <c r="C4204" s="31">
        <v>93785729</v>
      </c>
      <c r="D4204" s="31">
        <v>22700583</v>
      </c>
      <c r="E4204" s="31" t="s">
        <v>833</v>
      </c>
      <c r="F4204" s="31" t="s">
        <v>834</v>
      </c>
      <c r="G4204" s="31" t="s">
        <v>11489</v>
      </c>
      <c r="H4204" s="31" t="s">
        <v>11380</v>
      </c>
      <c r="I4204" s="31" t="s">
        <v>12813</v>
      </c>
      <c r="J4204" s="31" t="s">
        <v>12592</v>
      </c>
      <c r="K4204" s="31"/>
      <c r="N4204" s="31" t="s">
        <v>1898</v>
      </c>
      <c r="O4204" s="31" t="s">
        <v>857</v>
      </c>
      <c r="Q4204" s="31" t="s">
        <v>842</v>
      </c>
      <c r="R4204" s="31" t="s">
        <v>1454</v>
      </c>
      <c r="S4204" s="31" t="s">
        <v>844</v>
      </c>
    </row>
    <row r="4205" spans="1:19" x14ac:dyDescent="0.25">
      <c r="A4205" s="31" t="s">
        <v>13123</v>
      </c>
      <c r="B4205" s="31" t="s">
        <v>13122</v>
      </c>
      <c r="C4205" s="31">
        <v>93785977</v>
      </c>
      <c r="D4205" s="31">
        <v>22700586</v>
      </c>
      <c r="E4205" s="31" t="s">
        <v>833</v>
      </c>
      <c r="F4205" s="31" t="s">
        <v>834</v>
      </c>
      <c r="G4205" s="31" t="s">
        <v>11489</v>
      </c>
      <c r="H4205" s="31" t="s">
        <v>11380</v>
      </c>
      <c r="I4205" s="31" t="s">
        <v>12813</v>
      </c>
      <c r="J4205" s="31" t="s">
        <v>6287</v>
      </c>
      <c r="K4205" s="31"/>
      <c r="N4205" s="31" t="s">
        <v>2712</v>
      </c>
      <c r="O4205" s="31" t="s">
        <v>857</v>
      </c>
      <c r="Q4205" s="31" t="s">
        <v>842</v>
      </c>
      <c r="R4205" s="31" t="s">
        <v>1454</v>
      </c>
      <c r="S4205" s="31" t="s">
        <v>844</v>
      </c>
    </row>
    <row r="4206" spans="1:19" x14ac:dyDescent="0.25">
      <c r="A4206" s="31" t="s">
        <v>13124</v>
      </c>
      <c r="B4206" s="31" t="s">
        <v>13122</v>
      </c>
      <c r="C4206" s="31">
        <v>93786318</v>
      </c>
      <c r="D4206" s="31">
        <v>22700589</v>
      </c>
      <c r="E4206" s="31" t="s">
        <v>833</v>
      </c>
      <c r="F4206" s="31" t="s">
        <v>834</v>
      </c>
      <c r="G4206" s="31" t="s">
        <v>11489</v>
      </c>
      <c r="H4206" s="31" t="s">
        <v>11380</v>
      </c>
      <c r="I4206" s="31" t="s">
        <v>12813</v>
      </c>
      <c r="J4206" s="31" t="s">
        <v>13125</v>
      </c>
      <c r="K4206" s="31"/>
      <c r="N4206" s="31" t="s">
        <v>13126</v>
      </c>
      <c r="O4206" s="31" t="s">
        <v>857</v>
      </c>
      <c r="Q4206" s="31" t="s">
        <v>842</v>
      </c>
      <c r="R4206" s="31" t="s">
        <v>1454</v>
      </c>
      <c r="S4206" s="31" t="s">
        <v>844</v>
      </c>
    </row>
    <row r="4207" spans="1:19" x14ac:dyDescent="0.25">
      <c r="A4207" s="31" t="s">
        <v>13127</v>
      </c>
      <c r="B4207" s="31" t="s">
        <v>13128</v>
      </c>
      <c r="C4207" s="31">
        <v>93787064</v>
      </c>
      <c r="D4207" s="31">
        <v>22700599</v>
      </c>
      <c r="E4207" s="31" t="s">
        <v>833</v>
      </c>
      <c r="F4207" s="31" t="s">
        <v>834</v>
      </c>
      <c r="G4207" s="31" t="s">
        <v>11489</v>
      </c>
      <c r="H4207" s="31" t="s">
        <v>11380</v>
      </c>
      <c r="I4207" s="31" t="s">
        <v>12813</v>
      </c>
      <c r="J4207" s="31" t="s">
        <v>13129</v>
      </c>
      <c r="K4207" s="31"/>
      <c r="N4207" s="31" t="s">
        <v>6701</v>
      </c>
      <c r="O4207" s="31" t="s">
        <v>857</v>
      </c>
      <c r="Q4207" s="31" t="s">
        <v>842</v>
      </c>
      <c r="R4207" s="31" t="s">
        <v>1454</v>
      </c>
      <c r="S4207" s="31" t="s">
        <v>844</v>
      </c>
    </row>
    <row r="4208" spans="1:19" x14ac:dyDescent="0.25">
      <c r="A4208" s="31" t="s">
        <v>13130</v>
      </c>
      <c r="B4208" s="31" t="s">
        <v>13131</v>
      </c>
      <c r="C4208" s="31">
        <v>93788480</v>
      </c>
      <c r="D4208" s="31">
        <v>22700632</v>
      </c>
      <c r="E4208" s="31" t="s">
        <v>833</v>
      </c>
      <c r="F4208" s="31" t="s">
        <v>834</v>
      </c>
      <c r="G4208" s="31" t="s">
        <v>11489</v>
      </c>
      <c r="H4208" s="31" t="s">
        <v>11380</v>
      </c>
      <c r="I4208" s="31" t="s">
        <v>12993</v>
      </c>
      <c r="J4208" s="31" t="s">
        <v>13132</v>
      </c>
      <c r="K4208" s="31"/>
      <c r="N4208" s="31" t="s">
        <v>13133</v>
      </c>
      <c r="O4208" s="31" t="s">
        <v>857</v>
      </c>
      <c r="Q4208" s="31" t="s">
        <v>842</v>
      </c>
      <c r="R4208" s="31" t="s">
        <v>1454</v>
      </c>
      <c r="S4208" s="31" t="s">
        <v>844</v>
      </c>
    </row>
    <row r="4209" spans="1:19" x14ac:dyDescent="0.25">
      <c r="A4209" s="31" t="s">
        <v>13134</v>
      </c>
      <c r="B4209" s="31" t="s">
        <v>13135</v>
      </c>
      <c r="C4209" s="31">
        <v>93788714</v>
      </c>
      <c r="D4209" s="31">
        <v>103677078</v>
      </c>
      <c r="E4209" s="31" t="s">
        <v>833</v>
      </c>
      <c r="F4209" s="31" t="s">
        <v>834</v>
      </c>
      <c r="G4209" s="31" t="s">
        <v>11489</v>
      </c>
      <c r="H4209" s="31" t="s">
        <v>11380</v>
      </c>
      <c r="I4209" s="31" t="s">
        <v>12993</v>
      </c>
      <c r="J4209" s="31" t="s">
        <v>6751</v>
      </c>
      <c r="K4209" s="31"/>
      <c r="N4209" s="31" t="s">
        <v>11691</v>
      </c>
      <c r="O4209" s="31" t="s">
        <v>857</v>
      </c>
      <c r="Q4209" s="31" t="s">
        <v>842</v>
      </c>
      <c r="R4209" s="31" t="s">
        <v>1454</v>
      </c>
      <c r="S4209" s="31" t="s">
        <v>844</v>
      </c>
    </row>
    <row r="4210" spans="1:19" x14ac:dyDescent="0.25">
      <c r="A4210" s="31" t="s">
        <v>13136</v>
      </c>
      <c r="B4210" s="31" t="s">
        <v>13135</v>
      </c>
      <c r="C4210" s="31">
        <v>93789354</v>
      </c>
      <c r="D4210" s="31">
        <v>22700644</v>
      </c>
      <c r="E4210" s="31" t="s">
        <v>833</v>
      </c>
      <c r="F4210" s="31" t="s">
        <v>834</v>
      </c>
      <c r="G4210" s="31" t="s">
        <v>11489</v>
      </c>
      <c r="H4210" s="31" t="s">
        <v>11380</v>
      </c>
      <c r="I4210" s="31" t="s">
        <v>12993</v>
      </c>
      <c r="J4210" s="31" t="s">
        <v>8522</v>
      </c>
      <c r="K4210" s="31"/>
      <c r="N4210" s="31" t="s">
        <v>13137</v>
      </c>
      <c r="O4210" s="31" t="s">
        <v>857</v>
      </c>
      <c r="Q4210" s="31" t="s">
        <v>842</v>
      </c>
      <c r="R4210" s="31" t="s">
        <v>1454</v>
      </c>
      <c r="S4210" s="31" t="s">
        <v>844</v>
      </c>
    </row>
    <row r="4211" spans="1:19" x14ac:dyDescent="0.25">
      <c r="A4211" s="31" t="s">
        <v>13138</v>
      </c>
      <c r="B4211" s="31" t="s">
        <v>13135</v>
      </c>
      <c r="C4211" s="31">
        <v>93790303</v>
      </c>
      <c r="D4211" s="31">
        <v>22700658</v>
      </c>
      <c r="E4211" s="31" t="s">
        <v>833</v>
      </c>
      <c r="F4211" s="31" t="s">
        <v>834</v>
      </c>
      <c r="G4211" s="31" t="s">
        <v>11489</v>
      </c>
      <c r="H4211" s="31" t="s">
        <v>11380</v>
      </c>
      <c r="I4211" s="31" t="s">
        <v>12993</v>
      </c>
      <c r="J4211" s="31" t="s">
        <v>5979</v>
      </c>
      <c r="K4211" s="31"/>
      <c r="N4211" s="31" t="s">
        <v>6701</v>
      </c>
      <c r="O4211" s="31" t="s">
        <v>857</v>
      </c>
      <c r="Q4211" s="31" t="s">
        <v>842</v>
      </c>
      <c r="R4211" s="31" t="s">
        <v>843</v>
      </c>
      <c r="S4211" s="31" t="s">
        <v>844</v>
      </c>
    </row>
    <row r="4212" spans="1:19" x14ac:dyDescent="0.25">
      <c r="A4212" s="31" t="s">
        <v>13139</v>
      </c>
      <c r="B4212" s="31" t="s">
        <v>13135</v>
      </c>
      <c r="C4212" s="31">
        <v>93790506</v>
      </c>
      <c r="D4212" s="31">
        <v>22700661</v>
      </c>
      <c r="E4212" s="31" t="s">
        <v>833</v>
      </c>
      <c r="F4212" s="31" t="s">
        <v>834</v>
      </c>
      <c r="G4212" s="31" t="s">
        <v>11489</v>
      </c>
      <c r="H4212" s="31" t="s">
        <v>11380</v>
      </c>
      <c r="I4212" s="31" t="s">
        <v>12993</v>
      </c>
      <c r="J4212" s="31" t="s">
        <v>13140</v>
      </c>
      <c r="K4212" s="31"/>
      <c r="N4212" s="31" t="s">
        <v>1898</v>
      </c>
      <c r="O4212" s="31" t="s">
        <v>857</v>
      </c>
      <c r="Q4212" s="31" t="s">
        <v>842</v>
      </c>
      <c r="R4212" s="31" t="s">
        <v>1454</v>
      </c>
      <c r="S4212" s="31" t="s">
        <v>844</v>
      </c>
    </row>
    <row r="4213" spans="1:19" x14ac:dyDescent="0.25">
      <c r="A4213" s="31" t="s">
        <v>13141</v>
      </c>
      <c r="B4213" s="31" t="s">
        <v>13135</v>
      </c>
      <c r="C4213" s="31">
        <v>93790683</v>
      </c>
      <c r="D4213" s="31">
        <v>22700664</v>
      </c>
      <c r="E4213" s="31" t="s">
        <v>833</v>
      </c>
      <c r="F4213" s="31" t="s">
        <v>834</v>
      </c>
      <c r="G4213" s="31" t="s">
        <v>11489</v>
      </c>
      <c r="H4213" s="31" t="s">
        <v>11380</v>
      </c>
      <c r="I4213" s="31" t="s">
        <v>12993</v>
      </c>
      <c r="J4213" s="31" t="s">
        <v>4792</v>
      </c>
      <c r="K4213" s="31"/>
      <c r="N4213" s="31" t="s">
        <v>11780</v>
      </c>
      <c r="O4213" s="31" t="s">
        <v>857</v>
      </c>
      <c r="Q4213" s="31" t="s">
        <v>842</v>
      </c>
      <c r="R4213" s="31" t="s">
        <v>1454</v>
      </c>
      <c r="S4213" s="31" t="s">
        <v>844</v>
      </c>
    </row>
    <row r="4214" spans="1:19" x14ac:dyDescent="0.25">
      <c r="A4214" s="31" t="s">
        <v>13142</v>
      </c>
      <c r="B4214" s="31" t="s">
        <v>13135</v>
      </c>
      <c r="C4214" s="31">
        <v>93791687</v>
      </c>
      <c r="D4214" s="31">
        <v>22700677</v>
      </c>
      <c r="E4214" s="31" t="s">
        <v>833</v>
      </c>
      <c r="F4214" s="31" t="s">
        <v>834</v>
      </c>
      <c r="G4214" s="31" t="s">
        <v>11489</v>
      </c>
      <c r="H4214" s="31" t="s">
        <v>11380</v>
      </c>
      <c r="I4214" s="31" t="s">
        <v>12993</v>
      </c>
      <c r="J4214" s="31" t="s">
        <v>9188</v>
      </c>
      <c r="K4214" s="31"/>
      <c r="N4214" s="31" t="s">
        <v>2437</v>
      </c>
      <c r="O4214" s="31" t="s">
        <v>857</v>
      </c>
      <c r="Q4214" s="31" t="s">
        <v>842</v>
      </c>
      <c r="R4214" s="31" t="s">
        <v>843</v>
      </c>
      <c r="S4214" s="31" t="s">
        <v>844</v>
      </c>
    </row>
    <row r="4215" spans="1:19" x14ac:dyDescent="0.25">
      <c r="A4215" s="31" t="s">
        <v>13143</v>
      </c>
      <c r="B4215" s="31" t="s">
        <v>13144</v>
      </c>
      <c r="C4215" s="31">
        <v>93792271</v>
      </c>
      <c r="D4215" s="31">
        <v>103676987</v>
      </c>
      <c r="E4215" s="31" t="s">
        <v>833</v>
      </c>
      <c r="F4215" s="31" t="s">
        <v>834</v>
      </c>
      <c r="G4215" s="31" t="s">
        <v>11489</v>
      </c>
      <c r="H4215" s="31" t="s">
        <v>11380</v>
      </c>
      <c r="I4215" s="31" t="s">
        <v>12993</v>
      </c>
      <c r="J4215" s="31" t="s">
        <v>13145</v>
      </c>
      <c r="K4215" s="31"/>
      <c r="N4215" s="31" t="s">
        <v>1898</v>
      </c>
      <c r="O4215" s="31" t="s">
        <v>857</v>
      </c>
      <c r="Q4215" s="31" t="s">
        <v>842</v>
      </c>
      <c r="R4215" s="31" t="s">
        <v>843</v>
      </c>
      <c r="S4215" s="31" t="s">
        <v>844</v>
      </c>
    </row>
    <row r="4216" spans="1:19" x14ac:dyDescent="0.25">
      <c r="A4216" s="31" t="s">
        <v>13146</v>
      </c>
      <c r="B4216" s="31" t="s">
        <v>13144</v>
      </c>
      <c r="C4216" s="31">
        <v>93792825</v>
      </c>
      <c r="D4216" s="31">
        <v>22700692</v>
      </c>
      <c r="E4216" s="31" t="s">
        <v>833</v>
      </c>
      <c r="F4216" s="31" t="s">
        <v>834</v>
      </c>
      <c r="G4216" s="31" t="s">
        <v>11489</v>
      </c>
      <c r="H4216" s="31" t="s">
        <v>11380</v>
      </c>
      <c r="I4216" s="31" t="s">
        <v>12993</v>
      </c>
      <c r="J4216" s="31" t="s">
        <v>13147</v>
      </c>
      <c r="K4216" s="31"/>
      <c r="N4216" s="31" t="s">
        <v>6701</v>
      </c>
      <c r="O4216" s="31" t="s">
        <v>857</v>
      </c>
      <c r="Q4216" s="31" t="s">
        <v>842</v>
      </c>
      <c r="R4216" s="31" t="s">
        <v>1454</v>
      </c>
      <c r="S4216" s="31" t="s">
        <v>844</v>
      </c>
    </row>
    <row r="4217" spans="1:19" x14ac:dyDescent="0.25">
      <c r="A4217" s="31" t="s">
        <v>13148</v>
      </c>
      <c r="B4217" s="31" t="s">
        <v>13150</v>
      </c>
      <c r="C4217" s="31">
        <v>93793100</v>
      </c>
      <c r="D4217" s="31">
        <v>22700695</v>
      </c>
      <c r="E4217" s="31" t="s">
        <v>833</v>
      </c>
      <c r="F4217" s="31" t="s">
        <v>834</v>
      </c>
      <c r="G4217" s="31" t="s">
        <v>11489</v>
      </c>
      <c r="H4217" s="31" t="s">
        <v>11380</v>
      </c>
      <c r="I4217" s="31" t="s">
        <v>13149</v>
      </c>
      <c r="J4217" s="31" t="s">
        <v>5282</v>
      </c>
      <c r="K4217" s="31"/>
      <c r="N4217" s="31" t="s">
        <v>13151</v>
      </c>
      <c r="O4217" s="31" t="s">
        <v>857</v>
      </c>
      <c r="Q4217" s="31" t="s">
        <v>842</v>
      </c>
      <c r="R4217" s="31" t="s">
        <v>843</v>
      </c>
      <c r="S4217" s="31" t="s">
        <v>844</v>
      </c>
    </row>
    <row r="4218" spans="1:19" x14ac:dyDescent="0.25">
      <c r="A4218" s="31" t="s">
        <v>13152</v>
      </c>
      <c r="B4218" s="31" t="s">
        <v>13150</v>
      </c>
      <c r="C4218" s="31">
        <v>93793289</v>
      </c>
      <c r="D4218" s="31">
        <v>22700700</v>
      </c>
      <c r="E4218" s="31" t="s">
        <v>833</v>
      </c>
      <c r="F4218" s="31" t="s">
        <v>834</v>
      </c>
      <c r="G4218" s="31" t="s">
        <v>11489</v>
      </c>
      <c r="H4218" s="31" t="s">
        <v>11380</v>
      </c>
      <c r="I4218" s="31" t="s">
        <v>13149</v>
      </c>
      <c r="J4218" s="31" t="s">
        <v>13153</v>
      </c>
      <c r="K4218" s="31"/>
      <c r="N4218" s="31" t="s">
        <v>1280</v>
      </c>
      <c r="O4218" s="31" t="s">
        <v>857</v>
      </c>
      <c r="Q4218" s="31" t="s">
        <v>842</v>
      </c>
      <c r="R4218" s="31" t="s">
        <v>843</v>
      </c>
      <c r="S4218" s="31" t="s">
        <v>844</v>
      </c>
    </row>
    <row r="4219" spans="1:19" x14ac:dyDescent="0.25">
      <c r="A4219" s="31" t="s">
        <v>13154</v>
      </c>
      <c r="B4219" s="31" t="s">
        <v>13155</v>
      </c>
      <c r="C4219" s="31">
        <v>93793678</v>
      </c>
      <c r="D4219" s="31">
        <v>22700721</v>
      </c>
      <c r="E4219" s="31" t="s">
        <v>833</v>
      </c>
      <c r="F4219" s="31" t="s">
        <v>834</v>
      </c>
      <c r="G4219" s="31" t="s">
        <v>11489</v>
      </c>
      <c r="H4219" s="31" t="s">
        <v>11380</v>
      </c>
      <c r="I4219" s="31" t="s">
        <v>13149</v>
      </c>
      <c r="J4219" s="31" t="s">
        <v>1624</v>
      </c>
      <c r="K4219" s="31"/>
      <c r="N4219" s="31" t="s">
        <v>13156</v>
      </c>
      <c r="O4219" s="31" t="s">
        <v>847</v>
      </c>
      <c r="P4219" s="31" t="s">
        <v>12897</v>
      </c>
      <c r="Q4219" s="31" t="s">
        <v>842</v>
      </c>
      <c r="R4219" s="31" t="s">
        <v>1454</v>
      </c>
      <c r="S4219" s="31" t="s">
        <v>844</v>
      </c>
    </row>
    <row r="4220" spans="1:19" x14ac:dyDescent="0.25">
      <c r="A4220" s="31" t="s">
        <v>13157</v>
      </c>
      <c r="B4220" s="31" t="s">
        <v>13158</v>
      </c>
      <c r="C4220" s="31">
        <v>93793939</v>
      </c>
      <c r="D4220" s="31">
        <v>22700725</v>
      </c>
      <c r="E4220" s="31" t="s">
        <v>833</v>
      </c>
      <c r="F4220" s="31" t="s">
        <v>834</v>
      </c>
      <c r="G4220" s="31" t="s">
        <v>11489</v>
      </c>
      <c r="H4220" s="31" t="s">
        <v>11380</v>
      </c>
      <c r="I4220" s="31" t="s">
        <v>13149</v>
      </c>
      <c r="J4220" s="31" t="s">
        <v>13159</v>
      </c>
      <c r="K4220" s="31"/>
      <c r="N4220" s="31" t="s">
        <v>11792</v>
      </c>
      <c r="O4220" s="31" t="s">
        <v>841</v>
      </c>
      <c r="P4220" s="31" t="s">
        <v>11770</v>
      </c>
      <c r="Q4220" s="31" t="s">
        <v>842</v>
      </c>
      <c r="R4220" s="31" t="s">
        <v>843</v>
      </c>
      <c r="S4220" s="31" t="s">
        <v>844</v>
      </c>
    </row>
    <row r="4221" spans="1:19" x14ac:dyDescent="0.25">
      <c r="A4221" s="31" t="s">
        <v>13160</v>
      </c>
      <c r="B4221" s="31" t="s">
        <v>13161</v>
      </c>
      <c r="C4221" s="31">
        <v>93795494</v>
      </c>
      <c r="D4221" s="31">
        <v>22700767</v>
      </c>
      <c r="E4221" s="31" t="s">
        <v>833</v>
      </c>
      <c r="F4221" s="31" t="s">
        <v>834</v>
      </c>
      <c r="G4221" s="31" t="s">
        <v>11489</v>
      </c>
      <c r="H4221" s="31" t="s">
        <v>11380</v>
      </c>
      <c r="I4221" s="31" t="s">
        <v>13149</v>
      </c>
      <c r="J4221" s="31" t="s">
        <v>13162</v>
      </c>
      <c r="K4221" s="31"/>
      <c r="N4221" s="31" t="s">
        <v>12566</v>
      </c>
      <c r="O4221" s="31" t="s">
        <v>857</v>
      </c>
      <c r="Q4221" s="31" t="s">
        <v>842</v>
      </c>
      <c r="R4221" s="31" t="s">
        <v>843</v>
      </c>
      <c r="S4221" s="31" t="s">
        <v>844</v>
      </c>
    </row>
    <row r="4222" spans="1:19" x14ac:dyDescent="0.25">
      <c r="A4222" s="31" t="s">
        <v>13163</v>
      </c>
      <c r="B4222" s="31" t="s">
        <v>13164</v>
      </c>
      <c r="C4222" s="31">
        <v>93798415</v>
      </c>
      <c r="D4222" s="31">
        <v>22700818</v>
      </c>
      <c r="E4222" s="31" t="s">
        <v>833</v>
      </c>
      <c r="F4222" s="31" t="s">
        <v>834</v>
      </c>
      <c r="G4222" s="31" t="s">
        <v>11489</v>
      </c>
      <c r="H4222" s="31" t="s">
        <v>11380</v>
      </c>
      <c r="I4222" s="31" t="s">
        <v>12993</v>
      </c>
      <c r="J4222" s="31" t="s">
        <v>13165</v>
      </c>
      <c r="K4222" s="31"/>
      <c r="N4222" s="31" t="s">
        <v>3310</v>
      </c>
      <c r="O4222" s="31" t="s">
        <v>1601</v>
      </c>
      <c r="P4222" s="31" t="s">
        <v>5162</v>
      </c>
      <c r="Q4222" s="31" t="s">
        <v>842</v>
      </c>
      <c r="R4222" s="31" t="s">
        <v>843</v>
      </c>
      <c r="S4222" s="31" t="s">
        <v>844</v>
      </c>
    </row>
    <row r="4223" spans="1:19" x14ac:dyDescent="0.25">
      <c r="A4223" s="31" t="s">
        <v>13166</v>
      </c>
      <c r="B4223" s="31" t="s">
        <v>13164</v>
      </c>
      <c r="C4223" s="31">
        <v>93798861</v>
      </c>
      <c r="D4223" s="31">
        <v>22700824</v>
      </c>
      <c r="E4223" s="31" t="s">
        <v>833</v>
      </c>
      <c r="F4223" s="31" t="s">
        <v>834</v>
      </c>
      <c r="G4223" s="31" t="s">
        <v>11489</v>
      </c>
      <c r="H4223" s="31" t="s">
        <v>11380</v>
      </c>
      <c r="I4223" s="31" t="s">
        <v>12993</v>
      </c>
      <c r="J4223" s="31" t="s">
        <v>6211</v>
      </c>
      <c r="K4223" s="31"/>
      <c r="N4223" s="31" t="s">
        <v>12186</v>
      </c>
      <c r="O4223" s="31" t="s">
        <v>857</v>
      </c>
      <c r="Q4223" s="31" t="s">
        <v>842</v>
      </c>
      <c r="R4223" s="31" t="s">
        <v>843</v>
      </c>
      <c r="S4223" s="31" t="s">
        <v>844</v>
      </c>
    </row>
    <row r="4224" spans="1:19" x14ac:dyDescent="0.25">
      <c r="A4224" s="31" t="s">
        <v>13167</v>
      </c>
      <c r="B4224" s="31" t="s">
        <v>13155</v>
      </c>
      <c r="C4224" s="31">
        <v>93800098</v>
      </c>
      <c r="D4224" s="31">
        <v>22700856</v>
      </c>
      <c r="E4224" s="31" t="s">
        <v>833</v>
      </c>
      <c r="F4224" s="31" t="s">
        <v>834</v>
      </c>
      <c r="G4224" s="31" t="s">
        <v>11489</v>
      </c>
      <c r="H4224" s="31" t="s">
        <v>11380</v>
      </c>
      <c r="I4224" s="31" t="s">
        <v>13149</v>
      </c>
      <c r="J4224" s="31" t="s">
        <v>8430</v>
      </c>
      <c r="K4224" s="31"/>
      <c r="N4224" s="31" t="s">
        <v>11607</v>
      </c>
      <c r="O4224" s="31" t="s">
        <v>857</v>
      </c>
      <c r="Q4224" s="31" t="s">
        <v>842</v>
      </c>
      <c r="R4224" s="31" t="s">
        <v>843</v>
      </c>
      <c r="S4224" s="31" t="s">
        <v>844</v>
      </c>
    </row>
    <row r="4225" spans="1:19" x14ac:dyDescent="0.25">
      <c r="A4225" s="31" t="s">
        <v>13168</v>
      </c>
      <c r="B4225" s="31" t="s">
        <v>13155</v>
      </c>
      <c r="C4225" s="31">
        <v>93800536</v>
      </c>
      <c r="D4225" s="31">
        <v>22700862</v>
      </c>
      <c r="E4225" s="31" t="s">
        <v>833</v>
      </c>
      <c r="F4225" s="31" t="s">
        <v>834</v>
      </c>
      <c r="G4225" s="31" t="s">
        <v>11489</v>
      </c>
      <c r="H4225" s="31" t="s">
        <v>11380</v>
      </c>
      <c r="I4225" s="31" t="s">
        <v>13149</v>
      </c>
      <c r="J4225" s="31" t="s">
        <v>13169</v>
      </c>
      <c r="K4225" s="31"/>
      <c r="N4225" s="31" t="s">
        <v>13170</v>
      </c>
      <c r="O4225" s="31" t="s">
        <v>841</v>
      </c>
      <c r="P4225" s="31" t="s">
        <v>11770</v>
      </c>
      <c r="Q4225" s="31" t="s">
        <v>842</v>
      </c>
      <c r="R4225" s="31" t="s">
        <v>843</v>
      </c>
      <c r="S4225" s="31" t="s">
        <v>844</v>
      </c>
    </row>
    <row r="4226" spans="1:19" x14ac:dyDescent="0.25">
      <c r="A4226" s="31" t="s">
        <v>13171</v>
      </c>
      <c r="B4226" s="31" t="s">
        <v>13155</v>
      </c>
      <c r="C4226" s="31">
        <v>93800795</v>
      </c>
      <c r="D4226" s="31">
        <v>22700865</v>
      </c>
      <c r="E4226" s="31" t="s">
        <v>833</v>
      </c>
      <c r="F4226" s="31" t="s">
        <v>834</v>
      </c>
      <c r="G4226" s="31" t="s">
        <v>11489</v>
      </c>
      <c r="H4226" s="31" t="s">
        <v>11380</v>
      </c>
      <c r="I4226" s="31" t="s">
        <v>13149</v>
      </c>
      <c r="J4226" s="31" t="s">
        <v>13172</v>
      </c>
      <c r="K4226" s="31"/>
      <c r="N4226" s="31" t="s">
        <v>12835</v>
      </c>
      <c r="O4226" s="31" t="s">
        <v>857</v>
      </c>
      <c r="Q4226" s="31" t="s">
        <v>842</v>
      </c>
      <c r="R4226" s="31" t="s">
        <v>1454</v>
      </c>
      <c r="S4226" s="31" t="s">
        <v>844</v>
      </c>
    </row>
    <row r="4227" spans="1:19" x14ac:dyDescent="0.25">
      <c r="A4227" s="31" t="s">
        <v>13173</v>
      </c>
      <c r="B4227" s="31" t="s">
        <v>13174</v>
      </c>
      <c r="C4227" s="31">
        <v>93800971</v>
      </c>
      <c r="D4227" s="31">
        <v>22700868</v>
      </c>
      <c r="E4227" s="31" t="s">
        <v>833</v>
      </c>
      <c r="F4227" s="31" t="s">
        <v>834</v>
      </c>
      <c r="G4227" s="31" t="s">
        <v>11489</v>
      </c>
      <c r="H4227" s="31" t="s">
        <v>11380</v>
      </c>
      <c r="I4227" s="31" t="s">
        <v>13149</v>
      </c>
      <c r="J4227" s="31" t="s">
        <v>13175</v>
      </c>
      <c r="K4227" s="31"/>
      <c r="N4227" s="31" t="s">
        <v>13176</v>
      </c>
      <c r="O4227" s="31" t="s">
        <v>857</v>
      </c>
      <c r="Q4227" s="31" t="s">
        <v>842</v>
      </c>
      <c r="R4227" s="31" t="s">
        <v>843</v>
      </c>
      <c r="S4227" s="31" t="s">
        <v>844</v>
      </c>
    </row>
    <row r="4228" spans="1:19" x14ac:dyDescent="0.25">
      <c r="A4228" s="31" t="s">
        <v>13177</v>
      </c>
      <c r="B4228" s="31" t="s">
        <v>13178</v>
      </c>
      <c r="C4228" s="31">
        <v>93801794</v>
      </c>
      <c r="D4228" s="31">
        <v>22700880</v>
      </c>
      <c r="E4228" s="31" t="s">
        <v>833</v>
      </c>
      <c r="F4228" s="31" t="s">
        <v>834</v>
      </c>
      <c r="G4228" s="31" t="s">
        <v>11489</v>
      </c>
      <c r="H4228" s="31" t="s">
        <v>11380</v>
      </c>
      <c r="I4228" s="31" t="s">
        <v>13149</v>
      </c>
      <c r="J4228" s="31" t="s">
        <v>13179</v>
      </c>
      <c r="K4228" s="31"/>
      <c r="N4228" s="31" t="s">
        <v>1898</v>
      </c>
      <c r="O4228" s="31" t="s">
        <v>857</v>
      </c>
      <c r="Q4228" s="31" t="s">
        <v>842</v>
      </c>
      <c r="R4228" s="31" t="s">
        <v>843</v>
      </c>
      <c r="S4228" s="31" t="s">
        <v>844</v>
      </c>
    </row>
    <row r="4229" spans="1:19" x14ac:dyDescent="0.25">
      <c r="A4229" s="31" t="s">
        <v>13180</v>
      </c>
      <c r="B4229" s="31" t="s">
        <v>13181</v>
      </c>
      <c r="C4229" s="31">
        <v>93802939</v>
      </c>
      <c r="D4229" s="31">
        <v>22700897</v>
      </c>
      <c r="E4229" s="31" t="s">
        <v>833</v>
      </c>
      <c r="F4229" s="31" t="s">
        <v>834</v>
      </c>
      <c r="G4229" s="31" t="s">
        <v>11489</v>
      </c>
      <c r="H4229" s="31" t="s">
        <v>11380</v>
      </c>
      <c r="I4229" s="31" t="s">
        <v>13149</v>
      </c>
      <c r="J4229" s="31" t="s">
        <v>13182</v>
      </c>
      <c r="K4229" s="31"/>
      <c r="N4229" s="31" t="s">
        <v>13183</v>
      </c>
      <c r="O4229" s="31" t="s">
        <v>841</v>
      </c>
      <c r="P4229" s="31" t="s">
        <v>5160</v>
      </c>
      <c r="Q4229" s="31" t="s">
        <v>842</v>
      </c>
      <c r="R4229" s="31" t="s">
        <v>1454</v>
      </c>
      <c r="S4229" s="31" t="s">
        <v>844</v>
      </c>
    </row>
    <row r="4230" spans="1:19" x14ac:dyDescent="0.25">
      <c r="A4230" s="31" t="s">
        <v>13184</v>
      </c>
      <c r="B4230" s="31" t="s">
        <v>13185</v>
      </c>
      <c r="C4230" s="31">
        <v>93804113</v>
      </c>
      <c r="D4230" s="31">
        <v>22700913</v>
      </c>
      <c r="E4230" s="31" t="s">
        <v>833</v>
      </c>
      <c r="F4230" s="31" t="s">
        <v>834</v>
      </c>
      <c r="G4230" s="31" t="s">
        <v>11489</v>
      </c>
      <c r="H4230" s="31" t="s">
        <v>11380</v>
      </c>
      <c r="I4230" s="31" t="s">
        <v>13149</v>
      </c>
      <c r="J4230" s="31" t="s">
        <v>9491</v>
      </c>
      <c r="K4230" s="31"/>
      <c r="N4230" s="31" t="s">
        <v>13186</v>
      </c>
      <c r="O4230" s="31" t="s">
        <v>857</v>
      </c>
      <c r="Q4230" s="31" t="s">
        <v>842</v>
      </c>
      <c r="R4230" s="31" t="s">
        <v>1454</v>
      </c>
      <c r="S4230" s="31" t="s">
        <v>844</v>
      </c>
    </row>
    <row r="4231" spans="1:19" x14ac:dyDescent="0.25">
      <c r="A4231" s="31" t="s">
        <v>13187</v>
      </c>
      <c r="B4231" s="31" t="s">
        <v>13188</v>
      </c>
      <c r="C4231" s="31">
        <v>93804304</v>
      </c>
      <c r="D4231" s="31">
        <v>22700916</v>
      </c>
      <c r="E4231" s="31" t="s">
        <v>833</v>
      </c>
      <c r="F4231" s="31" t="s">
        <v>834</v>
      </c>
      <c r="G4231" s="31" t="s">
        <v>11489</v>
      </c>
      <c r="H4231" s="31" t="s">
        <v>11380</v>
      </c>
      <c r="I4231" s="31" t="s">
        <v>13149</v>
      </c>
      <c r="J4231" s="31" t="s">
        <v>13189</v>
      </c>
      <c r="K4231" s="31"/>
      <c r="N4231" s="31" t="s">
        <v>1280</v>
      </c>
      <c r="O4231" s="31" t="s">
        <v>857</v>
      </c>
      <c r="Q4231" s="31" t="s">
        <v>842</v>
      </c>
      <c r="R4231" s="31" t="s">
        <v>843</v>
      </c>
      <c r="S4231" s="31" t="s">
        <v>844</v>
      </c>
    </row>
    <row r="4232" spans="1:19" x14ac:dyDescent="0.25">
      <c r="A4232" s="31" t="s">
        <v>13190</v>
      </c>
      <c r="B4232" s="31" t="s">
        <v>13191</v>
      </c>
      <c r="C4232" s="31">
        <v>93804722</v>
      </c>
      <c r="D4232" s="31">
        <v>22700925</v>
      </c>
      <c r="E4232" s="31" t="s">
        <v>833</v>
      </c>
      <c r="F4232" s="31" t="s">
        <v>834</v>
      </c>
      <c r="G4232" s="31" t="s">
        <v>11489</v>
      </c>
      <c r="H4232" s="31" t="s">
        <v>11380</v>
      </c>
      <c r="I4232" s="31" t="s">
        <v>13149</v>
      </c>
      <c r="J4232" s="31" t="s">
        <v>13192</v>
      </c>
      <c r="K4232" s="31"/>
      <c r="N4232" s="31" t="s">
        <v>11637</v>
      </c>
      <c r="O4232" s="31" t="s">
        <v>857</v>
      </c>
      <c r="Q4232" s="31" t="s">
        <v>842</v>
      </c>
      <c r="R4232" s="31" t="s">
        <v>843</v>
      </c>
      <c r="S4232" s="31" t="s">
        <v>844</v>
      </c>
    </row>
    <row r="4233" spans="1:19" x14ac:dyDescent="0.25">
      <c r="A4233" s="31" t="s">
        <v>13193</v>
      </c>
      <c r="B4233" s="31" t="s">
        <v>13194</v>
      </c>
      <c r="C4233" s="31">
        <v>93804956</v>
      </c>
      <c r="D4233" s="31">
        <v>22700928</v>
      </c>
      <c r="E4233" s="31" t="s">
        <v>833</v>
      </c>
      <c r="F4233" s="31" t="s">
        <v>834</v>
      </c>
      <c r="G4233" s="31" t="s">
        <v>11489</v>
      </c>
      <c r="H4233" s="31" t="s">
        <v>11380</v>
      </c>
      <c r="I4233" s="31" t="s">
        <v>13149</v>
      </c>
      <c r="J4233" s="31" t="s">
        <v>5768</v>
      </c>
      <c r="K4233" s="31"/>
      <c r="N4233" s="31" t="s">
        <v>4504</v>
      </c>
      <c r="O4233" s="31" t="s">
        <v>857</v>
      </c>
      <c r="Q4233" s="31" t="s">
        <v>842</v>
      </c>
      <c r="R4233" s="31" t="s">
        <v>843</v>
      </c>
      <c r="S4233" s="31" t="s">
        <v>844</v>
      </c>
    </row>
    <row r="4234" spans="1:19" x14ac:dyDescent="0.25">
      <c r="A4234" s="31" t="s">
        <v>13195</v>
      </c>
      <c r="B4234" s="31" t="s">
        <v>13196</v>
      </c>
      <c r="C4234" s="31">
        <v>93805915</v>
      </c>
      <c r="D4234" s="31">
        <v>22700940</v>
      </c>
      <c r="E4234" s="31" t="s">
        <v>833</v>
      </c>
      <c r="F4234" s="31" t="s">
        <v>834</v>
      </c>
      <c r="G4234" s="31" t="s">
        <v>11489</v>
      </c>
      <c r="H4234" s="31" t="s">
        <v>11380</v>
      </c>
      <c r="I4234" s="31" t="s">
        <v>13149</v>
      </c>
      <c r="J4234" s="31" t="s">
        <v>6703</v>
      </c>
      <c r="K4234" s="31"/>
      <c r="N4234" s="31" t="s">
        <v>13197</v>
      </c>
      <c r="O4234" s="31" t="s">
        <v>857</v>
      </c>
      <c r="Q4234" s="31" t="s">
        <v>842</v>
      </c>
      <c r="R4234" s="31" t="s">
        <v>843</v>
      </c>
      <c r="S4234" s="31" t="s">
        <v>844</v>
      </c>
    </row>
    <row r="4235" spans="1:19" x14ac:dyDescent="0.25">
      <c r="A4235" s="31" t="s">
        <v>13198</v>
      </c>
      <c r="B4235" s="31" t="s">
        <v>13199</v>
      </c>
      <c r="C4235" s="31">
        <v>93806146</v>
      </c>
      <c r="D4235" s="31">
        <v>22700943</v>
      </c>
      <c r="E4235" s="31" t="s">
        <v>833</v>
      </c>
      <c r="F4235" s="31" t="s">
        <v>834</v>
      </c>
      <c r="G4235" s="31" t="s">
        <v>11489</v>
      </c>
      <c r="H4235" s="31" t="s">
        <v>11380</v>
      </c>
      <c r="I4235" s="31" t="s">
        <v>13149</v>
      </c>
      <c r="J4235" s="31" t="s">
        <v>4018</v>
      </c>
      <c r="K4235" s="31"/>
      <c r="N4235" s="31" t="s">
        <v>11637</v>
      </c>
      <c r="O4235" s="31" t="s">
        <v>857</v>
      </c>
      <c r="Q4235" s="31" t="s">
        <v>842</v>
      </c>
      <c r="R4235" s="31" t="s">
        <v>843</v>
      </c>
      <c r="S4235" s="31" t="s">
        <v>844</v>
      </c>
    </row>
    <row r="4236" spans="1:19" x14ac:dyDescent="0.25">
      <c r="A4236" s="31" t="s">
        <v>13200</v>
      </c>
      <c r="B4236" s="31" t="s">
        <v>13201</v>
      </c>
      <c r="C4236" s="31">
        <v>93806627</v>
      </c>
      <c r="D4236" s="31">
        <v>22700957</v>
      </c>
      <c r="E4236" s="31" t="s">
        <v>833</v>
      </c>
      <c r="F4236" s="31" t="s">
        <v>834</v>
      </c>
      <c r="G4236" s="31" t="s">
        <v>11489</v>
      </c>
      <c r="H4236" s="31" t="s">
        <v>11380</v>
      </c>
      <c r="I4236" s="31" t="s">
        <v>13149</v>
      </c>
      <c r="J4236" s="31" t="s">
        <v>9023</v>
      </c>
      <c r="K4236" s="31"/>
      <c r="N4236" s="31" t="s">
        <v>12342</v>
      </c>
      <c r="O4236" s="31" t="s">
        <v>857</v>
      </c>
      <c r="Q4236" s="31" t="s">
        <v>842</v>
      </c>
      <c r="R4236" s="31" t="s">
        <v>843</v>
      </c>
      <c r="S4236" s="31" t="s">
        <v>844</v>
      </c>
    </row>
    <row r="4237" spans="1:19" x14ac:dyDescent="0.25">
      <c r="A4237" s="31" t="s">
        <v>13202</v>
      </c>
      <c r="B4237" s="31" t="s">
        <v>13201</v>
      </c>
      <c r="C4237" s="31">
        <v>93806811</v>
      </c>
      <c r="D4237" s="31">
        <v>22700965</v>
      </c>
      <c r="E4237" s="31" t="s">
        <v>833</v>
      </c>
      <c r="F4237" s="31" t="s">
        <v>834</v>
      </c>
      <c r="G4237" s="31" t="s">
        <v>11489</v>
      </c>
      <c r="H4237" s="31" t="s">
        <v>11380</v>
      </c>
      <c r="I4237" s="31" t="s">
        <v>13149</v>
      </c>
      <c r="J4237" s="31" t="s">
        <v>13203</v>
      </c>
      <c r="K4237" s="31"/>
      <c r="N4237" s="31" t="s">
        <v>12342</v>
      </c>
      <c r="O4237" s="31" t="s">
        <v>857</v>
      </c>
      <c r="Q4237" s="31" t="s">
        <v>842</v>
      </c>
      <c r="R4237" s="31" t="s">
        <v>843</v>
      </c>
      <c r="S4237" s="31" t="s">
        <v>844</v>
      </c>
    </row>
    <row r="4238" spans="1:19" x14ac:dyDescent="0.25">
      <c r="A4238" s="31" t="s">
        <v>13204</v>
      </c>
      <c r="B4238" s="31" t="s">
        <v>13201</v>
      </c>
      <c r="C4238" s="31">
        <v>93807001</v>
      </c>
      <c r="D4238" s="31">
        <v>22700968</v>
      </c>
      <c r="E4238" s="31" t="s">
        <v>833</v>
      </c>
      <c r="F4238" s="31" t="s">
        <v>834</v>
      </c>
      <c r="G4238" s="31" t="s">
        <v>11489</v>
      </c>
      <c r="H4238" s="31" t="s">
        <v>11380</v>
      </c>
      <c r="I4238" s="31" t="s">
        <v>13149</v>
      </c>
      <c r="J4238" s="31" t="s">
        <v>13205</v>
      </c>
      <c r="K4238" s="31"/>
      <c r="N4238" s="31" t="s">
        <v>12186</v>
      </c>
      <c r="O4238" s="31" t="s">
        <v>847</v>
      </c>
      <c r="P4238" s="31" t="s">
        <v>11584</v>
      </c>
      <c r="Q4238" s="31" t="s">
        <v>842</v>
      </c>
      <c r="R4238" s="31" t="s">
        <v>843</v>
      </c>
      <c r="S4238" s="31" t="s">
        <v>844</v>
      </c>
    </row>
    <row r="4239" spans="1:19" x14ac:dyDescent="0.25">
      <c r="A4239" s="31" t="s">
        <v>13206</v>
      </c>
      <c r="B4239" s="31" t="s">
        <v>13207</v>
      </c>
      <c r="C4239" s="31">
        <v>93807320</v>
      </c>
      <c r="D4239" s="31">
        <v>22700971</v>
      </c>
      <c r="E4239" s="31" t="s">
        <v>833</v>
      </c>
      <c r="F4239" s="31" t="s">
        <v>834</v>
      </c>
      <c r="G4239" s="31" t="s">
        <v>11489</v>
      </c>
      <c r="H4239" s="31" t="s">
        <v>11380</v>
      </c>
      <c r="I4239" s="31" t="s">
        <v>13149</v>
      </c>
      <c r="J4239" s="31" t="s">
        <v>12056</v>
      </c>
      <c r="K4239" s="31"/>
      <c r="N4239" s="31" t="s">
        <v>1898</v>
      </c>
      <c r="O4239" s="31" t="s">
        <v>857</v>
      </c>
      <c r="Q4239" s="31" t="s">
        <v>842</v>
      </c>
      <c r="R4239" s="31" t="s">
        <v>1454</v>
      </c>
      <c r="S4239" s="31" t="s">
        <v>844</v>
      </c>
    </row>
    <row r="4240" spans="1:19" x14ac:dyDescent="0.25">
      <c r="A4240" s="31" t="s">
        <v>13208</v>
      </c>
      <c r="B4240" s="31" t="s">
        <v>13209</v>
      </c>
      <c r="C4240" s="31">
        <v>93807719</v>
      </c>
      <c r="D4240" s="31">
        <v>22700982</v>
      </c>
      <c r="E4240" s="31" t="s">
        <v>833</v>
      </c>
      <c r="F4240" s="31" t="s">
        <v>834</v>
      </c>
      <c r="G4240" s="31" t="s">
        <v>11489</v>
      </c>
      <c r="H4240" s="31" t="s">
        <v>11380</v>
      </c>
      <c r="I4240" s="31" t="s">
        <v>12993</v>
      </c>
      <c r="J4240" s="31" t="s">
        <v>8898</v>
      </c>
      <c r="K4240" s="31"/>
      <c r="N4240" s="31" t="s">
        <v>11792</v>
      </c>
      <c r="O4240" s="31" t="s">
        <v>857</v>
      </c>
      <c r="Q4240" s="31" t="s">
        <v>842</v>
      </c>
      <c r="R4240" s="31" t="s">
        <v>858</v>
      </c>
      <c r="S4240" s="31" t="s">
        <v>844</v>
      </c>
    </row>
    <row r="4241" spans="1:19" x14ac:dyDescent="0.25">
      <c r="A4241" s="31" t="s">
        <v>13210</v>
      </c>
      <c r="B4241" s="31" t="s">
        <v>13212</v>
      </c>
      <c r="C4241" s="31">
        <v>93808141</v>
      </c>
      <c r="D4241" s="31">
        <v>22700988</v>
      </c>
      <c r="E4241" s="31" t="s">
        <v>833</v>
      </c>
      <c r="F4241" s="31" t="s">
        <v>834</v>
      </c>
      <c r="G4241" s="31" t="s">
        <v>11489</v>
      </c>
      <c r="H4241" s="31" t="s">
        <v>11380</v>
      </c>
      <c r="I4241" s="31" t="s">
        <v>13211</v>
      </c>
      <c r="J4241" s="31" t="s">
        <v>13213</v>
      </c>
      <c r="K4241" s="31"/>
      <c r="N4241" s="31" t="s">
        <v>13214</v>
      </c>
      <c r="O4241" s="31" t="s">
        <v>857</v>
      </c>
      <c r="Q4241" s="31" t="s">
        <v>842</v>
      </c>
      <c r="R4241" s="31" t="s">
        <v>843</v>
      </c>
      <c r="S4241" s="31" t="s">
        <v>844</v>
      </c>
    </row>
    <row r="4242" spans="1:19" x14ac:dyDescent="0.25">
      <c r="A4242" s="31" t="s">
        <v>13215</v>
      </c>
      <c r="B4242" s="31" t="s">
        <v>13216</v>
      </c>
      <c r="C4242" s="31">
        <v>93808747</v>
      </c>
      <c r="D4242" s="31">
        <v>22700997</v>
      </c>
      <c r="E4242" s="31" t="s">
        <v>833</v>
      </c>
      <c r="F4242" s="31" t="s">
        <v>834</v>
      </c>
      <c r="G4242" s="31" t="s">
        <v>11489</v>
      </c>
      <c r="H4242" s="31" t="s">
        <v>11380</v>
      </c>
      <c r="I4242" s="31" t="s">
        <v>13211</v>
      </c>
      <c r="J4242" s="31" t="s">
        <v>13217</v>
      </c>
      <c r="K4242" s="31"/>
      <c r="N4242" s="31" t="s">
        <v>1280</v>
      </c>
      <c r="O4242" s="31" t="s">
        <v>857</v>
      </c>
      <c r="Q4242" s="31" t="s">
        <v>842</v>
      </c>
      <c r="R4242" s="31" t="s">
        <v>1454</v>
      </c>
      <c r="S4242" s="31" t="s">
        <v>844</v>
      </c>
    </row>
    <row r="4243" spans="1:19" x14ac:dyDescent="0.25">
      <c r="A4243" s="31" t="s">
        <v>13218</v>
      </c>
      <c r="B4243" s="31" t="s">
        <v>13216</v>
      </c>
      <c r="C4243" s="31">
        <v>93808976</v>
      </c>
      <c r="D4243" s="31">
        <v>22701000</v>
      </c>
      <c r="E4243" s="31" t="s">
        <v>833</v>
      </c>
      <c r="F4243" s="31" t="s">
        <v>834</v>
      </c>
      <c r="G4243" s="31" t="s">
        <v>11489</v>
      </c>
      <c r="H4243" s="31" t="s">
        <v>11380</v>
      </c>
      <c r="I4243" s="31" t="s">
        <v>13211</v>
      </c>
      <c r="J4243" s="31" t="s">
        <v>13219</v>
      </c>
      <c r="K4243" s="31"/>
      <c r="N4243" s="31" t="s">
        <v>13220</v>
      </c>
      <c r="O4243" s="31" t="s">
        <v>857</v>
      </c>
      <c r="Q4243" s="31" t="s">
        <v>842</v>
      </c>
      <c r="R4243" s="31" t="s">
        <v>843</v>
      </c>
      <c r="S4243" s="31" t="s">
        <v>844</v>
      </c>
    </row>
    <row r="4244" spans="1:19" x14ac:dyDescent="0.25">
      <c r="A4244" s="31" t="s">
        <v>13221</v>
      </c>
      <c r="B4244" s="31" t="s">
        <v>13222</v>
      </c>
      <c r="C4244" s="31">
        <v>93809499</v>
      </c>
      <c r="D4244" s="31">
        <v>22701009</v>
      </c>
      <c r="E4244" s="31" t="s">
        <v>833</v>
      </c>
      <c r="F4244" s="31" t="s">
        <v>834</v>
      </c>
      <c r="G4244" s="31" t="s">
        <v>11489</v>
      </c>
      <c r="H4244" s="31" t="s">
        <v>11380</v>
      </c>
      <c r="I4244" s="31" t="s">
        <v>13211</v>
      </c>
      <c r="J4244" s="31" t="s">
        <v>13165</v>
      </c>
      <c r="K4244" s="31"/>
      <c r="N4244" s="31" t="s">
        <v>1280</v>
      </c>
      <c r="O4244" s="31" t="s">
        <v>857</v>
      </c>
      <c r="Q4244" s="31" t="s">
        <v>842</v>
      </c>
      <c r="R4244" s="31" t="s">
        <v>843</v>
      </c>
      <c r="S4244" s="31" t="s">
        <v>844</v>
      </c>
    </row>
    <row r="4245" spans="1:19" x14ac:dyDescent="0.25">
      <c r="A4245" s="31" t="s">
        <v>13223</v>
      </c>
      <c r="B4245" s="31" t="s">
        <v>13224</v>
      </c>
      <c r="C4245" s="31">
        <v>93809726</v>
      </c>
      <c r="D4245" s="31">
        <v>22701012</v>
      </c>
      <c r="E4245" s="31" t="s">
        <v>833</v>
      </c>
      <c r="F4245" s="31" t="s">
        <v>834</v>
      </c>
      <c r="G4245" s="31" t="s">
        <v>11489</v>
      </c>
      <c r="H4245" s="31" t="s">
        <v>11380</v>
      </c>
      <c r="I4245" s="31" t="s">
        <v>13211</v>
      </c>
      <c r="J4245" s="31" t="s">
        <v>13225</v>
      </c>
      <c r="K4245" s="31"/>
      <c r="N4245" s="31" t="s">
        <v>2457</v>
      </c>
      <c r="O4245" s="31" t="s">
        <v>857</v>
      </c>
      <c r="Q4245" s="31" t="s">
        <v>842</v>
      </c>
      <c r="R4245" s="31" t="s">
        <v>843</v>
      </c>
      <c r="S4245" s="31" t="s">
        <v>844</v>
      </c>
    </row>
    <row r="4246" spans="1:19" x14ac:dyDescent="0.25">
      <c r="A4246" s="31" t="s">
        <v>13226</v>
      </c>
      <c r="B4246" s="31" t="s">
        <v>13224</v>
      </c>
      <c r="C4246" s="31">
        <v>93810106</v>
      </c>
      <c r="D4246" s="31">
        <v>22701027</v>
      </c>
      <c r="E4246" s="31" t="s">
        <v>833</v>
      </c>
      <c r="F4246" s="31" t="s">
        <v>834</v>
      </c>
      <c r="G4246" s="31" t="s">
        <v>11489</v>
      </c>
      <c r="H4246" s="31" t="s">
        <v>11380</v>
      </c>
      <c r="I4246" s="31" t="s">
        <v>13211</v>
      </c>
      <c r="J4246" s="31" t="s">
        <v>13227</v>
      </c>
      <c r="K4246" s="31"/>
      <c r="N4246" s="31" t="s">
        <v>9758</v>
      </c>
      <c r="O4246" s="31" t="s">
        <v>857</v>
      </c>
      <c r="Q4246" s="31" t="s">
        <v>842</v>
      </c>
      <c r="R4246" s="31" t="s">
        <v>1454</v>
      </c>
      <c r="S4246" s="31" t="s">
        <v>844</v>
      </c>
    </row>
    <row r="4247" spans="1:19" x14ac:dyDescent="0.25">
      <c r="A4247" s="31" t="s">
        <v>13228</v>
      </c>
      <c r="B4247" s="31" t="s">
        <v>13224</v>
      </c>
      <c r="C4247" s="31">
        <v>93810290</v>
      </c>
      <c r="D4247" s="31">
        <v>22701033</v>
      </c>
      <c r="E4247" s="31" t="s">
        <v>833</v>
      </c>
      <c r="F4247" s="31" t="s">
        <v>834</v>
      </c>
      <c r="G4247" s="31" t="s">
        <v>11489</v>
      </c>
      <c r="H4247" s="31" t="s">
        <v>11380</v>
      </c>
      <c r="I4247" s="31" t="s">
        <v>13211</v>
      </c>
      <c r="J4247" s="31" t="s">
        <v>13229</v>
      </c>
      <c r="K4247" s="31"/>
      <c r="N4247" s="31" t="s">
        <v>13230</v>
      </c>
      <c r="O4247" s="31" t="s">
        <v>847</v>
      </c>
      <c r="P4247" s="31" t="s">
        <v>5160</v>
      </c>
      <c r="Q4247" s="31" t="s">
        <v>842</v>
      </c>
      <c r="R4247" s="31" t="s">
        <v>843</v>
      </c>
      <c r="S4247" s="31" t="s">
        <v>844</v>
      </c>
    </row>
    <row r="4248" spans="1:19" x14ac:dyDescent="0.25">
      <c r="A4248" s="31" t="s">
        <v>13231</v>
      </c>
      <c r="B4248" s="31" t="s">
        <v>13224</v>
      </c>
      <c r="C4248" s="31">
        <v>93810502</v>
      </c>
      <c r="D4248" s="31">
        <v>22701040</v>
      </c>
      <c r="E4248" s="31" t="s">
        <v>833</v>
      </c>
      <c r="F4248" s="31" t="s">
        <v>834</v>
      </c>
      <c r="G4248" s="31" t="s">
        <v>11489</v>
      </c>
      <c r="H4248" s="31" t="s">
        <v>11380</v>
      </c>
      <c r="I4248" s="31" t="s">
        <v>13211</v>
      </c>
      <c r="J4248" s="31" t="s">
        <v>13232</v>
      </c>
      <c r="K4248" s="31"/>
      <c r="N4248" s="31" t="s">
        <v>13233</v>
      </c>
      <c r="O4248" s="31" t="s">
        <v>847</v>
      </c>
      <c r="P4248" s="31" t="s">
        <v>9389</v>
      </c>
      <c r="Q4248" s="31" t="s">
        <v>842</v>
      </c>
      <c r="R4248" s="31" t="s">
        <v>843</v>
      </c>
      <c r="S4248" s="31" t="s">
        <v>844</v>
      </c>
    </row>
    <row r="4249" spans="1:19" x14ac:dyDescent="0.25">
      <c r="A4249" s="31" t="s">
        <v>13234</v>
      </c>
      <c r="B4249" s="31" t="s">
        <v>13235</v>
      </c>
      <c r="C4249" s="31">
        <v>93812244</v>
      </c>
      <c r="D4249" s="31">
        <v>22701083</v>
      </c>
      <c r="E4249" s="31" t="s">
        <v>833</v>
      </c>
      <c r="F4249" s="31" t="s">
        <v>834</v>
      </c>
      <c r="G4249" s="31" t="s">
        <v>11489</v>
      </c>
      <c r="H4249" s="31" t="s">
        <v>11380</v>
      </c>
      <c r="I4249" s="31" t="s">
        <v>13211</v>
      </c>
      <c r="J4249" s="31" t="s">
        <v>13236</v>
      </c>
      <c r="K4249" s="31"/>
      <c r="N4249" s="31" t="s">
        <v>13237</v>
      </c>
      <c r="O4249" s="31" t="s">
        <v>857</v>
      </c>
      <c r="Q4249" s="31" t="s">
        <v>842</v>
      </c>
      <c r="R4249" s="31" t="s">
        <v>1454</v>
      </c>
      <c r="S4249" s="31" t="s">
        <v>844</v>
      </c>
    </row>
    <row r="4250" spans="1:19" x14ac:dyDescent="0.25">
      <c r="A4250" s="31" t="s">
        <v>13238</v>
      </c>
      <c r="B4250" s="31" t="s">
        <v>13239</v>
      </c>
      <c r="C4250" s="31">
        <v>93812594</v>
      </c>
      <c r="D4250" s="31">
        <v>22701090</v>
      </c>
      <c r="E4250" s="31" t="s">
        <v>833</v>
      </c>
      <c r="F4250" s="31" t="s">
        <v>834</v>
      </c>
      <c r="G4250" s="31" t="s">
        <v>11489</v>
      </c>
      <c r="H4250" s="31" t="s">
        <v>11380</v>
      </c>
      <c r="I4250" s="31" t="s">
        <v>13211</v>
      </c>
      <c r="J4250" s="31" t="s">
        <v>13240</v>
      </c>
      <c r="K4250" s="31"/>
      <c r="N4250" s="31" t="s">
        <v>13241</v>
      </c>
      <c r="O4250" s="31" t="s">
        <v>857</v>
      </c>
      <c r="Q4250" s="31" t="s">
        <v>842</v>
      </c>
      <c r="R4250" s="31" t="s">
        <v>843</v>
      </c>
      <c r="S4250" s="31" t="s">
        <v>844</v>
      </c>
    </row>
    <row r="4251" spans="1:19" x14ac:dyDescent="0.25">
      <c r="A4251" s="31" t="s">
        <v>13242</v>
      </c>
      <c r="B4251" s="31" t="s">
        <v>13243</v>
      </c>
      <c r="C4251" s="31">
        <v>93813825</v>
      </c>
      <c r="D4251" s="31">
        <v>22701112</v>
      </c>
      <c r="E4251" s="31" t="s">
        <v>833</v>
      </c>
      <c r="F4251" s="31" t="s">
        <v>834</v>
      </c>
      <c r="G4251" s="31" t="s">
        <v>11489</v>
      </c>
      <c r="H4251" s="31" t="s">
        <v>11380</v>
      </c>
      <c r="I4251" s="31" t="s">
        <v>13211</v>
      </c>
      <c r="J4251" s="31" t="s">
        <v>13244</v>
      </c>
      <c r="K4251" s="31"/>
      <c r="N4251" s="31" t="s">
        <v>1898</v>
      </c>
      <c r="O4251" s="31" t="s">
        <v>857</v>
      </c>
      <c r="Q4251" s="31" t="s">
        <v>842</v>
      </c>
      <c r="R4251" s="31" t="s">
        <v>1454</v>
      </c>
      <c r="S4251" s="31" t="s">
        <v>844</v>
      </c>
    </row>
    <row r="4252" spans="1:19" x14ac:dyDescent="0.25">
      <c r="A4252" s="31" t="s">
        <v>13245</v>
      </c>
      <c r="B4252" s="31" t="s">
        <v>13246</v>
      </c>
      <c r="C4252" s="31">
        <v>93814988</v>
      </c>
      <c r="D4252" s="31">
        <v>22701134</v>
      </c>
      <c r="E4252" s="31" t="s">
        <v>833</v>
      </c>
      <c r="F4252" s="31" t="s">
        <v>834</v>
      </c>
      <c r="G4252" s="31" t="s">
        <v>11489</v>
      </c>
      <c r="H4252" s="31" t="s">
        <v>11380</v>
      </c>
      <c r="I4252" s="31" t="s">
        <v>13211</v>
      </c>
      <c r="J4252" s="31" t="s">
        <v>13247</v>
      </c>
      <c r="K4252" s="31"/>
      <c r="N4252" s="31" t="s">
        <v>13248</v>
      </c>
      <c r="O4252" s="31" t="s">
        <v>857</v>
      </c>
      <c r="Q4252" s="31" t="s">
        <v>842</v>
      </c>
      <c r="R4252" s="31" t="s">
        <v>1454</v>
      </c>
      <c r="S4252" s="31" t="s">
        <v>844</v>
      </c>
    </row>
    <row r="4253" spans="1:19" x14ac:dyDescent="0.25">
      <c r="A4253" s="31" t="s">
        <v>13249</v>
      </c>
      <c r="B4253" s="31" t="s">
        <v>13250</v>
      </c>
      <c r="C4253" s="31">
        <v>93815808</v>
      </c>
      <c r="D4253" s="31">
        <v>22701161</v>
      </c>
      <c r="E4253" s="31" t="s">
        <v>833</v>
      </c>
      <c r="F4253" s="31" t="s">
        <v>834</v>
      </c>
      <c r="G4253" s="31" t="s">
        <v>11489</v>
      </c>
      <c r="H4253" s="31" t="s">
        <v>11380</v>
      </c>
      <c r="I4253" s="31" t="s">
        <v>13211</v>
      </c>
      <c r="J4253" s="31" t="s">
        <v>13251</v>
      </c>
      <c r="K4253" s="31"/>
      <c r="N4253" s="31" t="s">
        <v>12893</v>
      </c>
      <c r="O4253" s="31" t="s">
        <v>857</v>
      </c>
      <c r="Q4253" s="31" t="s">
        <v>842</v>
      </c>
      <c r="R4253" s="31" t="s">
        <v>1454</v>
      </c>
      <c r="S4253" s="31" t="s">
        <v>844</v>
      </c>
    </row>
    <row r="4254" spans="1:19" x14ac:dyDescent="0.25">
      <c r="A4254" s="31" t="s">
        <v>13252</v>
      </c>
      <c r="B4254" s="31" t="s">
        <v>13253</v>
      </c>
      <c r="C4254" s="31">
        <v>93816337</v>
      </c>
      <c r="D4254" s="31">
        <v>22701173</v>
      </c>
      <c r="E4254" s="31" t="s">
        <v>833</v>
      </c>
      <c r="F4254" s="31" t="s">
        <v>834</v>
      </c>
      <c r="G4254" s="31" t="s">
        <v>11489</v>
      </c>
      <c r="H4254" s="31" t="s">
        <v>11380</v>
      </c>
      <c r="I4254" s="31" t="s">
        <v>13211</v>
      </c>
      <c r="J4254" s="31" t="s">
        <v>13254</v>
      </c>
      <c r="K4254" s="31"/>
      <c r="N4254" s="31" t="s">
        <v>12832</v>
      </c>
      <c r="O4254" s="31" t="s">
        <v>857</v>
      </c>
      <c r="Q4254" s="31" t="s">
        <v>842</v>
      </c>
      <c r="R4254" s="31" t="s">
        <v>1454</v>
      </c>
      <c r="S4254" s="31" t="s">
        <v>844</v>
      </c>
    </row>
    <row r="4255" spans="1:19" x14ac:dyDescent="0.25">
      <c r="A4255" s="31" t="s">
        <v>13255</v>
      </c>
      <c r="B4255" s="31" t="s">
        <v>13253</v>
      </c>
      <c r="C4255" s="31">
        <v>93816542</v>
      </c>
      <c r="D4255" s="31">
        <v>22701178</v>
      </c>
      <c r="E4255" s="31" t="s">
        <v>833</v>
      </c>
      <c r="F4255" s="31" t="s">
        <v>834</v>
      </c>
      <c r="G4255" s="31" t="s">
        <v>11489</v>
      </c>
      <c r="H4255" s="31" t="s">
        <v>11380</v>
      </c>
      <c r="I4255" s="31" t="s">
        <v>13211</v>
      </c>
      <c r="J4255" s="31" t="s">
        <v>13256</v>
      </c>
      <c r="K4255" s="31"/>
      <c r="N4255" s="31" t="s">
        <v>13257</v>
      </c>
      <c r="O4255" s="31" t="s">
        <v>857</v>
      </c>
      <c r="Q4255" s="31" t="s">
        <v>842</v>
      </c>
      <c r="R4255" s="31" t="s">
        <v>843</v>
      </c>
      <c r="S4255" s="31" t="s">
        <v>844</v>
      </c>
    </row>
    <row r="4256" spans="1:19" x14ac:dyDescent="0.25">
      <c r="A4256" s="31" t="s">
        <v>13258</v>
      </c>
      <c r="B4256" s="31" t="s">
        <v>13253</v>
      </c>
      <c r="C4256" s="31">
        <v>93816866</v>
      </c>
      <c r="D4256" s="31">
        <v>22701188</v>
      </c>
      <c r="E4256" s="31" t="s">
        <v>833</v>
      </c>
      <c r="F4256" s="31" t="s">
        <v>834</v>
      </c>
      <c r="G4256" s="31" t="s">
        <v>11489</v>
      </c>
      <c r="H4256" s="31" t="s">
        <v>11380</v>
      </c>
      <c r="I4256" s="31" t="s">
        <v>13211</v>
      </c>
      <c r="J4256" s="31" t="s">
        <v>11744</v>
      </c>
      <c r="K4256" s="31"/>
      <c r="N4256" s="31" t="s">
        <v>12828</v>
      </c>
      <c r="O4256" s="31" t="s">
        <v>847</v>
      </c>
      <c r="P4256" s="31" t="s">
        <v>11648</v>
      </c>
      <c r="Q4256" s="31" t="s">
        <v>842</v>
      </c>
      <c r="R4256" s="31" t="s">
        <v>843</v>
      </c>
      <c r="S4256" s="31" t="s">
        <v>844</v>
      </c>
    </row>
    <row r="4257" spans="1:19" x14ac:dyDescent="0.25">
      <c r="A4257" s="31" t="s">
        <v>13259</v>
      </c>
      <c r="B4257" s="31" t="s">
        <v>13260</v>
      </c>
      <c r="C4257" s="31">
        <v>93817142</v>
      </c>
      <c r="D4257" s="31">
        <v>22701195</v>
      </c>
      <c r="E4257" s="31" t="s">
        <v>833</v>
      </c>
      <c r="F4257" s="31" t="s">
        <v>834</v>
      </c>
      <c r="G4257" s="31" t="s">
        <v>11489</v>
      </c>
      <c r="H4257" s="31" t="s">
        <v>11380</v>
      </c>
      <c r="I4257" s="31" t="s">
        <v>13211</v>
      </c>
      <c r="J4257" s="31" t="s">
        <v>13261</v>
      </c>
      <c r="K4257" s="31"/>
      <c r="N4257" s="31" t="s">
        <v>13262</v>
      </c>
      <c r="O4257" s="31" t="s">
        <v>857</v>
      </c>
      <c r="Q4257" s="31" t="s">
        <v>842</v>
      </c>
      <c r="R4257" s="31" t="s">
        <v>843</v>
      </c>
      <c r="S4257" s="31" t="s">
        <v>844</v>
      </c>
    </row>
    <row r="4258" spans="1:19" x14ac:dyDescent="0.25">
      <c r="A4258" s="31" t="s">
        <v>13263</v>
      </c>
      <c r="B4258" s="31" t="s">
        <v>13260</v>
      </c>
      <c r="C4258" s="31">
        <v>93817332</v>
      </c>
      <c r="D4258" s="31">
        <v>22701200</v>
      </c>
      <c r="E4258" s="31" t="s">
        <v>833</v>
      </c>
      <c r="F4258" s="31" t="s">
        <v>834</v>
      </c>
      <c r="G4258" s="31" t="s">
        <v>11489</v>
      </c>
      <c r="H4258" s="31" t="s">
        <v>11380</v>
      </c>
      <c r="I4258" s="31" t="s">
        <v>13211</v>
      </c>
      <c r="J4258" s="31" t="s">
        <v>1092</v>
      </c>
      <c r="K4258" s="31"/>
      <c r="N4258" s="31" t="s">
        <v>12832</v>
      </c>
      <c r="O4258" s="31" t="s">
        <v>857</v>
      </c>
      <c r="Q4258" s="31" t="s">
        <v>842</v>
      </c>
      <c r="R4258" s="31" t="s">
        <v>843</v>
      </c>
      <c r="S4258" s="31" t="s">
        <v>844</v>
      </c>
    </row>
    <row r="4259" spans="1:19" x14ac:dyDescent="0.25">
      <c r="A4259" s="31" t="s">
        <v>13264</v>
      </c>
      <c r="B4259" s="31" t="s">
        <v>13265</v>
      </c>
      <c r="C4259" s="31">
        <v>93817514</v>
      </c>
      <c r="D4259" s="31">
        <v>22701205</v>
      </c>
      <c r="E4259" s="31" t="s">
        <v>833</v>
      </c>
      <c r="F4259" s="31" t="s">
        <v>834</v>
      </c>
      <c r="G4259" s="31" t="s">
        <v>11489</v>
      </c>
      <c r="H4259" s="31" t="s">
        <v>11380</v>
      </c>
      <c r="I4259" s="31" t="s">
        <v>12813</v>
      </c>
      <c r="J4259" s="31" t="s">
        <v>11643</v>
      </c>
      <c r="K4259" s="31"/>
      <c r="N4259" s="31" t="s">
        <v>11814</v>
      </c>
      <c r="O4259" s="31" t="s">
        <v>847</v>
      </c>
      <c r="P4259" s="31" t="s">
        <v>5162</v>
      </c>
      <c r="Q4259" s="31" t="s">
        <v>842</v>
      </c>
      <c r="R4259" s="31" t="s">
        <v>843</v>
      </c>
      <c r="S4259" s="31" t="s">
        <v>844</v>
      </c>
    </row>
    <row r="4260" spans="1:19" x14ac:dyDescent="0.25">
      <c r="A4260" s="31" t="s">
        <v>13266</v>
      </c>
      <c r="B4260" s="31" t="s">
        <v>13268</v>
      </c>
      <c r="C4260" s="31">
        <v>93818172</v>
      </c>
      <c r="D4260" s="31">
        <v>22701223</v>
      </c>
      <c r="E4260" s="31" t="s">
        <v>833</v>
      </c>
      <c r="F4260" s="31" t="s">
        <v>834</v>
      </c>
      <c r="G4260" s="31" t="s">
        <v>11489</v>
      </c>
      <c r="H4260" s="31" t="s">
        <v>11380</v>
      </c>
      <c r="I4260" s="31" t="s">
        <v>13267</v>
      </c>
      <c r="J4260" s="31" t="s">
        <v>4685</v>
      </c>
      <c r="K4260" s="31"/>
      <c r="N4260" s="31" t="s">
        <v>13269</v>
      </c>
      <c r="O4260" s="31" t="s">
        <v>857</v>
      </c>
      <c r="Q4260" s="31" t="s">
        <v>842</v>
      </c>
      <c r="R4260" s="31" t="s">
        <v>1454</v>
      </c>
      <c r="S4260" s="31" t="s">
        <v>844</v>
      </c>
    </row>
    <row r="4261" spans="1:19" x14ac:dyDescent="0.25">
      <c r="A4261" s="31" t="s">
        <v>13270</v>
      </c>
      <c r="B4261" s="31" t="s">
        <v>13268</v>
      </c>
      <c r="C4261" s="31">
        <v>93818418</v>
      </c>
      <c r="D4261" s="31">
        <v>22701226</v>
      </c>
      <c r="E4261" s="31" t="s">
        <v>833</v>
      </c>
      <c r="F4261" s="31" t="s">
        <v>834</v>
      </c>
      <c r="G4261" s="31" t="s">
        <v>11489</v>
      </c>
      <c r="H4261" s="31" t="s">
        <v>11380</v>
      </c>
      <c r="I4261" s="31" t="s">
        <v>13267</v>
      </c>
      <c r="J4261" s="31" t="s">
        <v>13271</v>
      </c>
      <c r="K4261" s="31"/>
      <c r="N4261" s="31" t="s">
        <v>13272</v>
      </c>
      <c r="O4261" s="31" t="s">
        <v>857</v>
      </c>
      <c r="Q4261" s="31" t="s">
        <v>842</v>
      </c>
      <c r="R4261" s="31" t="s">
        <v>843</v>
      </c>
      <c r="S4261" s="31" t="s">
        <v>844</v>
      </c>
    </row>
    <row r="4262" spans="1:19" x14ac:dyDescent="0.25">
      <c r="A4262" s="31" t="s">
        <v>13273</v>
      </c>
      <c r="B4262" s="31" t="s">
        <v>13274</v>
      </c>
      <c r="C4262" s="31">
        <v>93818949</v>
      </c>
      <c r="D4262" s="31">
        <v>22701235</v>
      </c>
      <c r="E4262" s="31" t="s">
        <v>833</v>
      </c>
      <c r="F4262" s="31" t="s">
        <v>834</v>
      </c>
      <c r="G4262" s="31" t="s">
        <v>11489</v>
      </c>
      <c r="H4262" s="31" t="s">
        <v>11380</v>
      </c>
      <c r="I4262" s="31" t="s">
        <v>13267</v>
      </c>
      <c r="J4262" s="31" t="s">
        <v>13275</v>
      </c>
      <c r="K4262" s="31"/>
      <c r="N4262" s="31" t="s">
        <v>6701</v>
      </c>
      <c r="O4262" s="31" t="s">
        <v>857</v>
      </c>
      <c r="Q4262" s="31" t="s">
        <v>842</v>
      </c>
      <c r="R4262" s="31" t="s">
        <v>1454</v>
      </c>
      <c r="S4262" s="31" t="s">
        <v>844</v>
      </c>
    </row>
    <row r="4263" spans="1:19" x14ac:dyDescent="0.25">
      <c r="A4263" s="31" t="s">
        <v>13276</v>
      </c>
      <c r="B4263" s="31" t="s">
        <v>13274</v>
      </c>
      <c r="C4263" s="31">
        <v>93819131</v>
      </c>
      <c r="D4263" s="31">
        <v>22701238</v>
      </c>
      <c r="E4263" s="31" t="s">
        <v>833</v>
      </c>
      <c r="F4263" s="31" t="s">
        <v>834</v>
      </c>
      <c r="G4263" s="31" t="s">
        <v>11489</v>
      </c>
      <c r="H4263" s="31" t="s">
        <v>11380</v>
      </c>
      <c r="I4263" s="31" t="s">
        <v>13267</v>
      </c>
      <c r="J4263" s="31" t="s">
        <v>13277</v>
      </c>
      <c r="K4263" s="31"/>
      <c r="N4263" s="31" t="s">
        <v>13278</v>
      </c>
      <c r="O4263" s="31" t="s">
        <v>857</v>
      </c>
      <c r="Q4263" s="31" t="s">
        <v>842</v>
      </c>
      <c r="R4263" s="31" t="s">
        <v>843</v>
      </c>
      <c r="S4263" s="31" t="s">
        <v>844</v>
      </c>
    </row>
    <row r="4264" spans="1:19" x14ac:dyDescent="0.25">
      <c r="A4264" s="31" t="s">
        <v>13279</v>
      </c>
      <c r="B4264" s="31" t="s">
        <v>13280</v>
      </c>
      <c r="C4264" s="31">
        <v>93819323</v>
      </c>
      <c r="D4264" s="31">
        <v>22701241</v>
      </c>
      <c r="E4264" s="31" t="s">
        <v>833</v>
      </c>
      <c r="F4264" s="31" t="s">
        <v>834</v>
      </c>
      <c r="G4264" s="31" t="s">
        <v>11489</v>
      </c>
      <c r="H4264" s="31" t="s">
        <v>11380</v>
      </c>
      <c r="I4264" s="31" t="s">
        <v>13267</v>
      </c>
      <c r="J4264" s="31" t="s">
        <v>6751</v>
      </c>
      <c r="K4264" s="31"/>
      <c r="N4264" s="31" t="s">
        <v>11691</v>
      </c>
      <c r="O4264" s="31" t="s">
        <v>857</v>
      </c>
      <c r="Q4264" s="31" t="s">
        <v>842</v>
      </c>
      <c r="R4264" s="31" t="s">
        <v>843</v>
      </c>
      <c r="S4264" s="31" t="s">
        <v>844</v>
      </c>
    </row>
    <row r="4265" spans="1:19" x14ac:dyDescent="0.25">
      <c r="A4265" s="31" t="s">
        <v>13281</v>
      </c>
      <c r="B4265" s="31" t="s">
        <v>13282</v>
      </c>
      <c r="C4265" s="31">
        <v>93819991</v>
      </c>
      <c r="D4265" s="31">
        <v>103657712</v>
      </c>
      <c r="E4265" s="31" t="s">
        <v>833</v>
      </c>
      <c r="F4265" s="31" t="s">
        <v>834</v>
      </c>
      <c r="G4265" s="31" t="s">
        <v>11489</v>
      </c>
      <c r="H4265" s="31" t="s">
        <v>11380</v>
      </c>
      <c r="I4265" s="31" t="s">
        <v>13267</v>
      </c>
      <c r="J4265" s="31" t="s">
        <v>13283</v>
      </c>
      <c r="K4265" s="31"/>
      <c r="N4265" s="31" t="s">
        <v>1898</v>
      </c>
      <c r="O4265" s="31" t="s">
        <v>857</v>
      </c>
      <c r="Q4265" s="31" t="s">
        <v>842</v>
      </c>
      <c r="R4265" s="31" t="s">
        <v>843</v>
      </c>
      <c r="S4265" s="31" t="s">
        <v>844</v>
      </c>
    </row>
    <row r="4266" spans="1:19" x14ac:dyDescent="0.25">
      <c r="A4266" s="31" t="s">
        <v>13284</v>
      </c>
      <c r="B4266" s="31" t="s">
        <v>13282</v>
      </c>
      <c r="C4266" s="31">
        <v>93820228</v>
      </c>
      <c r="D4266" s="31">
        <v>22701257</v>
      </c>
      <c r="E4266" s="31" t="s">
        <v>833</v>
      </c>
      <c r="F4266" s="31" t="s">
        <v>834</v>
      </c>
      <c r="G4266" s="31" t="s">
        <v>11489</v>
      </c>
      <c r="H4266" s="31" t="s">
        <v>11380</v>
      </c>
      <c r="I4266" s="31" t="s">
        <v>13267</v>
      </c>
      <c r="J4266" s="31" t="s">
        <v>8898</v>
      </c>
      <c r="K4266" s="31"/>
      <c r="N4266" s="31" t="s">
        <v>12828</v>
      </c>
      <c r="O4266" s="31" t="s">
        <v>857</v>
      </c>
      <c r="Q4266" s="31" t="s">
        <v>842</v>
      </c>
      <c r="R4266" s="31" t="s">
        <v>843</v>
      </c>
      <c r="S4266" s="31" t="s">
        <v>844</v>
      </c>
    </row>
    <row r="4267" spans="1:19" x14ac:dyDescent="0.25">
      <c r="A4267" s="31" t="s">
        <v>13285</v>
      </c>
      <c r="B4267" s="31" t="s">
        <v>13286</v>
      </c>
      <c r="C4267" s="31">
        <v>93820750</v>
      </c>
      <c r="D4267" s="31">
        <v>22701266</v>
      </c>
      <c r="E4267" s="31" t="s">
        <v>833</v>
      </c>
      <c r="F4267" s="31" t="s">
        <v>834</v>
      </c>
      <c r="G4267" s="31" t="s">
        <v>11489</v>
      </c>
      <c r="H4267" s="31" t="s">
        <v>11380</v>
      </c>
      <c r="I4267" s="31" t="s">
        <v>13267</v>
      </c>
      <c r="J4267" s="31" t="s">
        <v>13287</v>
      </c>
      <c r="K4267" s="31"/>
      <c r="N4267" s="31" t="s">
        <v>12819</v>
      </c>
      <c r="O4267" s="31" t="s">
        <v>857</v>
      </c>
      <c r="Q4267" s="31" t="s">
        <v>842</v>
      </c>
      <c r="R4267" s="31" t="s">
        <v>843</v>
      </c>
      <c r="S4267" s="31" t="s">
        <v>844</v>
      </c>
    </row>
    <row r="4268" spans="1:19" x14ac:dyDescent="0.25">
      <c r="A4268" s="31" t="s">
        <v>13288</v>
      </c>
      <c r="B4268" s="31" t="s">
        <v>13282</v>
      </c>
      <c r="C4268" s="31">
        <v>93820943</v>
      </c>
      <c r="D4268" s="31">
        <v>22701269</v>
      </c>
      <c r="E4268" s="31" t="s">
        <v>833</v>
      </c>
      <c r="F4268" s="31" t="s">
        <v>834</v>
      </c>
      <c r="G4268" s="31" t="s">
        <v>11489</v>
      </c>
      <c r="H4268" s="31" t="s">
        <v>11380</v>
      </c>
      <c r="I4268" s="31" t="s">
        <v>13267</v>
      </c>
      <c r="J4268" s="31" t="s">
        <v>929</v>
      </c>
      <c r="K4268" s="31"/>
      <c r="N4268" s="31" t="s">
        <v>6701</v>
      </c>
      <c r="O4268" s="31" t="s">
        <v>857</v>
      </c>
      <c r="Q4268" s="31" t="s">
        <v>842</v>
      </c>
      <c r="R4268" s="31" t="s">
        <v>843</v>
      </c>
      <c r="S4268" s="31" t="s">
        <v>844</v>
      </c>
    </row>
    <row r="4269" spans="1:19" x14ac:dyDescent="0.25">
      <c r="A4269" s="31" t="s">
        <v>13289</v>
      </c>
      <c r="B4269" s="31" t="s">
        <v>13286</v>
      </c>
      <c r="C4269" s="31">
        <v>93822641</v>
      </c>
      <c r="D4269" s="31">
        <v>22701302</v>
      </c>
      <c r="E4269" s="31" t="s">
        <v>833</v>
      </c>
      <c r="F4269" s="31" t="s">
        <v>834</v>
      </c>
      <c r="G4269" s="31" t="s">
        <v>11489</v>
      </c>
      <c r="H4269" s="31" t="s">
        <v>11380</v>
      </c>
      <c r="I4269" s="31" t="s">
        <v>13267</v>
      </c>
      <c r="J4269" s="31" t="s">
        <v>13290</v>
      </c>
      <c r="K4269" s="31"/>
      <c r="N4269" s="31" t="s">
        <v>11885</v>
      </c>
      <c r="O4269" s="31" t="s">
        <v>841</v>
      </c>
      <c r="P4269" s="31" t="s">
        <v>5160</v>
      </c>
      <c r="Q4269" s="31" t="s">
        <v>842</v>
      </c>
      <c r="R4269" s="31" t="s">
        <v>843</v>
      </c>
      <c r="S4269" s="31" t="s">
        <v>844</v>
      </c>
    </row>
    <row r="4270" spans="1:19" x14ac:dyDescent="0.25">
      <c r="A4270" s="31" t="s">
        <v>13291</v>
      </c>
      <c r="B4270" s="31" t="s">
        <v>13286</v>
      </c>
      <c r="C4270" s="31">
        <v>93822881</v>
      </c>
      <c r="D4270" s="31">
        <v>22701306</v>
      </c>
      <c r="E4270" s="31" t="s">
        <v>833</v>
      </c>
      <c r="F4270" s="31" t="s">
        <v>834</v>
      </c>
      <c r="G4270" s="31" t="s">
        <v>11489</v>
      </c>
      <c r="H4270" s="31" t="s">
        <v>11380</v>
      </c>
      <c r="I4270" s="31" t="s">
        <v>13267</v>
      </c>
      <c r="J4270" s="31" t="s">
        <v>13292</v>
      </c>
      <c r="K4270" s="31"/>
      <c r="N4270" s="31" t="s">
        <v>13293</v>
      </c>
      <c r="O4270" s="31" t="s">
        <v>841</v>
      </c>
      <c r="P4270" s="31" t="s">
        <v>5160</v>
      </c>
      <c r="Q4270" s="31" t="s">
        <v>842</v>
      </c>
      <c r="R4270" s="31" t="s">
        <v>843</v>
      </c>
      <c r="S4270" s="31" t="s">
        <v>844</v>
      </c>
    </row>
    <row r="4271" spans="1:19" x14ac:dyDescent="0.25">
      <c r="A4271" s="31" t="s">
        <v>13294</v>
      </c>
      <c r="B4271" s="31" t="s">
        <v>13286</v>
      </c>
      <c r="C4271" s="31">
        <v>93823125</v>
      </c>
      <c r="D4271" s="31">
        <v>22701309</v>
      </c>
      <c r="E4271" s="31" t="s">
        <v>833</v>
      </c>
      <c r="F4271" s="31" t="s">
        <v>834</v>
      </c>
      <c r="G4271" s="31" t="s">
        <v>11489</v>
      </c>
      <c r="H4271" s="31" t="s">
        <v>11380</v>
      </c>
      <c r="I4271" s="31" t="s">
        <v>13267</v>
      </c>
      <c r="J4271" s="31" t="s">
        <v>13295</v>
      </c>
      <c r="K4271" s="31"/>
      <c r="N4271" s="31" t="s">
        <v>12986</v>
      </c>
      <c r="O4271" s="31" t="s">
        <v>857</v>
      </c>
      <c r="Q4271" s="31" t="s">
        <v>842</v>
      </c>
      <c r="R4271" s="31" t="s">
        <v>843</v>
      </c>
      <c r="S4271" s="31" t="s">
        <v>844</v>
      </c>
    </row>
    <row r="4272" spans="1:19" x14ac:dyDescent="0.25">
      <c r="A4272" s="31" t="s">
        <v>13296</v>
      </c>
      <c r="B4272" s="31" t="s">
        <v>13286</v>
      </c>
      <c r="C4272" s="31">
        <v>93823502</v>
      </c>
      <c r="D4272" s="31">
        <v>22701315</v>
      </c>
      <c r="E4272" s="31" t="s">
        <v>833</v>
      </c>
      <c r="F4272" s="31" t="s">
        <v>834</v>
      </c>
      <c r="G4272" s="31" t="s">
        <v>11489</v>
      </c>
      <c r="H4272" s="31" t="s">
        <v>11380</v>
      </c>
      <c r="I4272" s="31" t="s">
        <v>13267</v>
      </c>
      <c r="J4272" s="31" t="s">
        <v>12634</v>
      </c>
      <c r="K4272" s="31"/>
      <c r="N4272" s="31" t="s">
        <v>7449</v>
      </c>
      <c r="O4272" s="31" t="s">
        <v>857</v>
      </c>
      <c r="Q4272" s="31" t="s">
        <v>842</v>
      </c>
      <c r="R4272" s="31" t="s">
        <v>843</v>
      </c>
      <c r="S4272" s="31" t="s">
        <v>844</v>
      </c>
    </row>
    <row r="4273" spans="1:19" x14ac:dyDescent="0.25">
      <c r="A4273" s="31" t="s">
        <v>13297</v>
      </c>
      <c r="B4273" s="31" t="s">
        <v>13286</v>
      </c>
      <c r="C4273" s="31">
        <v>93823693</v>
      </c>
      <c r="D4273" s="31">
        <v>22701318</v>
      </c>
      <c r="E4273" s="31" t="s">
        <v>833</v>
      </c>
      <c r="F4273" s="31" t="s">
        <v>834</v>
      </c>
      <c r="G4273" s="31" t="s">
        <v>11489</v>
      </c>
      <c r="H4273" s="31" t="s">
        <v>11380</v>
      </c>
      <c r="I4273" s="31" t="s">
        <v>13267</v>
      </c>
      <c r="J4273" s="31" t="s">
        <v>13298</v>
      </c>
      <c r="K4273" s="31"/>
      <c r="N4273" s="31" t="s">
        <v>13299</v>
      </c>
      <c r="O4273" s="31" t="s">
        <v>857</v>
      </c>
      <c r="Q4273" s="31" t="s">
        <v>842</v>
      </c>
      <c r="R4273" s="31" t="s">
        <v>843</v>
      </c>
      <c r="S4273" s="31" t="s">
        <v>844</v>
      </c>
    </row>
    <row r="4274" spans="1:19" x14ac:dyDescent="0.25">
      <c r="A4274" s="31" t="s">
        <v>13300</v>
      </c>
      <c r="B4274" s="31" t="s">
        <v>13286</v>
      </c>
      <c r="C4274" s="31">
        <v>93824079</v>
      </c>
      <c r="D4274" s="31">
        <v>22701325</v>
      </c>
      <c r="E4274" s="31" t="s">
        <v>833</v>
      </c>
      <c r="F4274" s="31" t="s">
        <v>834</v>
      </c>
      <c r="G4274" s="31" t="s">
        <v>11489</v>
      </c>
      <c r="H4274" s="31" t="s">
        <v>11380</v>
      </c>
      <c r="I4274" s="31" t="s">
        <v>13267</v>
      </c>
      <c r="J4274" s="31" t="s">
        <v>2353</v>
      </c>
      <c r="K4274" s="31"/>
      <c r="N4274" s="31" t="s">
        <v>13301</v>
      </c>
      <c r="O4274" s="31" t="s">
        <v>857</v>
      </c>
      <c r="Q4274" s="31" t="s">
        <v>842</v>
      </c>
      <c r="R4274" s="31" t="s">
        <v>858</v>
      </c>
      <c r="S4274" s="31" t="s">
        <v>844</v>
      </c>
    </row>
    <row r="4275" spans="1:19" x14ac:dyDescent="0.25">
      <c r="A4275" s="31" t="s">
        <v>13302</v>
      </c>
      <c r="B4275" s="31" t="s">
        <v>13286</v>
      </c>
      <c r="C4275" s="31">
        <v>93824273</v>
      </c>
      <c r="D4275" s="31">
        <v>22701332</v>
      </c>
      <c r="E4275" s="31" t="s">
        <v>833</v>
      </c>
      <c r="F4275" s="31" t="s">
        <v>834</v>
      </c>
      <c r="G4275" s="31" t="s">
        <v>11489</v>
      </c>
      <c r="H4275" s="31" t="s">
        <v>11380</v>
      </c>
      <c r="I4275" s="31" t="s">
        <v>13267</v>
      </c>
      <c r="J4275" s="31" t="s">
        <v>13303</v>
      </c>
      <c r="K4275" s="31"/>
      <c r="N4275" s="31" t="s">
        <v>13248</v>
      </c>
      <c r="O4275" s="31" t="s">
        <v>857</v>
      </c>
      <c r="Q4275" s="31" t="s">
        <v>842</v>
      </c>
      <c r="R4275" s="31" t="s">
        <v>843</v>
      </c>
      <c r="S4275" s="31" t="s">
        <v>844</v>
      </c>
    </row>
    <row r="4276" spans="1:19" x14ac:dyDescent="0.25">
      <c r="A4276" s="31" t="s">
        <v>13304</v>
      </c>
      <c r="B4276" s="31" t="s">
        <v>13286</v>
      </c>
      <c r="C4276" s="31">
        <v>93824448</v>
      </c>
      <c r="D4276" s="31">
        <v>22701335</v>
      </c>
      <c r="E4276" s="31" t="s">
        <v>833</v>
      </c>
      <c r="F4276" s="31" t="s">
        <v>834</v>
      </c>
      <c r="G4276" s="31" t="s">
        <v>11489</v>
      </c>
      <c r="H4276" s="31" t="s">
        <v>11380</v>
      </c>
      <c r="I4276" s="31" t="s">
        <v>13267</v>
      </c>
      <c r="J4276" s="31" t="s">
        <v>3487</v>
      </c>
      <c r="K4276" s="31"/>
      <c r="N4276" s="31" t="s">
        <v>12986</v>
      </c>
      <c r="O4276" s="31" t="s">
        <v>857</v>
      </c>
      <c r="Q4276" s="31" t="s">
        <v>842</v>
      </c>
      <c r="R4276" s="31" t="s">
        <v>1454</v>
      </c>
      <c r="S4276" s="31" t="s">
        <v>844</v>
      </c>
    </row>
    <row r="4277" spans="1:19" x14ac:dyDescent="0.25">
      <c r="A4277" s="31" t="s">
        <v>13305</v>
      </c>
      <c r="B4277" s="31" t="s">
        <v>13286</v>
      </c>
      <c r="C4277" s="31">
        <v>93824672</v>
      </c>
      <c r="D4277" s="31">
        <v>22701338</v>
      </c>
      <c r="E4277" s="31" t="s">
        <v>833</v>
      </c>
      <c r="F4277" s="31" t="s">
        <v>834</v>
      </c>
      <c r="G4277" s="31" t="s">
        <v>11489</v>
      </c>
      <c r="H4277" s="31" t="s">
        <v>11380</v>
      </c>
      <c r="I4277" s="31" t="s">
        <v>13267</v>
      </c>
      <c r="J4277" s="31" t="s">
        <v>11064</v>
      </c>
      <c r="K4277" s="31"/>
      <c r="N4277" s="31" t="s">
        <v>12623</v>
      </c>
      <c r="O4277" s="31" t="s">
        <v>857</v>
      </c>
      <c r="Q4277" s="31" t="s">
        <v>842</v>
      </c>
      <c r="R4277" s="31" t="s">
        <v>843</v>
      </c>
      <c r="S4277" s="31" t="s">
        <v>844</v>
      </c>
    </row>
    <row r="4278" spans="1:19" x14ac:dyDescent="0.25">
      <c r="A4278" s="31" t="s">
        <v>13306</v>
      </c>
      <c r="B4278" s="31" t="s">
        <v>13286</v>
      </c>
      <c r="C4278" s="31">
        <v>93824876</v>
      </c>
      <c r="D4278" s="31">
        <v>22701343</v>
      </c>
      <c r="E4278" s="31" t="s">
        <v>833</v>
      </c>
      <c r="F4278" s="31" t="s">
        <v>834</v>
      </c>
      <c r="G4278" s="31" t="s">
        <v>11489</v>
      </c>
      <c r="H4278" s="31" t="s">
        <v>11380</v>
      </c>
      <c r="I4278" s="31" t="s">
        <v>13267</v>
      </c>
      <c r="J4278" s="31" t="s">
        <v>632</v>
      </c>
      <c r="K4278" s="31"/>
      <c r="N4278" s="31" t="s">
        <v>13307</v>
      </c>
      <c r="O4278" s="31" t="s">
        <v>857</v>
      </c>
      <c r="Q4278" s="31" t="s">
        <v>842</v>
      </c>
      <c r="R4278" s="31" t="s">
        <v>843</v>
      </c>
      <c r="S4278" s="31" t="s">
        <v>844</v>
      </c>
    </row>
    <row r="4279" spans="1:19" x14ac:dyDescent="0.25">
      <c r="A4279" s="31" t="s">
        <v>13308</v>
      </c>
      <c r="B4279" s="31" t="s">
        <v>13286</v>
      </c>
      <c r="C4279" s="31">
        <v>93825062</v>
      </c>
      <c r="D4279" s="31">
        <v>103657721</v>
      </c>
      <c r="E4279" s="31" t="s">
        <v>833</v>
      </c>
      <c r="F4279" s="31" t="s">
        <v>834</v>
      </c>
      <c r="G4279" s="31" t="s">
        <v>11489</v>
      </c>
      <c r="H4279" s="31" t="s">
        <v>11380</v>
      </c>
      <c r="I4279" s="31" t="s">
        <v>13267</v>
      </c>
      <c r="J4279" s="31" t="s">
        <v>11957</v>
      </c>
      <c r="K4279" s="31"/>
      <c r="N4279" s="31" t="s">
        <v>12623</v>
      </c>
      <c r="O4279" s="31" t="s">
        <v>857</v>
      </c>
      <c r="Q4279" s="31" t="s">
        <v>842</v>
      </c>
      <c r="R4279" s="31" t="s">
        <v>843</v>
      </c>
      <c r="S4279" s="31" t="s">
        <v>844</v>
      </c>
    </row>
    <row r="4280" spans="1:19" x14ac:dyDescent="0.25">
      <c r="A4280" s="31" t="s">
        <v>13309</v>
      </c>
      <c r="B4280" s="31" t="s">
        <v>13310</v>
      </c>
      <c r="C4280" s="31">
        <v>93825260</v>
      </c>
      <c r="D4280" s="31">
        <v>22701349</v>
      </c>
      <c r="E4280" s="31" t="s">
        <v>833</v>
      </c>
      <c r="F4280" s="31" t="s">
        <v>834</v>
      </c>
      <c r="G4280" s="31" t="s">
        <v>11489</v>
      </c>
      <c r="H4280" s="31" t="s">
        <v>11380</v>
      </c>
      <c r="I4280" s="31" t="s">
        <v>13267</v>
      </c>
      <c r="J4280" s="31" t="s">
        <v>13311</v>
      </c>
      <c r="K4280" s="31"/>
      <c r="N4280" s="31" t="s">
        <v>2712</v>
      </c>
      <c r="O4280" s="31" t="s">
        <v>857</v>
      </c>
      <c r="Q4280" s="31" t="s">
        <v>842</v>
      </c>
      <c r="R4280" s="31" t="s">
        <v>1454</v>
      </c>
      <c r="S4280" s="31" t="s">
        <v>844</v>
      </c>
    </row>
    <row r="4281" spans="1:19" x14ac:dyDescent="0.25">
      <c r="A4281" s="31" t="s">
        <v>13312</v>
      </c>
      <c r="B4281" s="31" t="s">
        <v>13313</v>
      </c>
      <c r="C4281" s="31">
        <v>93825469</v>
      </c>
      <c r="D4281" s="31">
        <v>22701352</v>
      </c>
      <c r="E4281" s="31" t="s">
        <v>833</v>
      </c>
      <c r="F4281" s="31" t="s">
        <v>834</v>
      </c>
      <c r="G4281" s="31" t="s">
        <v>11489</v>
      </c>
      <c r="H4281" s="31" t="s">
        <v>11380</v>
      </c>
      <c r="I4281" s="31" t="s">
        <v>13267</v>
      </c>
      <c r="J4281" s="31" t="s">
        <v>13314</v>
      </c>
      <c r="K4281" s="31"/>
      <c r="N4281" s="31" t="s">
        <v>13315</v>
      </c>
      <c r="O4281" s="31" t="s">
        <v>857</v>
      </c>
      <c r="Q4281" s="31" t="s">
        <v>842</v>
      </c>
      <c r="R4281" s="31" t="s">
        <v>843</v>
      </c>
      <c r="S4281" s="31" t="s">
        <v>844</v>
      </c>
    </row>
    <row r="4282" spans="1:19" x14ac:dyDescent="0.25">
      <c r="A4282" s="31" t="s">
        <v>13316</v>
      </c>
      <c r="B4282" s="31" t="s">
        <v>13317</v>
      </c>
      <c r="C4282" s="31">
        <v>93825658</v>
      </c>
      <c r="D4282" s="31">
        <v>22701355</v>
      </c>
      <c r="E4282" s="31" t="s">
        <v>833</v>
      </c>
      <c r="F4282" s="31" t="s">
        <v>834</v>
      </c>
      <c r="G4282" s="31" t="s">
        <v>11489</v>
      </c>
      <c r="H4282" s="31" t="s">
        <v>11380</v>
      </c>
      <c r="I4282" s="31" t="s">
        <v>13267</v>
      </c>
      <c r="J4282" s="31" t="s">
        <v>2711</v>
      </c>
      <c r="K4282" s="31"/>
      <c r="N4282" s="31" t="s">
        <v>13318</v>
      </c>
      <c r="O4282" s="31" t="s">
        <v>857</v>
      </c>
      <c r="Q4282" s="31" t="s">
        <v>842</v>
      </c>
      <c r="R4282" s="31" t="s">
        <v>843</v>
      </c>
      <c r="S4282" s="31" t="s">
        <v>844</v>
      </c>
    </row>
    <row r="4283" spans="1:19" x14ac:dyDescent="0.25">
      <c r="A4283" s="31" t="s">
        <v>13319</v>
      </c>
      <c r="B4283" s="31" t="s">
        <v>13320</v>
      </c>
      <c r="C4283" s="31">
        <v>93826918</v>
      </c>
      <c r="D4283" s="31">
        <v>22701375</v>
      </c>
      <c r="E4283" s="31" t="s">
        <v>833</v>
      </c>
      <c r="F4283" s="31" t="s">
        <v>834</v>
      </c>
      <c r="G4283" s="31" t="s">
        <v>11489</v>
      </c>
      <c r="H4283" s="31" t="s">
        <v>11380</v>
      </c>
      <c r="I4283" s="31" t="s">
        <v>13267</v>
      </c>
      <c r="J4283" s="31" t="s">
        <v>13321</v>
      </c>
      <c r="K4283" s="31"/>
      <c r="N4283" s="31" t="s">
        <v>12290</v>
      </c>
      <c r="O4283" s="31" t="s">
        <v>841</v>
      </c>
      <c r="P4283" s="31" t="s">
        <v>11770</v>
      </c>
      <c r="Q4283" s="31" t="s">
        <v>842</v>
      </c>
      <c r="R4283" s="31" t="s">
        <v>843</v>
      </c>
      <c r="S4283" s="31" t="s">
        <v>844</v>
      </c>
    </row>
    <row r="4284" spans="1:19" x14ac:dyDescent="0.25">
      <c r="A4284" s="31" t="s">
        <v>13322</v>
      </c>
      <c r="B4284" s="31" t="s">
        <v>13323</v>
      </c>
      <c r="C4284" s="31">
        <v>93828757</v>
      </c>
      <c r="D4284" s="31">
        <v>22701415</v>
      </c>
      <c r="E4284" s="31" t="s">
        <v>833</v>
      </c>
      <c r="F4284" s="31" t="s">
        <v>834</v>
      </c>
      <c r="G4284" s="31" t="s">
        <v>11489</v>
      </c>
      <c r="H4284" s="31" t="s">
        <v>11380</v>
      </c>
      <c r="I4284" s="31" t="s">
        <v>13267</v>
      </c>
      <c r="J4284" s="31" t="s">
        <v>13324</v>
      </c>
      <c r="K4284" s="31"/>
      <c r="N4284" s="31" t="s">
        <v>13325</v>
      </c>
      <c r="O4284" s="31" t="s">
        <v>857</v>
      </c>
      <c r="Q4284" s="31" t="s">
        <v>842</v>
      </c>
      <c r="R4284" s="31" t="s">
        <v>843</v>
      </c>
      <c r="S4284" s="31" t="s">
        <v>844</v>
      </c>
    </row>
    <row r="4285" spans="1:19" x14ac:dyDescent="0.25">
      <c r="A4285" s="31" t="s">
        <v>13326</v>
      </c>
      <c r="B4285" s="31" t="s">
        <v>13323</v>
      </c>
      <c r="C4285" s="31">
        <v>93828950</v>
      </c>
      <c r="D4285" s="31">
        <v>22701420</v>
      </c>
      <c r="E4285" s="31" t="s">
        <v>833</v>
      </c>
      <c r="F4285" s="31" t="s">
        <v>834</v>
      </c>
      <c r="G4285" s="31" t="s">
        <v>11489</v>
      </c>
      <c r="H4285" s="31" t="s">
        <v>11380</v>
      </c>
      <c r="I4285" s="31" t="s">
        <v>13267</v>
      </c>
      <c r="J4285" s="31" t="s">
        <v>13327</v>
      </c>
      <c r="K4285" s="31"/>
      <c r="N4285" s="31" t="s">
        <v>12286</v>
      </c>
      <c r="O4285" s="31" t="s">
        <v>857</v>
      </c>
      <c r="Q4285" s="31" t="s">
        <v>842</v>
      </c>
      <c r="R4285" s="31" t="s">
        <v>843</v>
      </c>
      <c r="S4285" s="31" t="s">
        <v>844</v>
      </c>
    </row>
    <row r="4286" spans="1:19" x14ac:dyDescent="0.25">
      <c r="A4286" s="31" t="s">
        <v>13328</v>
      </c>
      <c r="B4286" s="31" t="s">
        <v>13323</v>
      </c>
      <c r="C4286" s="31">
        <v>93829165</v>
      </c>
      <c r="D4286" s="31">
        <v>22701423</v>
      </c>
      <c r="E4286" s="31" t="s">
        <v>833</v>
      </c>
      <c r="F4286" s="31" t="s">
        <v>834</v>
      </c>
      <c r="G4286" s="31" t="s">
        <v>11489</v>
      </c>
      <c r="H4286" s="31" t="s">
        <v>11380</v>
      </c>
      <c r="I4286" s="31" t="s">
        <v>13267</v>
      </c>
      <c r="J4286" s="31" t="s">
        <v>13329</v>
      </c>
      <c r="K4286" s="31"/>
      <c r="N4286" s="31" t="s">
        <v>13330</v>
      </c>
      <c r="O4286" s="31" t="s">
        <v>857</v>
      </c>
      <c r="Q4286" s="31" t="s">
        <v>842</v>
      </c>
      <c r="R4286" s="31" t="s">
        <v>843</v>
      </c>
      <c r="S4286" s="31" t="s">
        <v>844</v>
      </c>
    </row>
    <row r="4287" spans="1:19" x14ac:dyDescent="0.25">
      <c r="A4287" s="31" t="s">
        <v>13331</v>
      </c>
      <c r="B4287" s="31" t="s">
        <v>13332</v>
      </c>
      <c r="C4287" s="31">
        <v>93829346</v>
      </c>
      <c r="D4287" s="31">
        <v>22701436</v>
      </c>
      <c r="E4287" s="31" t="s">
        <v>833</v>
      </c>
      <c r="F4287" s="31" t="s">
        <v>834</v>
      </c>
      <c r="G4287" s="31" t="s">
        <v>11489</v>
      </c>
      <c r="H4287" s="31" t="s">
        <v>11380</v>
      </c>
      <c r="I4287" s="31" t="s">
        <v>13267</v>
      </c>
      <c r="J4287" s="31" t="s">
        <v>12928</v>
      </c>
      <c r="K4287" s="31"/>
      <c r="N4287" s="31" t="s">
        <v>11758</v>
      </c>
      <c r="O4287" s="31" t="s">
        <v>857</v>
      </c>
      <c r="Q4287" s="31" t="s">
        <v>842</v>
      </c>
      <c r="R4287" s="31" t="s">
        <v>843</v>
      </c>
      <c r="S4287" s="31" t="s">
        <v>844</v>
      </c>
    </row>
    <row r="4288" spans="1:19" x14ac:dyDescent="0.25">
      <c r="A4288" s="31" t="s">
        <v>13333</v>
      </c>
      <c r="B4288" s="31" t="s">
        <v>13332</v>
      </c>
      <c r="C4288" s="31">
        <v>93829728</v>
      </c>
      <c r="D4288" s="31">
        <v>22701442</v>
      </c>
      <c r="E4288" s="31" t="s">
        <v>833</v>
      </c>
      <c r="F4288" s="31" t="s">
        <v>834</v>
      </c>
      <c r="G4288" s="31" t="s">
        <v>11489</v>
      </c>
      <c r="H4288" s="31" t="s">
        <v>11380</v>
      </c>
      <c r="I4288" s="31" t="s">
        <v>13267</v>
      </c>
      <c r="J4288" s="31" t="s">
        <v>4818</v>
      </c>
      <c r="K4288" s="31"/>
      <c r="N4288" s="31" t="s">
        <v>13334</v>
      </c>
      <c r="O4288" s="31" t="s">
        <v>857</v>
      </c>
      <c r="Q4288" s="31" t="s">
        <v>842</v>
      </c>
      <c r="R4288" s="31" t="s">
        <v>1454</v>
      </c>
      <c r="S4288" s="31" t="s">
        <v>844</v>
      </c>
    </row>
    <row r="4289" spans="1:19" x14ac:dyDescent="0.25">
      <c r="A4289" s="31" t="s">
        <v>13335</v>
      </c>
      <c r="B4289" s="31" t="s">
        <v>13332</v>
      </c>
      <c r="C4289" s="31">
        <v>93829915</v>
      </c>
      <c r="D4289" s="31">
        <v>22701445</v>
      </c>
      <c r="E4289" s="31" t="s">
        <v>833</v>
      </c>
      <c r="F4289" s="31" t="s">
        <v>834</v>
      </c>
      <c r="G4289" s="31" t="s">
        <v>11489</v>
      </c>
      <c r="H4289" s="31" t="s">
        <v>11380</v>
      </c>
      <c r="I4289" s="31" t="s">
        <v>13267</v>
      </c>
      <c r="J4289" s="31" t="s">
        <v>1535</v>
      </c>
      <c r="K4289" s="31"/>
      <c r="N4289" s="31" t="s">
        <v>8968</v>
      </c>
      <c r="O4289" s="31" t="s">
        <v>847</v>
      </c>
      <c r="P4289" s="31" t="s">
        <v>5160</v>
      </c>
      <c r="Q4289" s="31" t="s">
        <v>842</v>
      </c>
      <c r="R4289" s="31" t="s">
        <v>1454</v>
      </c>
      <c r="S4289" s="31" t="s">
        <v>844</v>
      </c>
    </row>
    <row r="4290" spans="1:19" x14ac:dyDescent="0.25">
      <c r="A4290" s="31" t="s">
        <v>13336</v>
      </c>
      <c r="B4290" s="31" t="s">
        <v>13332</v>
      </c>
      <c r="C4290" s="31">
        <v>93830165</v>
      </c>
      <c r="D4290" s="31">
        <v>22701451</v>
      </c>
      <c r="E4290" s="31" t="s">
        <v>833</v>
      </c>
      <c r="F4290" s="31" t="s">
        <v>834</v>
      </c>
      <c r="G4290" s="31" t="s">
        <v>11489</v>
      </c>
      <c r="H4290" s="31" t="s">
        <v>11380</v>
      </c>
      <c r="I4290" s="31" t="s">
        <v>13267</v>
      </c>
      <c r="J4290" s="31" t="s">
        <v>13337</v>
      </c>
      <c r="K4290" s="31"/>
      <c r="N4290" s="31" t="s">
        <v>13338</v>
      </c>
      <c r="O4290" s="31" t="s">
        <v>857</v>
      </c>
      <c r="Q4290" s="31" t="s">
        <v>842</v>
      </c>
      <c r="R4290" s="31" t="s">
        <v>843</v>
      </c>
      <c r="S4290" s="31" t="s">
        <v>844</v>
      </c>
    </row>
    <row r="4291" spans="1:19" x14ac:dyDescent="0.25">
      <c r="A4291" s="31" t="s">
        <v>13339</v>
      </c>
      <c r="B4291" s="31" t="s">
        <v>13340</v>
      </c>
      <c r="C4291" s="31">
        <v>93830553</v>
      </c>
      <c r="D4291" s="31">
        <v>22701457</v>
      </c>
      <c r="E4291" s="31" t="s">
        <v>833</v>
      </c>
      <c r="F4291" s="31" t="s">
        <v>834</v>
      </c>
      <c r="G4291" s="31" t="s">
        <v>11489</v>
      </c>
      <c r="H4291" s="31" t="s">
        <v>11380</v>
      </c>
      <c r="I4291" s="31" t="s">
        <v>13267</v>
      </c>
      <c r="J4291" s="31" t="s">
        <v>13341</v>
      </c>
      <c r="K4291" s="31"/>
      <c r="N4291" s="31" t="s">
        <v>12819</v>
      </c>
      <c r="O4291" s="31" t="s">
        <v>857</v>
      </c>
      <c r="Q4291" s="31" t="s">
        <v>842</v>
      </c>
      <c r="R4291" s="31" t="s">
        <v>843</v>
      </c>
      <c r="S4291" s="31" t="s">
        <v>844</v>
      </c>
    </row>
    <row r="4292" spans="1:19" x14ac:dyDescent="0.25">
      <c r="A4292" s="31" t="s">
        <v>13342</v>
      </c>
      <c r="B4292" s="31" t="s">
        <v>13340</v>
      </c>
      <c r="C4292" s="31">
        <v>93830739</v>
      </c>
      <c r="D4292" s="31">
        <v>22701460</v>
      </c>
      <c r="E4292" s="31" t="s">
        <v>833</v>
      </c>
      <c r="F4292" s="31" t="s">
        <v>834</v>
      </c>
      <c r="G4292" s="31" t="s">
        <v>11489</v>
      </c>
      <c r="H4292" s="31" t="s">
        <v>11380</v>
      </c>
      <c r="I4292" s="31" t="s">
        <v>13267</v>
      </c>
      <c r="J4292" s="31" t="s">
        <v>6130</v>
      </c>
      <c r="K4292" s="31"/>
      <c r="N4292" s="31" t="s">
        <v>13343</v>
      </c>
      <c r="O4292" s="31" t="s">
        <v>857</v>
      </c>
      <c r="Q4292" s="31" t="s">
        <v>842</v>
      </c>
      <c r="R4292" s="31" t="s">
        <v>1454</v>
      </c>
      <c r="S4292" s="31" t="s">
        <v>844</v>
      </c>
    </row>
    <row r="4293" spans="1:19" x14ac:dyDescent="0.25">
      <c r="A4293" s="31" t="s">
        <v>13344</v>
      </c>
      <c r="B4293" s="31" t="s">
        <v>13345</v>
      </c>
      <c r="C4293" s="31">
        <v>93830926</v>
      </c>
      <c r="D4293" s="31">
        <v>22701463</v>
      </c>
      <c r="E4293" s="31" t="s">
        <v>833</v>
      </c>
      <c r="F4293" s="31" t="s">
        <v>834</v>
      </c>
      <c r="G4293" s="31" t="s">
        <v>11489</v>
      </c>
      <c r="H4293" s="31" t="s">
        <v>11380</v>
      </c>
      <c r="I4293" s="31" t="s">
        <v>13267</v>
      </c>
      <c r="J4293" s="31" t="s">
        <v>13346</v>
      </c>
      <c r="K4293" s="31"/>
      <c r="N4293" s="31" t="s">
        <v>2712</v>
      </c>
      <c r="O4293" s="31" t="s">
        <v>857</v>
      </c>
      <c r="Q4293" s="31" t="s">
        <v>842</v>
      </c>
      <c r="R4293" s="31" t="s">
        <v>843</v>
      </c>
      <c r="S4293" s="31" t="s">
        <v>844</v>
      </c>
    </row>
    <row r="4294" spans="1:19" x14ac:dyDescent="0.25">
      <c r="A4294" s="31" t="s">
        <v>13347</v>
      </c>
      <c r="B4294" s="31" t="s">
        <v>13348</v>
      </c>
      <c r="C4294" s="31">
        <v>93831090</v>
      </c>
      <c r="D4294" s="31">
        <v>22701466</v>
      </c>
      <c r="E4294" s="31" t="s">
        <v>833</v>
      </c>
      <c r="F4294" s="31" t="s">
        <v>834</v>
      </c>
      <c r="G4294" s="31" t="s">
        <v>11489</v>
      </c>
      <c r="H4294" s="31" t="s">
        <v>11380</v>
      </c>
      <c r="I4294" s="31" t="s">
        <v>13267</v>
      </c>
      <c r="J4294" s="31" t="s">
        <v>6606</v>
      </c>
      <c r="K4294" s="31"/>
      <c r="N4294" s="31" t="s">
        <v>12447</v>
      </c>
    </row>
    <row r="4295" spans="1:19" x14ac:dyDescent="0.25">
      <c r="A4295" s="31" t="s">
        <v>13349</v>
      </c>
      <c r="B4295" s="31" t="s">
        <v>13348</v>
      </c>
      <c r="C4295" s="31">
        <v>93831699</v>
      </c>
      <c r="D4295" s="31">
        <v>103657355</v>
      </c>
      <c r="E4295" s="31" t="s">
        <v>833</v>
      </c>
      <c r="F4295" s="31" t="s">
        <v>834</v>
      </c>
      <c r="G4295" s="31" t="s">
        <v>11489</v>
      </c>
      <c r="H4295" s="31" t="s">
        <v>11380</v>
      </c>
      <c r="I4295" s="31" t="s">
        <v>13267</v>
      </c>
      <c r="J4295" s="31" t="s">
        <v>13350</v>
      </c>
      <c r="K4295" s="31"/>
      <c r="N4295" s="31" t="s">
        <v>12819</v>
      </c>
      <c r="O4295" s="31" t="s">
        <v>857</v>
      </c>
      <c r="Q4295" s="31" t="s">
        <v>842</v>
      </c>
      <c r="R4295" s="31" t="s">
        <v>1454</v>
      </c>
      <c r="S4295" s="31" t="s">
        <v>844</v>
      </c>
    </row>
    <row r="4296" spans="1:19" x14ac:dyDescent="0.25">
      <c r="A4296" s="31" t="s">
        <v>13351</v>
      </c>
      <c r="B4296" s="31" t="s">
        <v>13348</v>
      </c>
      <c r="C4296" s="31">
        <v>93832041</v>
      </c>
      <c r="D4296" s="31">
        <v>103657276</v>
      </c>
      <c r="E4296" s="31" t="s">
        <v>833</v>
      </c>
      <c r="F4296" s="31" t="s">
        <v>834</v>
      </c>
      <c r="G4296" s="31" t="s">
        <v>11489</v>
      </c>
      <c r="H4296" s="31" t="s">
        <v>11380</v>
      </c>
      <c r="I4296" s="31" t="s">
        <v>13267</v>
      </c>
      <c r="J4296" s="31" t="s">
        <v>3377</v>
      </c>
      <c r="K4296" s="31"/>
      <c r="N4296" s="31" t="s">
        <v>13352</v>
      </c>
      <c r="O4296" s="31" t="s">
        <v>857</v>
      </c>
      <c r="Q4296" s="31" t="s">
        <v>842</v>
      </c>
      <c r="R4296" s="31" t="s">
        <v>1454</v>
      </c>
      <c r="S4296" s="31" t="s">
        <v>844</v>
      </c>
    </row>
    <row r="4297" spans="1:19" x14ac:dyDescent="0.25">
      <c r="A4297" s="31" t="s">
        <v>13353</v>
      </c>
      <c r="B4297" s="31" t="s">
        <v>13348</v>
      </c>
      <c r="C4297" s="31">
        <v>93832224</v>
      </c>
      <c r="D4297" s="31">
        <v>22701494</v>
      </c>
      <c r="E4297" s="31" t="s">
        <v>833</v>
      </c>
      <c r="F4297" s="31" t="s">
        <v>834</v>
      </c>
      <c r="G4297" s="31" t="s">
        <v>11489</v>
      </c>
      <c r="H4297" s="31" t="s">
        <v>11380</v>
      </c>
      <c r="I4297" s="31" t="s">
        <v>13267</v>
      </c>
      <c r="J4297" s="31" t="s">
        <v>13354</v>
      </c>
      <c r="K4297" s="31"/>
      <c r="N4297" s="31" t="s">
        <v>13355</v>
      </c>
      <c r="O4297" s="31" t="s">
        <v>857</v>
      </c>
      <c r="Q4297" s="31" t="s">
        <v>842</v>
      </c>
      <c r="R4297" s="31" t="s">
        <v>1454</v>
      </c>
      <c r="S4297" s="31" t="s">
        <v>844</v>
      </c>
    </row>
    <row r="4298" spans="1:19" x14ac:dyDescent="0.25">
      <c r="A4298" s="31" t="s">
        <v>13356</v>
      </c>
      <c r="B4298" s="31" t="s">
        <v>13332</v>
      </c>
      <c r="C4298" s="31">
        <v>93832394</v>
      </c>
      <c r="D4298" s="31">
        <v>103657467</v>
      </c>
      <c r="E4298" s="31" t="s">
        <v>833</v>
      </c>
      <c r="F4298" s="31" t="s">
        <v>834</v>
      </c>
      <c r="G4298" s="31" t="s">
        <v>11489</v>
      </c>
      <c r="H4298" s="31" t="s">
        <v>11380</v>
      </c>
      <c r="I4298" s="31" t="s">
        <v>13267</v>
      </c>
      <c r="J4298" s="31" t="s">
        <v>13357</v>
      </c>
      <c r="K4298" s="31"/>
      <c r="N4298" s="31" t="s">
        <v>12186</v>
      </c>
      <c r="O4298" s="31" t="s">
        <v>857</v>
      </c>
      <c r="Q4298" s="31" t="s">
        <v>842</v>
      </c>
      <c r="R4298" s="31" t="s">
        <v>843</v>
      </c>
      <c r="S4298" s="31" t="s">
        <v>844</v>
      </c>
    </row>
    <row r="4299" spans="1:19" x14ac:dyDescent="0.25">
      <c r="A4299" s="31" t="s">
        <v>13358</v>
      </c>
      <c r="B4299" s="31" t="s">
        <v>13332</v>
      </c>
      <c r="C4299" s="31">
        <v>93833296</v>
      </c>
      <c r="D4299" s="31">
        <v>22701511</v>
      </c>
      <c r="E4299" s="31" t="s">
        <v>833</v>
      </c>
      <c r="F4299" s="31" t="s">
        <v>834</v>
      </c>
      <c r="G4299" s="31" t="s">
        <v>11489</v>
      </c>
      <c r="H4299" s="31" t="s">
        <v>11380</v>
      </c>
      <c r="I4299" s="31" t="s">
        <v>13267</v>
      </c>
      <c r="J4299" s="31" t="s">
        <v>13359</v>
      </c>
      <c r="K4299" s="31"/>
      <c r="N4299" s="31" t="s">
        <v>13360</v>
      </c>
      <c r="O4299" s="31" t="s">
        <v>857</v>
      </c>
      <c r="Q4299" s="31" t="s">
        <v>842</v>
      </c>
      <c r="R4299" s="31" t="s">
        <v>1454</v>
      </c>
      <c r="S4299" s="31" t="s">
        <v>844</v>
      </c>
    </row>
    <row r="4300" spans="1:19" x14ac:dyDescent="0.25">
      <c r="A4300" s="31" t="s">
        <v>13361</v>
      </c>
      <c r="B4300" s="31" t="s">
        <v>13332</v>
      </c>
      <c r="C4300" s="31">
        <v>93833504</v>
      </c>
      <c r="D4300" s="31">
        <v>22701514</v>
      </c>
      <c r="E4300" s="31" t="s">
        <v>833</v>
      </c>
      <c r="F4300" s="31" t="s">
        <v>834</v>
      </c>
      <c r="G4300" s="31" t="s">
        <v>11489</v>
      </c>
      <c r="H4300" s="31" t="s">
        <v>11380</v>
      </c>
      <c r="I4300" s="31" t="s">
        <v>13267</v>
      </c>
      <c r="J4300" s="31" t="s">
        <v>9188</v>
      </c>
      <c r="K4300" s="31"/>
      <c r="N4300" s="31" t="s">
        <v>13362</v>
      </c>
      <c r="O4300" s="31" t="s">
        <v>847</v>
      </c>
      <c r="P4300" s="31" t="s">
        <v>11770</v>
      </c>
    </row>
    <row r="4301" spans="1:19" x14ac:dyDescent="0.25">
      <c r="A4301" s="31" t="s">
        <v>13363</v>
      </c>
      <c r="B4301" s="31" t="s">
        <v>13332</v>
      </c>
      <c r="C4301" s="31">
        <v>93833795</v>
      </c>
      <c r="D4301" s="31">
        <v>22701517</v>
      </c>
      <c r="E4301" s="31" t="s">
        <v>833</v>
      </c>
      <c r="F4301" s="31" t="s">
        <v>834</v>
      </c>
      <c r="G4301" s="31" t="s">
        <v>11489</v>
      </c>
      <c r="H4301" s="31" t="s">
        <v>11380</v>
      </c>
      <c r="I4301" s="31" t="s">
        <v>13267</v>
      </c>
      <c r="J4301" s="31" t="s">
        <v>4896</v>
      </c>
      <c r="K4301" s="31"/>
      <c r="N4301" s="31" t="s">
        <v>13364</v>
      </c>
      <c r="O4301" s="31" t="s">
        <v>857</v>
      </c>
      <c r="Q4301" s="31" t="s">
        <v>842</v>
      </c>
      <c r="R4301" s="31" t="s">
        <v>843</v>
      </c>
      <c r="S4301" s="31" t="s">
        <v>844</v>
      </c>
    </row>
    <row r="4302" spans="1:19" x14ac:dyDescent="0.25">
      <c r="A4302" s="31" t="s">
        <v>13365</v>
      </c>
      <c r="B4302" s="31" t="s">
        <v>13332</v>
      </c>
      <c r="C4302" s="31">
        <v>93834232</v>
      </c>
      <c r="D4302" s="31">
        <v>22701524</v>
      </c>
      <c r="E4302" s="31" t="s">
        <v>833</v>
      </c>
      <c r="F4302" s="31" t="s">
        <v>834</v>
      </c>
      <c r="G4302" s="31" t="s">
        <v>11489</v>
      </c>
      <c r="H4302" s="31" t="s">
        <v>11380</v>
      </c>
      <c r="I4302" s="31" t="s">
        <v>13267</v>
      </c>
      <c r="J4302" s="31" t="s">
        <v>9678</v>
      </c>
      <c r="K4302" s="31"/>
      <c r="N4302" s="31" t="s">
        <v>13366</v>
      </c>
      <c r="O4302" s="31" t="s">
        <v>841</v>
      </c>
      <c r="P4302" s="31" t="s">
        <v>11770</v>
      </c>
    </row>
    <row r="4303" spans="1:19" x14ac:dyDescent="0.25">
      <c r="A4303" s="31" t="s">
        <v>13367</v>
      </c>
      <c r="B4303" s="31" t="s">
        <v>13332</v>
      </c>
      <c r="C4303" s="31">
        <v>93834494</v>
      </c>
      <c r="D4303" s="31">
        <v>22701530</v>
      </c>
      <c r="E4303" s="31" t="s">
        <v>833</v>
      </c>
      <c r="F4303" s="31" t="s">
        <v>834</v>
      </c>
      <c r="G4303" s="31" t="s">
        <v>11489</v>
      </c>
      <c r="H4303" s="31" t="s">
        <v>11380</v>
      </c>
      <c r="I4303" s="31" t="s">
        <v>13267</v>
      </c>
      <c r="J4303" s="31" t="s">
        <v>13368</v>
      </c>
      <c r="K4303" s="31"/>
      <c r="N4303" s="31" t="s">
        <v>13369</v>
      </c>
      <c r="O4303" s="31" t="s">
        <v>857</v>
      </c>
      <c r="Q4303" s="31" t="s">
        <v>842</v>
      </c>
      <c r="R4303" s="31" t="s">
        <v>843</v>
      </c>
      <c r="S4303" s="31" t="s">
        <v>844</v>
      </c>
    </row>
    <row r="4304" spans="1:19" x14ac:dyDescent="0.25">
      <c r="A4304" s="31" t="s">
        <v>13370</v>
      </c>
      <c r="B4304" s="31" t="s">
        <v>13332</v>
      </c>
      <c r="C4304" s="31">
        <v>93834692</v>
      </c>
      <c r="D4304" s="31">
        <v>22701533</v>
      </c>
      <c r="E4304" s="31" t="s">
        <v>833</v>
      </c>
      <c r="F4304" s="31" t="s">
        <v>834</v>
      </c>
      <c r="G4304" s="31" t="s">
        <v>11489</v>
      </c>
      <c r="H4304" s="31" t="s">
        <v>11380</v>
      </c>
      <c r="I4304" s="31" t="s">
        <v>13267</v>
      </c>
      <c r="J4304" s="31" t="s">
        <v>13371</v>
      </c>
      <c r="K4304" s="31"/>
      <c r="N4304" s="31" t="s">
        <v>12819</v>
      </c>
      <c r="O4304" s="31" t="s">
        <v>847</v>
      </c>
      <c r="P4304" s="31" t="s">
        <v>5162</v>
      </c>
      <c r="Q4304" s="31" t="s">
        <v>842</v>
      </c>
      <c r="R4304" s="31" t="s">
        <v>843</v>
      </c>
      <c r="S4304" s="31" t="s">
        <v>844</v>
      </c>
    </row>
    <row r="4305" spans="1:19" x14ac:dyDescent="0.25">
      <c r="A4305" s="31" t="s">
        <v>13372</v>
      </c>
      <c r="B4305" s="31" t="s">
        <v>13373</v>
      </c>
      <c r="C4305" s="31">
        <v>93835350</v>
      </c>
      <c r="D4305" s="31">
        <v>22701543</v>
      </c>
      <c r="E4305" s="31" t="s">
        <v>833</v>
      </c>
      <c r="F4305" s="31" t="s">
        <v>834</v>
      </c>
      <c r="G4305" s="31" t="s">
        <v>11489</v>
      </c>
      <c r="H4305" s="31" t="s">
        <v>11380</v>
      </c>
      <c r="I4305" s="31" t="s">
        <v>13267</v>
      </c>
      <c r="J4305" s="31" t="s">
        <v>4280</v>
      </c>
      <c r="K4305" s="31"/>
      <c r="N4305" s="31" t="s">
        <v>12832</v>
      </c>
      <c r="O4305" s="31" t="s">
        <v>857</v>
      </c>
      <c r="Q4305" s="31" t="s">
        <v>842</v>
      </c>
      <c r="R4305" s="31" t="s">
        <v>843</v>
      </c>
      <c r="S4305" s="31" t="s">
        <v>844</v>
      </c>
    </row>
    <row r="4306" spans="1:19" x14ac:dyDescent="0.25">
      <c r="A4306" s="31" t="s">
        <v>13374</v>
      </c>
      <c r="B4306" s="31" t="s">
        <v>13375</v>
      </c>
      <c r="C4306" s="31">
        <v>93835535</v>
      </c>
      <c r="D4306" s="31">
        <v>22701546</v>
      </c>
      <c r="E4306" s="31" t="s">
        <v>833</v>
      </c>
      <c r="F4306" s="31" t="s">
        <v>834</v>
      </c>
      <c r="G4306" s="31" t="s">
        <v>11489</v>
      </c>
      <c r="H4306" s="31" t="s">
        <v>11380</v>
      </c>
      <c r="I4306" s="31" t="s">
        <v>13267</v>
      </c>
      <c r="J4306" s="31" t="s">
        <v>6295</v>
      </c>
      <c r="K4306" s="31"/>
      <c r="N4306" s="31" t="s">
        <v>12828</v>
      </c>
      <c r="O4306" s="31" t="s">
        <v>857</v>
      </c>
      <c r="Q4306" s="31" t="s">
        <v>842</v>
      </c>
      <c r="R4306" s="31" t="s">
        <v>843</v>
      </c>
      <c r="S4306" s="31" t="s">
        <v>844</v>
      </c>
    </row>
    <row r="4307" spans="1:19" x14ac:dyDescent="0.25">
      <c r="A4307" s="31" t="s">
        <v>13376</v>
      </c>
      <c r="B4307" s="31" t="s">
        <v>13377</v>
      </c>
      <c r="C4307" s="31">
        <v>93836378</v>
      </c>
      <c r="D4307" s="31">
        <v>22701558</v>
      </c>
      <c r="E4307" s="31" t="s">
        <v>833</v>
      </c>
      <c r="F4307" s="31" t="s">
        <v>834</v>
      </c>
      <c r="G4307" s="31" t="s">
        <v>11489</v>
      </c>
      <c r="H4307" s="31" t="s">
        <v>11380</v>
      </c>
      <c r="I4307" s="31" t="s">
        <v>13267</v>
      </c>
      <c r="J4307" s="31" t="s">
        <v>13378</v>
      </c>
      <c r="K4307" s="31"/>
      <c r="N4307" s="31" t="s">
        <v>13379</v>
      </c>
      <c r="O4307" s="31" t="s">
        <v>857</v>
      </c>
      <c r="Q4307" s="31" t="s">
        <v>842</v>
      </c>
      <c r="R4307" s="31" t="s">
        <v>843</v>
      </c>
      <c r="S4307" s="31" t="s">
        <v>844</v>
      </c>
    </row>
    <row r="4308" spans="1:19" x14ac:dyDescent="0.25">
      <c r="A4308" s="31" t="s">
        <v>13380</v>
      </c>
      <c r="B4308" s="31" t="s">
        <v>13377</v>
      </c>
      <c r="C4308" s="31">
        <v>93836832</v>
      </c>
      <c r="D4308" s="31">
        <v>22701568</v>
      </c>
      <c r="E4308" s="31" t="s">
        <v>833</v>
      </c>
      <c r="F4308" s="31" t="s">
        <v>834</v>
      </c>
      <c r="G4308" s="31" t="s">
        <v>11489</v>
      </c>
      <c r="H4308" s="31" t="s">
        <v>11380</v>
      </c>
      <c r="I4308" s="31" t="s">
        <v>13267</v>
      </c>
      <c r="J4308" s="31" t="s">
        <v>13381</v>
      </c>
      <c r="K4308" s="31"/>
      <c r="N4308" s="31" t="s">
        <v>13382</v>
      </c>
      <c r="O4308" s="31" t="s">
        <v>857</v>
      </c>
      <c r="Q4308" s="31" t="s">
        <v>842</v>
      </c>
      <c r="R4308" s="31" t="s">
        <v>843</v>
      </c>
      <c r="S4308" s="31" t="s">
        <v>844</v>
      </c>
    </row>
    <row r="4309" spans="1:19" x14ac:dyDescent="0.25">
      <c r="A4309" s="31" t="s">
        <v>13383</v>
      </c>
      <c r="B4309" s="31" t="s">
        <v>13377</v>
      </c>
      <c r="C4309" s="31">
        <v>93837014</v>
      </c>
      <c r="D4309" s="31">
        <v>22701571</v>
      </c>
      <c r="E4309" s="31" t="s">
        <v>833</v>
      </c>
      <c r="F4309" s="31" t="s">
        <v>834</v>
      </c>
      <c r="G4309" s="31" t="s">
        <v>11489</v>
      </c>
      <c r="H4309" s="31" t="s">
        <v>11380</v>
      </c>
      <c r="I4309" s="31" t="s">
        <v>13267</v>
      </c>
      <c r="J4309" s="31" t="s">
        <v>13384</v>
      </c>
      <c r="K4309" s="31"/>
      <c r="N4309" s="31" t="s">
        <v>12893</v>
      </c>
      <c r="O4309" s="31" t="s">
        <v>857</v>
      </c>
      <c r="Q4309" s="31" t="s">
        <v>842</v>
      </c>
      <c r="R4309" s="31" t="s">
        <v>843</v>
      </c>
      <c r="S4309" s="31" t="s">
        <v>844</v>
      </c>
    </row>
    <row r="4310" spans="1:19" x14ac:dyDescent="0.25">
      <c r="A4310" s="31" t="s">
        <v>13385</v>
      </c>
      <c r="B4310" s="31" t="s">
        <v>13377</v>
      </c>
      <c r="C4310" s="31">
        <v>93837192</v>
      </c>
      <c r="D4310" s="31">
        <v>22701574</v>
      </c>
      <c r="E4310" s="31" t="s">
        <v>833</v>
      </c>
      <c r="F4310" s="31" t="s">
        <v>834</v>
      </c>
      <c r="G4310" s="31" t="s">
        <v>11489</v>
      </c>
      <c r="H4310" s="31" t="s">
        <v>11380</v>
      </c>
      <c r="I4310" s="31" t="s">
        <v>13267</v>
      </c>
      <c r="J4310" s="31" t="s">
        <v>9924</v>
      </c>
      <c r="K4310" s="31"/>
      <c r="N4310" s="31" t="s">
        <v>13386</v>
      </c>
      <c r="O4310" s="31" t="s">
        <v>857</v>
      </c>
      <c r="Q4310" s="31" t="s">
        <v>842</v>
      </c>
      <c r="R4310" s="31" t="s">
        <v>843</v>
      </c>
      <c r="S4310" s="31" t="s">
        <v>844</v>
      </c>
    </row>
    <row r="4311" spans="1:19" x14ac:dyDescent="0.25">
      <c r="A4311" s="31" t="s">
        <v>13387</v>
      </c>
      <c r="B4311" s="31" t="s">
        <v>13388</v>
      </c>
      <c r="C4311" s="31">
        <v>93838298</v>
      </c>
      <c r="D4311" s="31">
        <v>22701589</v>
      </c>
      <c r="E4311" s="31" t="s">
        <v>833</v>
      </c>
      <c r="F4311" s="31" t="s">
        <v>834</v>
      </c>
      <c r="G4311" s="31" t="s">
        <v>11489</v>
      </c>
      <c r="H4311" s="31" t="s">
        <v>11380</v>
      </c>
      <c r="I4311" s="31" t="s">
        <v>13267</v>
      </c>
      <c r="J4311" s="31" t="s">
        <v>6748</v>
      </c>
      <c r="K4311" s="31"/>
      <c r="N4311" s="31" t="s">
        <v>13389</v>
      </c>
      <c r="O4311" s="31" t="s">
        <v>857</v>
      </c>
      <c r="Q4311" s="31" t="s">
        <v>842</v>
      </c>
      <c r="R4311" s="31" t="s">
        <v>843</v>
      </c>
      <c r="S4311" s="31" t="s">
        <v>844</v>
      </c>
    </row>
    <row r="4312" spans="1:19" x14ac:dyDescent="0.25">
      <c r="A4312" s="31" t="s">
        <v>13390</v>
      </c>
      <c r="B4312" s="31" t="s">
        <v>13391</v>
      </c>
      <c r="C4312" s="31">
        <v>93838549</v>
      </c>
      <c r="D4312" s="31">
        <v>22701592</v>
      </c>
      <c r="E4312" s="31" t="s">
        <v>833</v>
      </c>
      <c r="F4312" s="31" t="s">
        <v>834</v>
      </c>
      <c r="G4312" s="31" t="s">
        <v>11489</v>
      </c>
      <c r="H4312" s="31" t="s">
        <v>11380</v>
      </c>
      <c r="I4312" s="31" t="s">
        <v>13267</v>
      </c>
      <c r="J4312" s="31" t="s">
        <v>4896</v>
      </c>
      <c r="K4312" s="31"/>
      <c r="N4312" s="31" t="s">
        <v>13392</v>
      </c>
      <c r="O4312" s="31" t="s">
        <v>841</v>
      </c>
      <c r="P4312" s="31" t="s">
        <v>11770</v>
      </c>
    </row>
    <row r="4313" spans="1:19" x14ac:dyDescent="0.25">
      <c r="A4313" s="31" t="s">
        <v>13393</v>
      </c>
      <c r="B4313" s="31" t="s">
        <v>13391</v>
      </c>
      <c r="C4313" s="31">
        <v>93838815</v>
      </c>
      <c r="D4313" s="31">
        <v>103657300</v>
      </c>
      <c r="E4313" s="31" t="s">
        <v>833</v>
      </c>
      <c r="F4313" s="31" t="s">
        <v>834</v>
      </c>
      <c r="G4313" s="31" t="s">
        <v>11489</v>
      </c>
      <c r="H4313" s="31" t="s">
        <v>11380</v>
      </c>
      <c r="I4313" s="31" t="s">
        <v>13267</v>
      </c>
      <c r="J4313" s="31" t="s">
        <v>1546</v>
      </c>
      <c r="K4313" s="31"/>
      <c r="N4313" s="31" t="s">
        <v>11780</v>
      </c>
      <c r="O4313" s="31" t="s">
        <v>857</v>
      </c>
      <c r="Q4313" s="31" t="s">
        <v>842</v>
      </c>
      <c r="R4313" s="31" t="s">
        <v>843</v>
      </c>
      <c r="S4313" s="31" t="s">
        <v>844</v>
      </c>
    </row>
    <row r="4314" spans="1:19" x14ac:dyDescent="0.25">
      <c r="A4314" s="31" t="s">
        <v>13394</v>
      </c>
      <c r="B4314" s="31" t="s">
        <v>13391</v>
      </c>
      <c r="C4314" s="31">
        <v>93839053</v>
      </c>
      <c r="D4314" s="31">
        <v>22701599</v>
      </c>
      <c r="E4314" s="31" t="s">
        <v>833</v>
      </c>
      <c r="F4314" s="31" t="s">
        <v>834</v>
      </c>
      <c r="G4314" s="31" t="s">
        <v>11489</v>
      </c>
      <c r="H4314" s="31" t="s">
        <v>11380</v>
      </c>
      <c r="I4314" s="31" t="s">
        <v>13267</v>
      </c>
      <c r="J4314" s="31" t="s">
        <v>13395</v>
      </c>
      <c r="K4314" s="31"/>
      <c r="N4314" s="31" t="s">
        <v>12893</v>
      </c>
      <c r="O4314" s="31" t="s">
        <v>857</v>
      </c>
      <c r="Q4314" s="31" t="s">
        <v>842</v>
      </c>
      <c r="R4314" s="31" t="s">
        <v>843</v>
      </c>
      <c r="S4314" s="31" t="s">
        <v>844</v>
      </c>
    </row>
    <row r="4315" spans="1:19" x14ac:dyDescent="0.25">
      <c r="A4315" s="31" t="s">
        <v>13396</v>
      </c>
      <c r="B4315" s="31" t="s">
        <v>13391</v>
      </c>
      <c r="C4315" s="31">
        <v>93839230</v>
      </c>
      <c r="D4315" s="31">
        <v>103657373</v>
      </c>
      <c r="E4315" s="31" t="s">
        <v>833</v>
      </c>
      <c r="F4315" s="31" t="s">
        <v>834</v>
      </c>
      <c r="G4315" s="31" t="s">
        <v>11489</v>
      </c>
      <c r="H4315" s="31" t="s">
        <v>11380</v>
      </c>
      <c r="I4315" s="31" t="s">
        <v>13267</v>
      </c>
      <c r="J4315" s="31" t="s">
        <v>13397</v>
      </c>
      <c r="K4315" s="31"/>
      <c r="N4315" s="31" t="s">
        <v>13398</v>
      </c>
      <c r="O4315" s="31" t="s">
        <v>857</v>
      </c>
      <c r="Q4315" s="31" t="s">
        <v>842</v>
      </c>
      <c r="R4315" s="31" t="s">
        <v>843</v>
      </c>
      <c r="S4315" s="31" t="s">
        <v>844</v>
      </c>
    </row>
    <row r="4316" spans="1:19" x14ac:dyDescent="0.25">
      <c r="A4316" s="31" t="s">
        <v>13399</v>
      </c>
      <c r="B4316" s="31" t="s">
        <v>13391</v>
      </c>
      <c r="C4316" s="31">
        <v>93839406</v>
      </c>
      <c r="D4316" s="31">
        <v>22701605</v>
      </c>
      <c r="E4316" s="31" t="s">
        <v>833</v>
      </c>
      <c r="F4316" s="31" t="s">
        <v>834</v>
      </c>
      <c r="G4316" s="31" t="s">
        <v>11489</v>
      </c>
      <c r="H4316" s="31" t="s">
        <v>11380</v>
      </c>
      <c r="I4316" s="31" t="s">
        <v>13267</v>
      </c>
      <c r="J4316" s="31" t="s">
        <v>13400</v>
      </c>
      <c r="K4316" s="31"/>
      <c r="N4316" s="31" t="s">
        <v>13401</v>
      </c>
      <c r="O4316" s="31" t="s">
        <v>1601</v>
      </c>
      <c r="P4316" s="31" t="s">
        <v>11671</v>
      </c>
      <c r="Q4316" s="31" t="s">
        <v>842</v>
      </c>
      <c r="R4316" s="31" t="s">
        <v>843</v>
      </c>
      <c r="S4316" s="31" t="s">
        <v>844</v>
      </c>
    </row>
    <row r="4317" spans="1:19" x14ac:dyDescent="0.25">
      <c r="A4317" s="31" t="s">
        <v>13402</v>
      </c>
      <c r="B4317" s="31" t="s">
        <v>13403</v>
      </c>
      <c r="C4317" s="31">
        <v>93839900</v>
      </c>
      <c r="D4317" s="31">
        <v>22701614</v>
      </c>
      <c r="E4317" s="31" t="s">
        <v>833</v>
      </c>
      <c r="F4317" s="31" t="s">
        <v>834</v>
      </c>
      <c r="G4317" s="31" t="s">
        <v>11489</v>
      </c>
      <c r="H4317" s="31" t="s">
        <v>11380</v>
      </c>
      <c r="I4317" s="31" t="s">
        <v>13267</v>
      </c>
      <c r="J4317" s="31" t="s">
        <v>13404</v>
      </c>
      <c r="K4317" s="31"/>
      <c r="N4317" s="31" t="s">
        <v>11814</v>
      </c>
      <c r="O4317" s="31" t="s">
        <v>857</v>
      </c>
      <c r="Q4317" s="31" t="s">
        <v>842</v>
      </c>
      <c r="R4317" s="31" t="s">
        <v>1454</v>
      </c>
      <c r="S4317" s="31" t="s">
        <v>844</v>
      </c>
    </row>
    <row r="4318" spans="1:19" x14ac:dyDescent="0.25">
      <c r="A4318" s="31" t="s">
        <v>13405</v>
      </c>
      <c r="B4318" s="31" t="s">
        <v>13403</v>
      </c>
      <c r="C4318" s="31">
        <v>93840057</v>
      </c>
      <c r="D4318" s="31">
        <v>22701617</v>
      </c>
      <c r="E4318" s="31" t="s">
        <v>833</v>
      </c>
      <c r="F4318" s="31" t="s">
        <v>834</v>
      </c>
      <c r="G4318" s="31" t="s">
        <v>11489</v>
      </c>
      <c r="H4318" s="31" t="s">
        <v>11380</v>
      </c>
      <c r="I4318" s="31" t="s">
        <v>13267</v>
      </c>
      <c r="J4318" s="31" t="s">
        <v>13406</v>
      </c>
      <c r="K4318" s="31"/>
      <c r="N4318" s="31" t="s">
        <v>13407</v>
      </c>
      <c r="O4318" s="31" t="s">
        <v>857</v>
      </c>
      <c r="Q4318" s="31" t="s">
        <v>842</v>
      </c>
      <c r="R4318" s="31" t="s">
        <v>1454</v>
      </c>
      <c r="S4318" s="31" t="s">
        <v>844</v>
      </c>
    </row>
    <row r="4319" spans="1:19" x14ac:dyDescent="0.25">
      <c r="A4319" s="31" t="s">
        <v>13408</v>
      </c>
      <c r="B4319" s="31" t="s">
        <v>13403</v>
      </c>
      <c r="C4319" s="31">
        <v>93840222</v>
      </c>
      <c r="D4319" s="31">
        <v>22701620</v>
      </c>
      <c r="E4319" s="31" t="s">
        <v>833</v>
      </c>
      <c r="F4319" s="31" t="s">
        <v>834</v>
      </c>
      <c r="G4319" s="31" t="s">
        <v>11489</v>
      </c>
      <c r="H4319" s="31" t="s">
        <v>11380</v>
      </c>
      <c r="I4319" s="31" t="s">
        <v>13267</v>
      </c>
      <c r="J4319" s="31" t="s">
        <v>13409</v>
      </c>
      <c r="K4319" s="31"/>
      <c r="N4319" s="31" t="s">
        <v>13410</v>
      </c>
      <c r="O4319" s="31" t="s">
        <v>857</v>
      </c>
      <c r="Q4319" s="31" t="s">
        <v>842</v>
      </c>
      <c r="R4319" s="31" t="s">
        <v>843</v>
      </c>
      <c r="S4319" s="31" t="s">
        <v>844</v>
      </c>
    </row>
    <row r="4320" spans="1:19" x14ac:dyDescent="0.25">
      <c r="A4320" s="31" t="s">
        <v>13411</v>
      </c>
      <c r="B4320" s="31" t="s">
        <v>13403</v>
      </c>
      <c r="C4320" s="31">
        <v>93841110</v>
      </c>
      <c r="D4320" s="31">
        <v>22701637</v>
      </c>
      <c r="E4320" s="31" t="s">
        <v>833</v>
      </c>
      <c r="F4320" s="31" t="s">
        <v>834</v>
      </c>
      <c r="G4320" s="31" t="s">
        <v>11489</v>
      </c>
      <c r="H4320" s="31" t="s">
        <v>11380</v>
      </c>
      <c r="I4320" s="31" t="s">
        <v>13267</v>
      </c>
      <c r="J4320" s="31" t="s">
        <v>13412</v>
      </c>
      <c r="K4320" s="31"/>
      <c r="N4320" s="31" t="s">
        <v>13413</v>
      </c>
      <c r="O4320" s="31" t="s">
        <v>857</v>
      </c>
      <c r="Q4320" s="31" t="s">
        <v>842</v>
      </c>
      <c r="R4320" s="31" t="s">
        <v>1454</v>
      </c>
      <c r="S4320" s="31" t="s">
        <v>844</v>
      </c>
    </row>
    <row r="4321" spans="1:19" x14ac:dyDescent="0.25">
      <c r="A4321" s="31" t="s">
        <v>13414</v>
      </c>
      <c r="B4321" s="31" t="s">
        <v>13415</v>
      </c>
      <c r="C4321" s="31">
        <v>93842110</v>
      </c>
      <c r="D4321" s="31">
        <v>22701653</v>
      </c>
      <c r="E4321" s="31" t="s">
        <v>833</v>
      </c>
      <c r="F4321" s="31" t="s">
        <v>834</v>
      </c>
      <c r="G4321" s="31" t="s">
        <v>11489</v>
      </c>
      <c r="H4321" s="31" t="s">
        <v>11380</v>
      </c>
      <c r="I4321" s="31" t="s">
        <v>13267</v>
      </c>
      <c r="J4321" s="31" t="s">
        <v>10108</v>
      </c>
      <c r="K4321" s="31"/>
      <c r="N4321" s="31" t="s">
        <v>12447</v>
      </c>
    </row>
    <row r="4322" spans="1:19" x14ac:dyDescent="0.25">
      <c r="A4322" s="31" t="s">
        <v>13416</v>
      </c>
      <c r="B4322" s="31" t="s">
        <v>13415</v>
      </c>
      <c r="C4322" s="31">
        <v>93842565</v>
      </c>
      <c r="D4322" s="31">
        <v>22701659</v>
      </c>
      <c r="E4322" s="31" t="s">
        <v>833</v>
      </c>
      <c r="F4322" s="31" t="s">
        <v>834</v>
      </c>
      <c r="G4322" s="31" t="s">
        <v>11489</v>
      </c>
      <c r="H4322" s="31" t="s">
        <v>11380</v>
      </c>
      <c r="I4322" s="31" t="s">
        <v>13267</v>
      </c>
      <c r="J4322" s="31" t="s">
        <v>13417</v>
      </c>
      <c r="K4322" s="31"/>
      <c r="N4322" s="31" t="s">
        <v>12447</v>
      </c>
    </row>
    <row r="4323" spans="1:19" x14ac:dyDescent="0.25">
      <c r="A4323" s="31" t="s">
        <v>13418</v>
      </c>
      <c r="B4323" s="31" t="s">
        <v>13419</v>
      </c>
      <c r="C4323" s="31">
        <v>93843214</v>
      </c>
      <c r="D4323" s="31">
        <v>22701669</v>
      </c>
      <c r="E4323" s="31" t="s">
        <v>833</v>
      </c>
      <c r="F4323" s="31" t="s">
        <v>834</v>
      </c>
      <c r="G4323" s="31" t="s">
        <v>11489</v>
      </c>
      <c r="H4323" s="31" t="s">
        <v>11380</v>
      </c>
      <c r="I4323" s="31" t="s">
        <v>13267</v>
      </c>
      <c r="J4323" s="31" t="s">
        <v>13420</v>
      </c>
      <c r="K4323" s="31"/>
      <c r="N4323" s="31" t="s">
        <v>13315</v>
      </c>
      <c r="O4323" s="31" t="s">
        <v>857</v>
      </c>
      <c r="Q4323" s="31" t="s">
        <v>842</v>
      </c>
      <c r="R4323" s="31" t="s">
        <v>1454</v>
      </c>
      <c r="S4323" s="31" t="s">
        <v>844</v>
      </c>
    </row>
    <row r="4324" spans="1:19" x14ac:dyDescent="0.25">
      <c r="A4324" s="31" t="s">
        <v>13421</v>
      </c>
      <c r="B4324" s="31" t="s">
        <v>13422</v>
      </c>
      <c r="C4324" s="31">
        <v>93843694</v>
      </c>
      <c r="D4324" s="31">
        <v>22701677</v>
      </c>
      <c r="E4324" s="31" t="s">
        <v>833</v>
      </c>
      <c r="F4324" s="31" t="s">
        <v>834</v>
      </c>
      <c r="G4324" s="31" t="s">
        <v>11489</v>
      </c>
      <c r="H4324" s="31" t="s">
        <v>11380</v>
      </c>
      <c r="I4324" s="31" t="s">
        <v>13267</v>
      </c>
      <c r="J4324" s="31" t="s">
        <v>13423</v>
      </c>
      <c r="K4324" s="31"/>
      <c r="N4324" s="31" t="s">
        <v>12941</v>
      </c>
      <c r="O4324" s="31" t="s">
        <v>847</v>
      </c>
      <c r="P4324" s="31" t="s">
        <v>11770</v>
      </c>
      <c r="Q4324" s="31" t="s">
        <v>842</v>
      </c>
      <c r="R4324" s="31" t="s">
        <v>843</v>
      </c>
      <c r="S4324" s="31" t="s">
        <v>844</v>
      </c>
    </row>
    <row r="4325" spans="1:19" x14ac:dyDescent="0.25">
      <c r="A4325" s="31" t="s">
        <v>13424</v>
      </c>
      <c r="B4325" s="31" t="s">
        <v>13422</v>
      </c>
      <c r="C4325" s="31">
        <v>93844133</v>
      </c>
      <c r="D4325" s="31">
        <v>22701683</v>
      </c>
      <c r="E4325" s="31" t="s">
        <v>833</v>
      </c>
      <c r="F4325" s="31" t="s">
        <v>834</v>
      </c>
      <c r="G4325" s="31" t="s">
        <v>11489</v>
      </c>
      <c r="H4325" s="31" t="s">
        <v>11380</v>
      </c>
      <c r="I4325" s="31" t="s">
        <v>13267</v>
      </c>
      <c r="J4325" s="31" t="s">
        <v>2174</v>
      </c>
      <c r="K4325" s="31"/>
      <c r="N4325" s="31" t="s">
        <v>12986</v>
      </c>
      <c r="O4325" s="31" t="s">
        <v>857</v>
      </c>
      <c r="Q4325" s="31" t="s">
        <v>842</v>
      </c>
      <c r="R4325" s="31" t="s">
        <v>1454</v>
      </c>
      <c r="S4325" s="31" t="s">
        <v>844</v>
      </c>
    </row>
    <row r="4326" spans="1:19" x14ac:dyDescent="0.25">
      <c r="A4326" s="31" t="s">
        <v>13425</v>
      </c>
      <c r="B4326" s="31" t="s">
        <v>13426</v>
      </c>
      <c r="C4326" s="31">
        <v>93844956</v>
      </c>
      <c r="D4326" s="31">
        <v>22701700</v>
      </c>
      <c r="E4326" s="31" t="s">
        <v>833</v>
      </c>
      <c r="F4326" s="31" t="s">
        <v>834</v>
      </c>
      <c r="G4326" s="31" t="s">
        <v>11489</v>
      </c>
      <c r="H4326" s="31" t="s">
        <v>11380</v>
      </c>
      <c r="I4326" s="31" t="s">
        <v>13267</v>
      </c>
      <c r="J4326" s="31" t="s">
        <v>9264</v>
      </c>
      <c r="K4326" s="31"/>
      <c r="N4326" s="31" t="s">
        <v>11783</v>
      </c>
      <c r="O4326" s="31" t="s">
        <v>857</v>
      </c>
      <c r="Q4326" s="31" t="s">
        <v>842</v>
      </c>
      <c r="R4326" s="31" t="s">
        <v>843</v>
      </c>
      <c r="S4326" s="31" t="s">
        <v>844</v>
      </c>
    </row>
    <row r="4327" spans="1:19" x14ac:dyDescent="0.25">
      <c r="A4327" s="31" t="s">
        <v>13427</v>
      </c>
      <c r="B4327" s="31" t="s">
        <v>13426</v>
      </c>
      <c r="C4327" s="31">
        <v>93845126</v>
      </c>
      <c r="D4327" s="31">
        <v>22701703</v>
      </c>
      <c r="E4327" s="31" t="s">
        <v>833</v>
      </c>
      <c r="F4327" s="31" t="s">
        <v>834</v>
      </c>
      <c r="G4327" s="31" t="s">
        <v>11489</v>
      </c>
      <c r="H4327" s="31" t="s">
        <v>11380</v>
      </c>
      <c r="I4327" s="31" t="s">
        <v>13267</v>
      </c>
      <c r="J4327" s="31" t="s">
        <v>3564</v>
      </c>
      <c r="K4327" s="31"/>
      <c r="N4327" s="31" t="s">
        <v>13428</v>
      </c>
      <c r="O4327" s="31" t="s">
        <v>1601</v>
      </c>
      <c r="P4327" s="31" t="s">
        <v>11770</v>
      </c>
    </row>
    <row r="4328" spans="1:19" x14ac:dyDescent="0.25">
      <c r="A4328" s="31" t="s">
        <v>13429</v>
      </c>
      <c r="B4328" s="31" t="s">
        <v>13430</v>
      </c>
      <c r="C4328" s="31">
        <v>93845408</v>
      </c>
      <c r="D4328" s="31">
        <v>22701706</v>
      </c>
      <c r="E4328" s="31" t="s">
        <v>833</v>
      </c>
      <c r="F4328" s="31" t="s">
        <v>834</v>
      </c>
      <c r="G4328" s="31" t="s">
        <v>11489</v>
      </c>
      <c r="H4328" s="31" t="s">
        <v>11380</v>
      </c>
      <c r="I4328" s="31" t="s">
        <v>13267</v>
      </c>
      <c r="J4328" s="31" t="s">
        <v>13324</v>
      </c>
      <c r="K4328" s="31"/>
      <c r="N4328" s="31" t="s">
        <v>12828</v>
      </c>
      <c r="O4328" s="31" t="s">
        <v>1601</v>
      </c>
      <c r="P4328" s="31" t="s">
        <v>11648</v>
      </c>
    </row>
    <row r="4329" spans="1:19" x14ac:dyDescent="0.25">
      <c r="A4329" s="31" t="s">
        <v>13431</v>
      </c>
      <c r="B4329" s="31" t="s">
        <v>13432</v>
      </c>
      <c r="C4329" s="31">
        <v>93845720</v>
      </c>
      <c r="D4329" s="31">
        <v>22701717</v>
      </c>
      <c r="E4329" s="31" t="s">
        <v>833</v>
      </c>
      <c r="F4329" s="31" t="s">
        <v>834</v>
      </c>
      <c r="G4329" s="31" t="s">
        <v>11489</v>
      </c>
      <c r="H4329" s="31" t="s">
        <v>11380</v>
      </c>
      <c r="I4329" s="31" t="s">
        <v>13267</v>
      </c>
      <c r="J4329" s="31" t="s">
        <v>11715</v>
      </c>
      <c r="K4329" s="31"/>
      <c r="N4329" s="31" t="s">
        <v>9511</v>
      </c>
      <c r="O4329" s="31" t="s">
        <v>857</v>
      </c>
      <c r="Q4329" s="31" t="s">
        <v>842</v>
      </c>
      <c r="R4329" s="31" t="s">
        <v>843</v>
      </c>
      <c r="S4329" s="31" t="s">
        <v>844</v>
      </c>
    </row>
    <row r="4330" spans="1:19" x14ac:dyDescent="0.25">
      <c r="A4330" s="31" t="s">
        <v>13433</v>
      </c>
      <c r="B4330" s="31" t="s">
        <v>13432</v>
      </c>
      <c r="C4330" s="31">
        <v>93845950</v>
      </c>
      <c r="D4330" s="31">
        <v>22701720</v>
      </c>
      <c r="E4330" s="31" t="s">
        <v>833</v>
      </c>
      <c r="F4330" s="31" t="s">
        <v>834</v>
      </c>
      <c r="G4330" s="31" t="s">
        <v>11489</v>
      </c>
      <c r="H4330" s="31" t="s">
        <v>11380</v>
      </c>
      <c r="I4330" s="31" t="s">
        <v>13267</v>
      </c>
      <c r="J4330" s="31" t="s">
        <v>7957</v>
      </c>
      <c r="K4330" s="31"/>
      <c r="N4330" s="31" t="s">
        <v>12966</v>
      </c>
      <c r="O4330" s="31" t="s">
        <v>847</v>
      </c>
      <c r="P4330" s="31" t="s">
        <v>5160</v>
      </c>
      <c r="Q4330" s="31" t="s">
        <v>842</v>
      </c>
      <c r="R4330" s="31" t="s">
        <v>843</v>
      </c>
      <c r="S4330" s="31" t="s">
        <v>844</v>
      </c>
    </row>
    <row r="4331" spans="1:19" x14ac:dyDescent="0.25">
      <c r="A4331" s="31" t="s">
        <v>13434</v>
      </c>
      <c r="B4331" s="31" t="s">
        <v>13432</v>
      </c>
      <c r="C4331" s="31">
        <v>93846178</v>
      </c>
      <c r="D4331" s="31">
        <v>22701723</v>
      </c>
      <c r="E4331" s="31" t="s">
        <v>833</v>
      </c>
      <c r="F4331" s="31" t="s">
        <v>834</v>
      </c>
      <c r="G4331" s="31" t="s">
        <v>11489</v>
      </c>
      <c r="H4331" s="31" t="s">
        <v>11380</v>
      </c>
      <c r="I4331" s="31" t="s">
        <v>13267</v>
      </c>
      <c r="J4331" s="31" t="s">
        <v>13435</v>
      </c>
      <c r="K4331" s="31"/>
      <c r="N4331" s="31" t="s">
        <v>2712</v>
      </c>
      <c r="O4331" s="31" t="s">
        <v>857</v>
      </c>
      <c r="Q4331" s="31" t="s">
        <v>842</v>
      </c>
      <c r="R4331" s="31" t="s">
        <v>1454</v>
      </c>
      <c r="S4331" s="31" t="s">
        <v>844</v>
      </c>
    </row>
    <row r="4332" spans="1:19" x14ac:dyDescent="0.25">
      <c r="A4332" s="31" t="s">
        <v>13436</v>
      </c>
      <c r="B4332" s="31" t="s">
        <v>13432</v>
      </c>
      <c r="C4332" s="31">
        <v>93846368</v>
      </c>
      <c r="D4332" s="31">
        <v>22701726</v>
      </c>
      <c r="E4332" s="31" t="s">
        <v>833</v>
      </c>
      <c r="F4332" s="31" t="s">
        <v>834</v>
      </c>
      <c r="G4332" s="31" t="s">
        <v>11489</v>
      </c>
      <c r="H4332" s="31" t="s">
        <v>11380</v>
      </c>
      <c r="I4332" s="31" t="s">
        <v>13267</v>
      </c>
      <c r="J4332" s="31" t="s">
        <v>3122</v>
      </c>
      <c r="K4332" s="31"/>
      <c r="N4332" s="31" t="s">
        <v>13437</v>
      </c>
      <c r="O4332" s="31" t="s">
        <v>847</v>
      </c>
      <c r="P4332" s="31" t="s">
        <v>5160</v>
      </c>
      <c r="Q4332" s="31" t="s">
        <v>842</v>
      </c>
      <c r="R4332" s="31" t="s">
        <v>843</v>
      </c>
      <c r="S4332" s="31" t="s">
        <v>844</v>
      </c>
    </row>
    <row r="4333" spans="1:19" x14ac:dyDescent="0.25">
      <c r="A4333" s="31" t="s">
        <v>13438</v>
      </c>
      <c r="B4333" s="31" t="s">
        <v>13439</v>
      </c>
      <c r="C4333" s="31">
        <v>93847065</v>
      </c>
      <c r="D4333" s="31">
        <v>22701740</v>
      </c>
      <c r="E4333" s="31" t="s">
        <v>833</v>
      </c>
      <c r="F4333" s="31" t="s">
        <v>834</v>
      </c>
      <c r="G4333" s="31" t="s">
        <v>11489</v>
      </c>
      <c r="H4333" s="31" t="s">
        <v>11380</v>
      </c>
      <c r="I4333" s="31" t="s">
        <v>13267</v>
      </c>
      <c r="J4333" s="31" t="s">
        <v>13440</v>
      </c>
      <c r="K4333" s="31"/>
      <c r="N4333" s="31" t="s">
        <v>12832</v>
      </c>
      <c r="O4333" s="31" t="s">
        <v>857</v>
      </c>
      <c r="Q4333" s="31" t="s">
        <v>842</v>
      </c>
      <c r="R4333" s="31" t="s">
        <v>843</v>
      </c>
      <c r="S4333" s="31" t="s">
        <v>844</v>
      </c>
    </row>
    <row r="4334" spans="1:19" x14ac:dyDescent="0.25">
      <c r="A4334" s="31" t="s">
        <v>13441</v>
      </c>
      <c r="B4334" s="31" t="s">
        <v>13442</v>
      </c>
      <c r="C4334" s="31">
        <v>93847249</v>
      </c>
      <c r="D4334" s="31">
        <v>22701743</v>
      </c>
      <c r="E4334" s="31" t="s">
        <v>833</v>
      </c>
      <c r="F4334" s="31" t="s">
        <v>834</v>
      </c>
      <c r="G4334" s="31" t="s">
        <v>11489</v>
      </c>
      <c r="H4334" s="31" t="s">
        <v>11380</v>
      </c>
      <c r="I4334" s="31" t="s">
        <v>13267</v>
      </c>
      <c r="J4334" s="31" t="s">
        <v>13443</v>
      </c>
      <c r="K4334" s="31"/>
      <c r="N4334" s="31" t="s">
        <v>13437</v>
      </c>
      <c r="O4334" s="31" t="s">
        <v>857</v>
      </c>
      <c r="Q4334" s="31" t="s">
        <v>842</v>
      </c>
      <c r="R4334" s="31" t="s">
        <v>1454</v>
      </c>
      <c r="S4334" s="31" t="s">
        <v>844</v>
      </c>
    </row>
    <row r="4335" spans="1:19" x14ac:dyDescent="0.25">
      <c r="A4335" s="31" t="s">
        <v>13444</v>
      </c>
      <c r="B4335" s="31" t="s">
        <v>13445</v>
      </c>
      <c r="C4335" s="31">
        <v>93847880</v>
      </c>
      <c r="D4335" s="31">
        <v>22701752</v>
      </c>
      <c r="E4335" s="31" t="s">
        <v>833</v>
      </c>
      <c r="F4335" s="31" t="s">
        <v>834</v>
      </c>
      <c r="G4335" s="31" t="s">
        <v>11489</v>
      </c>
      <c r="H4335" s="31" t="s">
        <v>11380</v>
      </c>
      <c r="I4335" s="31" t="s">
        <v>13267</v>
      </c>
      <c r="J4335" s="31" t="s">
        <v>12499</v>
      </c>
      <c r="K4335" s="31"/>
      <c r="N4335" s="31" t="s">
        <v>1717</v>
      </c>
      <c r="O4335" s="31" t="s">
        <v>857</v>
      </c>
      <c r="Q4335" s="31" t="s">
        <v>842</v>
      </c>
      <c r="R4335" s="31" t="s">
        <v>1454</v>
      </c>
      <c r="S4335" s="31" t="s">
        <v>844</v>
      </c>
    </row>
    <row r="4336" spans="1:19" x14ac:dyDescent="0.25">
      <c r="A4336" s="31" t="s">
        <v>13446</v>
      </c>
      <c r="B4336" s="31" t="s">
        <v>13447</v>
      </c>
      <c r="C4336" s="31">
        <v>93848101</v>
      </c>
      <c r="D4336" s="31">
        <v>22701755</v>
      </c>
      <c r="E4336" s="31" t="s">
        <v>833</v>
      </c>
      <c r="F4336" s="31" t="s">
        <v>834</v>
      </c>
      <c r="G4336" s="31" t="s">
        <v>11489</v>
      </c>
      <c r="H4336" s="31" t="s">
        <v>11380</v>
      </c>
      <c r="I4336" s="31" t="s">
        <v>13267</v>
      </c>
      <c r="J4336" s="31" t="s">
        <v>12634</v>
      </c>
      <c r="K4336" s="31"/>
      <c r="N4336" s="31" t="s">
        <v>13448</v>
      </c>
      <c r="O4336" s="31" t="s">
        <v>857</v>
      </c>
      <c r="Q4336" s="31" t="s">
        <v>842</v>
      </c>
      <c r="R4336" s="31" t="s">
        <v>843</v>
      </c>
      <c r="S4336" s="31" t="s">
        <v>844</v>
      </c>
    </row>
    <row r="4337" spans="1:19" x14ac:dyDescent="0.25">
      <c r="A4337" s="31" t="s">
        <v>13449</v>
      </c>
      <c r="B4337" s="31" t="s">
        <v>13447</v>
      </c>
      <c r="C4337" s="31">
        <v>93848277</v>
      </c>
      <c r="D4337" s="31">
        <v>22701770</v>
      </c>
      <c r="E4337" s="31" t="s">
        <v>833</v>
      </c>
      <c r="F4337" s="31" t="s">
        <v>834</v>
      </c>
      <c r="G4337" s="31" t="s">
        <v>11489</v>
      </c>
      <c r="H4337" s="31" t="s">
        <v>11380</v>
      </c>
      <c r="I4337" s="31" t="s">
        <v>13267</v>
      </c>
      <c r="J4337" s="31" t="s">
        <v>13450</v>
      </c>
      <c r="K4337" s="31"/>
      <c r="N4337" s="31" t="s">
        <v>13262</v>
      </c>
      <c r="O4337" s="31" t="s">
        <v>857</v>
      </c>
      <c r="Q4337" s="31" t="s">
        <v>842</v>
      </c>
      <c r="R4337" s="31" t="s">
        <v>843</v>
      </c>
      <c r="S4337" s="31" t="s">
        <v>844</v>
      </c>
    </row>
    <row r="4338" spans="1:19" x14ac:dyDescent="0.25">
      <c r="A4338" s="31" t="s">
        <v>13451</v>
      </c>
      <c r="B4338" s="31" t="s">
        <v>13432</v>
      </c>
      <c r="C4338" s="31">
        <v>93848444</v>
      </c>
      <c r="D4338" s="31">
        <v>22701776</v>
      </c>
      <c r="E4338" s="31" t="s">
        <v>833</v>
      </c>
      <c r="F4338" s="31" t="s">
        <v>834</v>
      </c>
      <c r="G4338" s="31" t="s">
        <v>11489</v>
      </c>
      <c r="H4338" s="31" t="s">
        <v>11380</v>
      </c>
      <c r="I4338" s="31" t="s">
        <v>13267</v>
      </c>
      <c r="J4338" s="31" t="s">
        <v>13041</v>
      </c>
      <c r="K4338" s="31"/>
      <c r="N4338" s="31" t="s">
        <v>13452</v>
      </c>
    </row>
    <row r="4339" spans="1:19" x14ac:dyDescent="0.25">
      <c r="A4339" s="31" t="s">
        <v>13453</v>
      </c>
      <c r="B4339" s="31" t="s">
        <v>13454</v>
      </c>
      <c r="C4339" s="31">
        <v>93849222</v>
      </c>
      <c r="D4339" s="31">
        <v>22701792</v>
      </c>
      <c r="E4339" s="31" t="s">
        <v>833</v>
      </c>
      <c r="F4339" s="31" t="s">
        <v>834</v>
      </c>
      <c r="G4339" s="31" t="s">
        <v>11489</v>
      </c>
      <c r="H4339" s="31" t="s">
        <v>11380</v>
      </c>
      <c r="I4339" s="31" t="s">
        <v>13267</v>
      </c>
      <c r="J4339" s="31" t="s">
        <v>9920</v>
      </c>
      <c r="K4339" s="31"/>
      <c r="N4339" s="31" t="s">
        <v>13455</v>
      </c>
      <c r="O4339" s="31" t="s">
        <v>857</v>
      </c>
      <c r="Q4339" s="31" t="s">
        <v>842</v>
      </c>
      <c r="R4339" s="31" t="s">
        <v>1454</v>
      </c>
      <c r="S4339" s="31" t="s">
        <v>844</v>
      </c>
    </row>
    <row r="4340" spans="1:19" x14ac:dyDescent="0.25">
      <c r="A4340" s="31" t="s">
        <v>13456</v>
      </c>
      <c r="B4340" s="31" t="s">
        <v>13454</v>
      </c>
      <c r="C4340" s="31">
        <v>93849717</v>
      </c>
      <c r="D4340" s="31">
        <v>22701798</v>
      </c>
      <c r="E4340" s="31" t="s">
        <v>833</v>
      </c>
      <c r="F4340" s="31" t="s">
        <v>834</v>
      </c>
      <c r="G4340" s="31" t="s">
        <v>11489</v>
      </c>
      <c r="H4340" s="31" t="s">
        <v>11380</v>
      </c>
      <c r="I4340" s="31" t="s">
        <v>13267</v>
      </c>
      <c r="J4340" s="31" t="s">
        <v>13457</v>
      </c>
      <c r="K4340" s="31"/>
      <c r="N4340" s="31" t="s">
        <v>6701</v>
      </c>
      <c r="O4340" s="31" t="s">
        <v>857</v>
      </c>
      <c r="Q4340" s="31" t="s">
        <v>842</v>
      </c>
      <c r="R4340" s="31" t="s">
        <v>843</v>
      </c>
      <c r="S4340" s="31" t="s">
        <v>844</v>
      </c>
    </row>
    <row r="4341" spans="1:19" x14ac:dyDescent="0.25">
      <c r="A4341" s="31" t="s">
        <v>13458</v>
      </c>
      <c r="B4341" s="31" t="s">
        <v>13459</v>
      </c>
      <c r="C4341" s="31">
        <v>93850190</v>
      </c>
      <c r="D4341" s="31">
        <v>22701820</v>
      </c>
      <c r="E4341" s="31" t="s">
        <v>833</v>
      </c>
      <c r="F4341" s="31" t="s">
        <v>834</v>
      </c>
      <c r="G4341" s="31" t="s">
        <v>11489</v>
      </c>
      <c r="H4341" s="31" t="s">
        <v>11380</v>
      </c>
      <c r="I4341" s="31" t="s">
        <v>13267</v>
      </c>
      <c r="J4341" s="31" t="s">
        <v>13460</v>
      </c>
      <c r="K4341" s="31"/>
      <c r="N4341" s="31" t="s">
        <v>13461</v>
      </c>
      <c r="O4341" s="31" t="s">
        <v>857</v>
      </c>
      <c r="Q4341" s="31" t="s">
        <v>842</v>
      </c>
      <c r="R4341" s="31" t="s">
        <v>858</v>
      </c>
      <c r="S4341" s="31" t="s">
        <v>844</v>
      </c>
    </row>
    <row r="4342" spans="1:19" x14ac:dyDescent="0.25">
      <c r="A4342" s="31" t="s">
        <v>13462</v>
      </c>
      <c r="B4342" s="31" t="s">
        <v>13463</v>
      </c>
      <c r="C4342" s="31">
        <v>93850351</v>
      </c>
      <c r="D4342" s="31">
        <v>22701823</v>
      </c>
      <c r="E4342" s="31" t="s">
        <v>833</v>
      </c>
      <c r="F4342" s="31" t="s">
        <v>834</v>
      </c>
      <c r="G4342" s="31" t="s">
        <v>11489</v>
      </c>
      <c r="H4342" s="31" t="s">
        <v>11380</v>
      </c>
      <c r="I4342" s="31" t="s">
        <v>13267</v>
      </c>
      <c r="J4342" s="31" t="s">
        <v>13464</v>
      </c>
      <c r="K4342" s="31"/>
      <c r="N4342" s="31" t="s">
        <v>13465</v>
      </c>
      <c r="O4342" s="31" t="s">
        <v>857</v>
      </c>
      <c r="Q4342" s="31" t="s">
        <v>842</v>
      </c>
      <c r="R4342" s="31" t="s">
        <v>1454</v>
      </c>
      <c r="S4342" s="31" t="s">
        <v>844</v>
      </c>
    </row>
    <row r="4343" spans="1:19" x14ac:dyDescent="0.25">
      <c r="A4343" s="31" t="s">
        <v>13466</v>
      </c>
      <c r="B4343" s="31" t="s">
        <v>13447</v>
      </c>
      <c r="C4343" s="31">
        <v>93850529</v>
      </c>
      <c r="D4343" s="31">
        <v>22701832</v>
      </c>
      <c r="E4343" s="31" t="s">
        <v>833</v>
      </c>
      <c r="F4343" s="31" t="s">
        <v>834</v>
      </c>
      <c r="G4343" s="31" t="s">
        <v>11489</v>
      </c>
      <c r="H4343" s="31" t="s">
        <v>11380</v>
      </c>
      <c r="I4343" s="31" t="s">
        <v>13267</v>
      </c>
      <c r="J4343" s="31" t="s">
        <v>12175</v>
      </c>
      <c r="K4343" s="31"/>
      <c r="N4343" s="31" t="s">
        <v>13315</v>
      </c>
      <c r="O4343" s="31" t="s">
        <v>857</v>
      </c>
      <c r="Q4343" s="31" t="s">
        <v>842</v>
      </c>
      <c r="R4343" s="31" t="s">
        <v>1454</v>
      </c>
      <c r="S4343" s="31" t="s">
        <v>844</v>
      </c>
    </row>
    <row r="4344" spans="1:19" x14ac:dyDescent="0.25">
      <c r="A4344" s="31" t="s">
        <v>13467</v>
      </c>
      <c r="B4344" s="31" t="s">
        <v>13468</v>
      </c>
      <c r="C4344" s="31">
        <v>93850898</v>
      </c>
      <c r="D4344" s="31">
        <v>22701838</v>
      </c>
      <c r="E4344" s="31" t="s">
        <v>833</v>
      </c>
      <c r="F4344" s="31" t="s">
        <v>834</v>
      </c>
      <c r="G4344" s="31" t="s">
        <v>11489</v>
      </c>
      <c r="H4344" s="31" t="s">
        <v>11380</v>
      </c>
      <c r="I4344" s="31" t="s">
        <v>13267</v>
      </c>
      <c r="J4344" s="31" t="s">
        <v>5158</v>
      </c>
      <c r="K4344" s="31"/>
      <c r="N4344" s="31" t="s">
        <v>13469</v>
      </c>
      <c r="O4344" s="31" t="s">
        <v>857</v>
      </c>
      <c r="Q4344" s="31" t="s">
        <v>842</v>
      </c>
      <c r="R4344" s="31" t="s">
        <v>1454</v>
      </c>
      <c r="S4344" s="31" t="s">
        <v>844</v>
      </c>
    </row>
    <row r="4345" spans="1:19" x14ac:dyDescent="0.25">
      <c r="A4345" s="31" t="s">
        <v>13470</v>
      </c>
      <c r="B4345" s="31" t="s">
        <v>13471</v>
      </c>
      <c r="C4345" s="31">
        <v>93852000</v>
      </c>
      <c r="D4345" s="31">
        <v>22701856</v>
      </c>
      <c r="E4345" s="31" t="s">
        <v>833</v>
      </c>
      <c r="F4345" s="31" t="s">
        <v>834</v>
      </c>
      <c r="G4345" s="31" t="s">
        <v>11489</v>
      </c>
      <c r="H4345" s="31" t="s">
        <v>11380</v>
      </c>
      <c r="I4345" s="31" t="s">
        <v>13267</v>
      </c>
      <c r="J4345" s="31" t="s">
        <v>6939</v>
      </c>
      <c r="K4345" s="31"/>
      <c r="N4345" s="31" t="s">
        <v>1898</v>
      </c>
      <c r="O4345" s="31" t="s">
        <v>857</v>
      </c>
      <c r="Q4345" s="31" t="s">
        <v>842</v>
      </c>
      <c r="R4345" s="31" t="s">
        <v>1454</v>
      </c>
      <c r="S4345" s="31" t="s">
        <v>844</v>
      </c>
    </row>
    <row r="4346" spans="1:19" x14ac:dyDescent="0.25">
      <c r="A4346" s="31" t="s">
        <v>13472</v>
      </c>
      <c r="B4346" s="31" t="s">
        <v>13473</v>
      </c>
      <c r="C4346" s="31">
        <v>93852445</v>
      </c>
      <c r="D4346" s="31">
        <v>22701869</v>
      </c>
      <c r="E4346" s="31" t="s">
        <v>833</v>
      </c>
      <c r="F4346" s="31" t="s">
        <v>834</v>
      </c>
      <c r="G4346" s="31" t="s">
        <v>11489</v>
      </c>
      <c r="H4346" s="31" t="s">
        <v>11380</v>
      </c>
      <c r="I4346" s="31" t="s">
        <v>13267</v>
      </c>
      <c r="J4346" s="31" t="s">
        <v>13474</v>
      </c>
      <c r="K4346" s="31"/>
      <c r="N4346" s="31" t="s">
        <v>11780</v>
      </c>
      <c r="O4346" s="31" t="s">
        <v>857</v>
      </c>
      <c r="Q4346" s="31" t="s">
        <v>842</v>
      </c>
      <c r="R4346" s="31" t="s">
        <v>1454</v>
      </c>
      <c r="S4346" s="31" t="s">
        <v>844</v>
      </c>
    </row>
    <row r="4347" spans="1:19" x14ac:dyDescent="0.25">
      <c r="A4347" s="31" t="s">
        <v>13475</v>
      </c>
      <c r="B4347" s="31" t="s">
        <v>13473</v>
      </c>
      <c r="C4347" s="31">
        <v>93852627</v>
      </c>
      <c r="D4347" s="31">
        <v>22730404</v>
      </c>
      <c r="E4347" s="31" t="s">
        <v>833</v>
      </c>
      <c r="F4347" s="31" t="s">
        <v>834</v>
      </c>
      <c r="G4347" s="31" t="s">
        <v>11489</v>
      </c>
      <c r="H4347" s="31" t="s">
        <v>11380</v>
      </c>
      <c r="I4347" s="31" t="s">
        <v>13267</v>
      </c>
      <c r="J4347" s="31" t="s">
        <v>13476</v>
      </c>
      <c r="K4347" s="31"/>
      <c r="N4347" s="31" t="s">
        <v>13315</v>
      </c>
      <c r="O4347" s="31" t="s">
        <v>857</v>
      </c>
      <c r="Q4347" s="31" t="s">
        <v>842</v>
      </c>
      <c r="R4347" s="31" t="s">
        <v>843</v>
      </c>
      <c r="S4347" s="31" t="s">
        <v>844</v>
      </c>
    </row>
    <row r="4348" spans="1:19" x14ac:dyDescent="0.25">
      <c r="A4348" s="31" t="s">
        <v>13477</v>
      </c>
      <c r="B4348" s="31" t="s">
        <v>13478</v>
      </c>
      <c r="C4348" s="31">
        <v>93853152</v>
      </c>
      <c r="D4348" s="31">
        <v>103660209</v>
      </c>
      <c r="E4348" s="31" t="s">
        <v>833</v>
      </c>
      <c r="F4348" s="31" t="s">
        <v>834</v>
      </c>
      <c r="G4348" s="31" t="s">
        <v>11489</v>
      </c>
      <c r="H4348" s="31" t="s">
        <v>11380</v>
      </c>
      <c r="I4348" s="31" t="s">
        <v>13267</v>
      </c>
      <c r="J4348" s="31" t="s">
        <v>11686</v>
      </c>
      <c r="K4348" s="31"/>
      <c r="N4348" s="31" t="s">
        <v>11780</v>
      </c>
      <c r="O4348" s="31" t="s">
        <v>857</v>
      </c>
      <c r="Q4348" s="31" t="s">
        <v>842</v>
      </c>
      <c r="R4348" s="31" t="s">
        <v>843</v>
      </c>
      <c r="S4348" s="31" t="s">
        <v>844</v>
      </c>
    </row>
    <row r="4349" spans="1:19" x14ac:dyDescent="0.25">
      <c r="A4349" s="31" t="s">
        <v>13479</v>
      </c>
      <c r="B4349" s="31" t="s">
        <v>13480</v>
      </c>
      <c r="C4349" s="31">
        <v>93853406</v>
      </c>
      <c r="D4349" s="31">
        <v>22701895</v>
      </c>
      <c r="E4349" s="31" t="s">
        <v>833</v>
      </c>
      <c r="F4349" s="31" t="s">
        <v>834</v>
      </c>
      <c r="G4349" s="31" t="s">
        <v>11489</v>
      </c>
      <c r="H4349" s="31" t="s">
        <v>11380</v>
      </c>
      <c r="I4349" s="31" t="s">
        <v>13267</v>
      </c>
      <c r="J4349" s="31" t="s">
        <v>13481</v>
      </c>
      <c r="K4349" s="31"/>
      <c r="N4349" s="31" t="s">
        <v>13482</v>
      </c>
      <c r="O4349" s="31" t="s">
        <v>857</v>
      </c>
      <c r="Q4349" s="31" t="s">
        <v>842</v>
      </c>
      <c r="R4349" s="31" t="s">
        <v>843</v>
      </c>
      <c r="S4349" s="31" t="s">
        <v>844</v>
      </c>
    </row>
    <row r="4350" spans="1:19" x14ac:dyDescent="0.25">
      <c r="A4350" s="31" t="s">
        <v>13483</v>
      </c>
      <c r="B4350" s="31" t="s">
        <v>13480</v>
      </c>
      <c r="C4350" s="31">
        <v>93853588</v>
      </c>
      <c r="D4350" s="31">
        <v>22701898</v>
      </c>
      <c r="E4350" s="31" t="s">
        <v>833</v>
      </c>
      <c r="F4350" s="31" t="s">
        <v>834</v>
      </c>
      <c r="G4350" s="31" t="s">
        <v>11489</v>
      </c>
      <c r="H4350" s="31" t="s">
        <v>11380</v>
      </c>
      <c r="I4350" s="31" t="s">
        <v>13267</v>
      </c>
      <c r="J4350" s="31" t="s">
        <v>10502</v>
      </c>
      <c r="K4350" s="31"/>
      <c r="N4350" s="31" t="s">
        <v>12832</v>
      </c>
      <c r="O4350" s="31" t="s">
        <v>857</v>
      </c>
      <c r="Q4350" s="31" t="s">
        <v>842</v>
      </c>
      <c r="R4350" s="31" t="s">
        <v>1454</v>
      </c>
      <c r="S4350" s="31" t="s">
        <v>844</v>
      </c>
    </row>
    <row r="4351" spans="1:19" x14ac:dyDescent="0.25">
      <c r="A4351" s="31" t="s">
        <v>13484</v>
      </c>
      <c r="B4351" s="31" t="s">
        <v>13480</v>
      </c>
      <c r="C4351" s="31">
        <v>93853749</v>
      </c>
      <c r="D4351" s="31">
        <v>22701901</v>
      </c>
      <c r="E4351" s="31" t="s">
        <v>833</v>
      </c>
      <c r="F4351" s="31" t="s">
        <v>834</v>
      </c>
      <c r="G4351" s="31" t="s">
        <v>11489</v>
      </c>
      <c r="H4351" s="31" t="s">
        <v>11380</v>
      </c>
      <c r="I4351" s="31" t="s">
        <v>13267</v>
      </c>
      <c r="J4351" s="31" t="s">
        <v>8514</v>
      </c>
      <c r="K4351" s="31"/>
      <c r="N4351" s="31" t="s">
        <v>13485</v>
      </c>
      <c r="O4351" s="31" t="s">
        <v>841</v>
      </c>
      <c r="P4351" s="31" t="s">
        <v>5160</v>
      </c>
      <c r="Q4351" s="31" t="s">
        <v>842</v>
      </c>
      <c r="R4351" s="31" t="s">
        <v>843</v>
      </c>
      <c r="S4351" s="31" t="s">
        <v>844</v>
      </c>
    </row>
    <row r="4352" spans="1:19" x14ac:dyDescent="0.25">
      <c r="A4352" s="31" t="s">
        <v>13486</v>
      </c>
      <c r="B4352" s="31" t="s">
        <v>13480</v>
      </c>
      <c r="C4352" s="31">
        <v>93853959</v>
      </c>
      <c r="D4352" s="31">
        <v>22701904</v>
      </c>
      <c r="E4352" s="31" t="s">
        <v>833</v>
      </c>
      <c r="F4352" s="31" t="s">
        <v>834</v>
      </c>
      <c r="G4352" s="31" t="s">
        <v>11489</v>
      </c>
      <c r="H4352" s="31" t="s">
        <v>11380</v>
      </c>
      <c r="I4352" s="31" t="s">
        <v>13267</v>
      </c>
      <c r="J4352" s="31" t="s">
        <v>13487</v>
      </c>
      <c r="K4352" s="31"/>
      <c r="N4352" s="31" t="s">
        <v>13488</v>
      </c>
      <c r="O4352" s="31" t="s">
        <v>857</v>
      </c>
      <c r="Q4352" s="31" t="s">
        <v>842</v>
      </c>
      <c r="R4352" s="31" t="s">
        <v>843</v>
      </c>
      <c r="S4352" s="31" t="s">
        <v>844</v>
      </c>
    </row>
    <row r="4353" spans="1:19" x14ac:dyDescent="0.25">
      <c r="A4353" s="31" t="s">
        <v>13489</v>
      </c>
      <c r="B4353" s="31" t="s">
        <v>13480</v>
      </c>
      <c r="C4353" s="31">
        <v>93854116</v>
      </c>
      <c r="D4353" s="31">
        <v>22701907</v>
      </c>
      <c r="E4353" s="31" t="s">
        <v>833</v>
      </c>
      <c r="F4353" s="31" t="s">
        <v>834</v>
      </c>
      <c r="G4353" s="31" t="s">
        <v>11489</v>
      </c>
      <c r="H4353" s="31" t="s">
        <v>11380</v>
      </c>
      <c r="I4353" s="31" t="s">
        <v>13267</v>
      </c>
      <c r="J4353" s="31" t="s">
        <v>13490</v>
      </c>
      <c r="K4353" s="31"/>
      <c r="N4353" s="31" t="s">
        <v>13491</v>
      </c>
      <c r="O4353" s="31" t="s">
        <v>847</v>
      </c>
      <c r="P4353" s="31" t="s">
        <v>5160</v>
      </c>
      <c r="Q4353" s="31" t="s">
        <v>842</v>
      </c>
      <c r="R4353" s="31" t="s">
        <v>843</v>
      </c>
      <c r="S4353" s="31" t="s">
        <v>844</v>
      </c>
    </row>
    <row r="4354" spans="1:19" x14ac:dyDescent="0.25">
      <c r="A4354" s="31" t="s">
        <v>13492</v>
      </c>
      <c r="B4354" s="31" t="s">
        <v>13493</v>
      </c>
      <c r="C4354" s="31">
        <v>93854535</v>
      </c>
      <c r="D4354" s="31">
        <v>22701914</v>
      </c>
      <c r="E4354" s="31" t="s">
        <v>833</v>
      </c>
      <c r="F4354" s="31" t="s">
        <v>834</v>
      </c>
      <c r="G4354" s="31" t="s">
        <v>11489</v>
      </c>
      <c r="H4354" s="31" t="s">
        <v>11380</v>
      </c>
      <c r="I4354" s="31" t="s">
        <v>13267</v>
      </c>
      <c r="J4354" s="31" t="s">
        <v>12164</v>
      </c>
      <c r="K4354" s="31"/>
      <c r="N4354" s="31" t="s">
        <v>1717</v>
      </c>
      <c r="O4354" s="31" t="s">
        <v>857</v>
      </c>
      <c r="Q4354" s="31" t="s">
        <v>842</v>
      </c>
      <c r="R4354" s="31" t="s">
        <v>1454</v>
      </c>
      <c r="S4354" s="31" t="s">
        <v>844</v>
      </c>
    </row>
    <row r="4355" spans="1:19" x14ac:dyDescent="0.25">
      <c r="A4355" s="31" t="s">
        <v>13494</v>
      </c>
      <c r="B4355" s="31" t="s">
        <v>13495</v>
      </c>
      <c r="C4355" s="31">
        <v>93854954</v>
      </c>
      <c r="D4355" s="31">
        <v>22701945</v>
      </c>
      <c r="E4355" s="31" t="s">
        <v>833</v>
      </c>
      <c r="F4355" s="31" t="s">
        <v>834</v>
      </c>
      <c r="G4355" s="31" t="s">
        <v>11489</v>
      </c>
      <c r="H4355" s="31" t="s">
        <v>11380</v>
      </c>
      <c r="I4355" s="31" t="s">
        <v>13267</v>
      </c>
      <c r="J4355" s="31" t="s">
        <v>13496</v>
      </c>
      <c r="K4355" s="31"/>
      <c r="N4355" s="31" t="s">
        <v>12900</v>
      </c>
      <c r="O4355" s="31" t="s">
        <v>857</v>
      </c>
      <c r="Q4355" s="31" t="s">
        <v>842</v>
      </c>
      <c r="R4355" s="31" t="s">
        <v>843</v>
      </c>
      <c r="S4355" s="31" t="s">
        <v>844</v>
      </c>
    </row>
    <row r="4356" spans="1:19" x14ac:dyDescent="0.25">
      <c r="A4356" s="31" t="s">
        <v>13497</v>
      </c>
      <c r="B4356" s="31" t="s">
        <v>13495</v>
      </c>
      <c r="C4356" s="31">
        <v>93855335</v>
      </c>
      <c r="D4356" s="31">
        <v>22701960</v>
      </c>
      <c r="E4356" s="31" t="s">
        <v>833</v>
      </c>
      <c r="F4356" s="31" t="s">
        <v>834</v>
      </c>
      <c r="G4356" s="31" t="s">
        <v>11489</v>
      </c>
      <c r="H4356" s="31" t="s">
        <v>11380</v>
      </c>
      <c r="I4356" s="31" t="s">
        <v>13267</v>
      </c>
      <c r="J4356" s="31" t="s">
        <v>13498</v>
      </c>
      <c r="K4356" s="31"/>
      <c r="N4356" s="31" t="s">
        <v>12135</v>
      </c>
      <c r="O4356" s="31" t="s">
        <v>857</v>
      </c>
      <c r="Q4356" s="31" t="s">
        <v>842</v>
      </c>
      <c r="R4356" s="31" t="s">
        <v>843</v>
      </c>
      <c r="S4356" s="31" t="s">
        <v>844</v>
      </c>
    </row>
    <row r="4357" spans="1:19" x14ac:dyDescent="0.25">
      <c r="A4357" s="31" t="s">
        <v>13499</v>
      </c>
      <c r="B4357" s="31" t="s">
        <v>13501</v>
      </c>
      <c r="C4357" s="31">
        <v>93855965</v>
      </c>
      <c r="D4357" s="31">
        <v>22701981</v>
      </c>
      <c r="E4357" s="31" t="s">
        <v>833</v>
      </c>
      <c r="F4357" s="31" t="s">
        <v>834</v>
      </c>
      <c r="G4357" s="31" t="s">
        <v>11489</v>
      </c>
      <c r="H4357" s="31" t="s">
        <v>11380</v>
      </c>
      <c r="I4357" s="31" t="s">
        <v>13500</v>
      </c>
      <c r="J4357" s="31" t="s">
        <v>12312</v>
      </c>
      <c r="K4357" s="31"/>
      <c r="N4357" s="31" t="s">
        <v>11691</v>
      </c>
      <c r="O4357" s="31" t="s">
        <v>857</v>
      </c>
      <c r="Q4357" s="31" t="s">
        <v>842</v>
      </c>
      <c r="R4357" s="31" t="s">
        <v>843</v>
      </c>
      <c r="S4357" s="31" t="s">
        <v>844</v>
      </c>
    </row>
    <row r="4358" spans="1:19" x14ac:dyDescent="0.25">
      <c r="A4358" s="31" t="s">
        <v>13502</v>
      </c>
      <c r="B4358" s="31" t="s">
        <v>13503</v>
      </c>
      <c r="C4358" s="31">
        <v>93859241</v>
      </c>
      <c r="D4358" s="31">
        <v>22702085</v>
      </c>
      <c r="E4358" s="31" t="s">
        <v>833</v>
      </c>
      <c r="F4358" s="31" t="s">
        <v>834</v>
      </c>
      <c r="G4358" s="31" t="s">
        <v>11489</v>
      </c>
      <c r="H4358" s="31" t="s">
        <v>11380</v>
      </c>
      <c r="I4358" s="31" t="s">
        <v>13500</v>
      </c>
      <c r="J4358" s="31" t="s">
        <v>13504</v>
      </c>
      <c r="K4358" s="31"/>
      <c r="N4358" s="31" t="s">
        <v>13505</v>
      </c>
      <c r="O4358" s="31" t="s">
        <v>841</v>
      </c>
      <c r="P4358" s="31" t="s">
        <v>5160</v>
      </c>
    </row>
    <row r="4359" spans="1:19" x14ac:dyDescent="0.25">
      <c r="A4359" s="31" t="s">
        <v>13506</v>
      </c>
      <c r="B4359" s="31" t="s">
        <v>13507</v>
      </c>
      <c r="C4359" s="31">
        <v>93861308</v>
      </c>
      <c r="D4359" s="31">
        <v>22702128</v>
      </c>
      <c r="E4359" s="31" t="s">
        <v>833</v>
      </c>
      <c r="F4359" s="31" t="s">
        <v>834</v>
      </c>
      <c r="G4359" s="31" t="s">
        <v>11489</v>
      </c>
      <c r="H4359" s="31" t="s">
        <v>11380</v>
      </c>
      <c r="I4359" s="31" t="s">
        <v>13500</v>
      </c>
      <c r="J4359" s="31" t="s">
        <v>9188</v>
      </c>
      <c r="K4359" s="31"/>
      <c r="N4359" s="31" t="s">
        <v>13508</v>
      </c>
      <c r="O4359" s="31" t="s">
        <v>857</v>
      </c>
      <c r="Q4359" s="31" t="s">
        <v>842</v>
      </c>
      <c r="R4359" s="31" t="s">
        <v>843</v>
      </c>
      <c r="S4359" s="31" t="s">
        <v>844</v>
      </c>
    </row>
    <row r="4360" spans="1:19" x14ac:dyDescent="0.25">
      <c r="A4360" s="31" t="s">
        <v>13509</v>
      </c>
      <c r="B4360" s="31" t="s">
        <v>13507</v>
      </c>
      <c r="C4360" s="31">
        <v>93861663</v>
      </c>
      <c r="D4360" s="31">
        <v>22702140</v>
      </c>
      <c r="E4360" s="31" t="s">
        <v>833</v>
      </c>
      <c r="F4360" s="31" t="s">
        <v>834</v>
      </c>
      <c r="G4360" s="31" t="s">
        <v>11489</v>
      </c>
      <c r="H4360" s="31" t="s">
        <v>11380</v>
      </c>
      <c r="I4360" s="31" t="s">
        <v>13500</v>
      </c>
      <c r="J4360" s="31" t="s">
        <v>13510</v>
      </c>
      <c r="K4360" s="31"/>
      <c r="N4360" s="31" t="s">
        <v>13030</v>
      </c>
      <c r="O4360" s="31" t="s">
        <v>857</v>
      </c>
      <c r="Q4360" s="31" t="s">
        <v>842</v>
      </c>
      <c r="R4360" s="31" t="s">
        <v>843</v>
      </c>
      <c r="S4360" s="31" t="s">
        <v>844</v>
      </c>
    </row>
    <row r="4361" spans="1:19" x14ac:dyDescent="0.25">
      <c r="A4361" s="31" t="s">
        <v>13511</v>
      </c>
      <c r="B4361" s="31" t="s">
        <v>13507</v>
      </c>
      <c r="C4361" s="31">
        <v>93861839</v>
      </c>
      <c r="D4361" s="31">
        <v>22702144</v>
      </c>
      <c r="E4361" s="31" t="s">
        <v>833</v>
      </c>
      <c r="F4361" s="31" t="s">
        <v>834</v>
      </c>
      <c r="G4361" s="31" t="s">
        <v>11489</v>
      </c>
      <c r="H4361" s="31" t="s">
        <v>11380</v>
      </c>
      <c r="I4361" s="31" t="s">
        <v>13500</v>
      </c>
      <c r="J4361" s="31" t="s">
        <v>4792</v>
      </c>
      <c r="K4361" s="31"/>
      <c r="N4361" s="31" t="s">
        <v>8968</v>
      </c>
      <c r="O4361" s="31" t="s">
        <v>857</v>
      </c>
      <c r="Q4361" s="31" t="s">
        <v>842</v>
      </c>
      <c r="R4361" s="31" t="s">
        <v>1275</v>
      </c>
      <c r="S4361" s="31" t="s">
        <v>844</v>
      </c>
    </row>
    <row r="4362" spans="1:19" x14ac:dyDescent="0.25">
      <c r="A4362" s="31" t="s">
        <v>13512</v>
      </c>
      <c r="B4362" s="31" t="s">
        <v>13513</v>
      </c>
      <c r="C4362" s="31">
        <v>93863042</v>
      </c>
      <c r="D4362" s="31">
        <v>22702167</v>
      </c>
      <c r="E4362" s="31" t="s">
        <v>833</v>
      </c>
      <c r="F4362" s="31" t="s">
        <v>834</v>
      </c>
      <c r="G4362" s="31" t="s">
        <v>11489</v>
      </c>
      <c r="H4362" s="31" t="s">
        <v>11380</v>
      </c>
      <c r="I4362" s="31" t="s">
        <v>13500</v>
      </c>
      <c r="J4362" s="31" t="s">
        <v>2977</v>
      </c>
      <c r="K4362" s="31"/>
      <c r="N4362" s="31" t="s">
        <v>13514</v>
      </c>
      <c r="O4362" s="31" t="s">
        <v>857</v>
      </c>
      <c r="Q4362" s="31" t="s">
        <v>842</v>
      </c>
      <c r="R4362" s="31" t="s">
        <v>1454</v>
      </c>
      <c r="S4362" s="31" t="s">
        <v>844</v>
      </c>
    </row>
    <row r="4363" spans="1:19" x14ac:dyDescent="0.25">
      <c r="A4363" s="31" t="s">
        <v>13515</v>
      </c>
      <c r="B4363" s="31" t="s">
        <v>13513</v>
      </c>
      <c r="C4363" s="31">
        <v>93863426</v>
      </c>
      <c r="D4363" s="31">
        <v>22702175</v>
      </c>
      <c r="E4363" s="31" t="s">
        <v>833</v>
      </c>
      <c r="F4363" s="31" t="s">
        <v>834</v>
      </c>
      <c r="G4363" s="31" t="s">
        <v>11489</v>
      </c>
      <c r="H4363" s="31" t="s">
        <v>11380</v>
      </c>
      <c r="I4363" s="31" t="s">
        <v>13500</v>
      </c>
      <c r="J4363" s="31" t="s">
        <v>13516</v>
      </c>
      <c r="K4363" s="31"/>
      <c r="N4363" s="31" t="s">
        <v>13517</v>
      </c>
      <c r="O4363" s="31" t="s">
        <v>857</v>
      </c>
      <c r="Q4363" s="31" t="s">
        <v>842</v>
      </c>
      <c r="R4363" s="31" t="s">
        <v>1454</v>
      </c>
      <c r="S4363" s="31" t="s">
        <v>844</v>
      </c>
    </row>
    <row r="4364" spans="1:19" x14ac:dyDescent="0.25">
      <c r="A4364" s="31" t="s">
        <v>13518</v>
      </c>
      <c r="B4364" s="31" t="s">
        <v>13513</v>
      </c>
      <c r="C4364" s="31">
        <v>93864388</v>
      </c>
      <c r="D4364" s="31">
        <v>22702196</v>
      </c>
      <c r="E4364" s="31" t="s">
        <v>833</v>
      </c>
      <c r="F4364" s="31" t="s">
        <v>834</v>
      </c>
      <c r="G4364" s="31" t="s">
        <v>11489</v>
      </c>
      <c r="H4364" s="31" t="s">
        <v>11380</v>
      </c>
      <c r="I4364" s="31" t="s">
        <v>13500</v>
      </c>
      <c r="J4364" s="31" t="s">
        <v>13519</v>
      </c>
      <c r="K4364" s="31"/>
      <c r="N4364" s="31" t="s">
        <v>12627</v>
      </c>
      <c r="O4364" s="31" t="s">
        <v>841</v>
      </c>
      <c r="P4364" s="31" t="s">
        <v>11770</v>
      </c>
      <c r="Q4364" s="31" t="s">
        <v>842</v>
      </c>
      <c r="R4364" s="31" t="s">
        <v>843</v>
      </c>
      <c r="S4364" s="31" t="s">
        <v>844</v>
      </c>
    </row>
    <row r="4365" spans="1:19" x14ac:dyDescent="0.25">
      <c r="A4365" s="31" t="s">
        <v>13520</v>
      </c>
      <c r="B4365" s="31" t="s">
        <v>13521</v>
      </c>
      <c r="C4365" s="31">
        <v>93866254</v>
      </c>
      <c r="D4365" s="31">
        <v>22702266</v>
      </c>
      <c r="E4365" s="31" t="s">
        <v>833</v>
      </c>
      <c r="F4365" s="31" t="s">
        <v>834</v>
      </c>
      <c r="G4365" s="31" t="s">
        <v>11489</v>
      </c>
      <c r="H4365" s="31" t="s">
        <v>11380</v>
      </c>
      <c r="I4365" s="31" t="s">
        <v>13500</v>
      </c>
      <c r="J4365" s="31" t="s">
        <v>5098</v>
      </c>
      <c r="K4365" s="31"/>
      <c r="N4365" s="31" t="s">
        <v>12825</v>
      </c>
      <c r="O4365" s="31" t="s">
        <v>857</v>
      </c>
      <c r="Q4365" s="31" t="s">
        <v>842</v>
      </c>
      <c r="R4365" s="31" t="s">
        <v>843</v>
      </c>
      <c r="S4365" s="31" t="s">
        <v>844</v>
      </c>
    </row>
    <row r="4366" spans="1:19" x14ac:dyDescent="0.25">
      <c r="A4366" s="31" t="s">
        <v>13522</v>
      </c>
      <c r="B4366" s="31" t="s">
        <v>13523</v>
      </c>
      <c r="C4366" s="31">
        <v>93866427</v>
      </c>
      <c r="D4366" s="31">
        <v>22702276</v>
      </c>
      <c r="E4366" s="31" t="s">
        <v>833</v>
      </c>
      <c r="F4366" s="31" t="s">
        <v>834</v>
      </c>
      <c r="G4366" s="31" t="s">
        <v>11489</v>
      </c>
      <c r="H4366" s="31" t="s">
        <v>11380</v>
      </c>
      <c r="I4366" s="31" t="s">
        <v>13500</v>
      </c>
      <c r="J4366" s="31" t="s">
        <v>13524</v>
      </c>
      <c r="K4366" s="31"/>
      <c r="N4366" s="31" t="s">
        <v>12186</v>
      </c>
      <c r="O4366" s="31" t="s">
        <v>857</v>
      </c>
      <c r="Q4366" s="31" t="s">
        <v>842</v>
      </c>
      <c r="R4366" s="31" t="s">
        <v>1454</v>
      </c>
      <c r="S4366" s="31" t="s">
        <v>844</v>
      </c>
    </row>
    <row r="4367" spans="1:19" x14ac:dyDescent="0.25">
      <c r="A4367" s="31" t="s">
        <v>13525</v>
      </c>
      <c r="B4367" s="31" t="s">
        <v>13526</v>
      </c>
      <c r="C4367" s="31">
        <v>93866618</v>
      </c>
      <c r="D4367" s="31">
        <v>22702284</v>
      </c>
      <c r="E4367" s="31" t="s">
        <v>833</v>
      </c>
      <c r="F4367" s="31" t="s">
        <v>834</v>
      </c>
      <c r="G4367" s="31" t="s">
        <v>11489</v>
      </c>
      <c r="H4367" s="31" t="s">
        <v>11380</v>
      </c>
      <c r="I4367" s="31" t="s">
        <v>13500</v>
      </c>
      <c r="J4367" s="31" t="s">
        <v>13527</v>
      </c>
      <c r="K4367" s="31"/>
      <c r="N4367" s="31" t="s">
        <v>12465</v>
      </c>
      <c r="O4367" s="31" t="s">
        <v>857</v>
      </c>
      <c r="Q4367" s="31" t="s">
        <v>842</v>
      </c>
      <c r="R4367" s="31" t="s">
        <v>1454</v>
      </c>
      <c r="S4367" s="31" t="s">
        <v>844</v>
      </c>
    </row>
    <row r="4368" spans="1:19" x14ac:dyDescent="0.25">
      <c r="A4368" s="31" t="s">
        <v>13528</v>
      </c>
      <c r="B4368" s="31" t="s">
        <v>13526</v>
      </c>
      <c r="C4368" s="31">
        <v>93867504</v>
      </c>
      <c r="D4368" s="31">
        <v>22702301</v>
      </c>
      <c r="E4368" s="31" t="s">
        <v>833</v>
      </c>
      <c r="F4368" s="31" t="s">
        <v>834</v>
      </c>
      <c r="G4368" s="31" t="s">
        <v>11489</v>
      </c>
      <c r="H4368" s="31" t="s">
        <v>11380</v>
      </c>
      <c r="I4368" s="31" t="s">
        <v>13500</v>
      </c>
      <c r="J4368" s="31" t="s">
        <v>3289</v>
      </c>
      <c r="K4368" s="31"/>
      <c r="N4368" s="31" t="s">
        <v>13529</v>
      </c>
      <c r="O4368" s="31" t="s">
        <v>857</v>
      </c>
      <c r="Q4368" s="31" t="s">
        <v>842</v>
      </c>
      <c r="R4368" s="31" t="s">
        <v>1275</v>
      </c>
      <c r="S4368" s="31" t="s">
        <v>844</v>
      </c>
    </row>
    <row r="4369" spans="1:19" x14ac:dyDescent="0.25">
      <c r="A4369" s="31" t="s">
        <v>13530</v>
      </c>
      <c r="B4369" s="31" t="s">
        <v>13526</v>
      </c>
      <c r="C4369" s="31">
        <v>93867770</v>
      </c>
      <c r="D4369" s="31">
        <v>22702304</v>
      </c>
      <c r="E4369" s="31" t="s">
        <v>833</v>
      </c>
      <c r="F4369" s="31" t="s">
        <v>834</v>
      </c>
      <c r="G4369" s="31" t="s">
        <v>11489</v>
      </c>
      <c r="H4369" s="31" t="s">
        <v>11380</v>
      </c>
      <c r="I4369" s="31" t="s">
        <v>13500</v>
      </c>
      <c r="J4369" s="31" t="s">
        <v>6880</v>
      </c>
      <c r="K4369" s="31"/>
      <c r="N4369" s="31" t="s">
        <v>13531</v>
      </c>
      <c r="O4369" s="31" t="s">
        <v>857</v>
      </c>
      <c r="Q4369" s="31" t="s">
        <v>842</v>
      </c>
      <c r="R4369" s="31" t="s">
        <v>1275</v>
      </c>
      <c r="S4369" s="31" t="s">
        <v>844</v>
      </c>
    </row>
    <row r="4370" spans="1:19" x14ac:dyDescent="0.25">
      <c r="A4370" s="31" t="s">
        <v>13532</v>
      </c>
      <c r="B4370" s="31" t="s">
        <v>13526</v>
      </c>
      <c r="C4370" s="31">
        <v>93868166</v>
      </c>
      <c r="D4370" s="31">
        <v>22702311</v>
      </c>
      <c r="E4370" s="31" t="s">
        <v>833</v>
      </c>
      <c r="F4370" s="31" t="s">
        <v>834</v>
      </c>
      <c r="G4370" s="31" t="s">
        <v>11489</v>
      </c>
      <c r="H4370" s="31" t="s">
        <v>11380</v>
      </c>
      <c r="I4370" s="31" t="s">
        <v>13500</v>
      </c>
      <c r="J4370" s="31" t="s">
        <v>13533</v>
      </c>
      <c r="K4370" s="31"/>
      <c r="N4370" s="31" t="s">
        <v>12986</v>
      </c>
      <c r="O4370" s="31" t="s">
        <v>857</v>
      </c>
      <c r="Q4370" s="31" t="s">
        <v>842</v>
      </c>
      <c r="R4370" s="31" t="s">
        <v>1275</v>
      </c>
      <c r="S4370" s="31" t="s">
        <v>844</v>
      </c>
    </row>
    <row r="4371" spans="1:19" x14ac:dyDescent="0.25">
      <c r="A4371" s="31" t="s">
        <v>13534</v>
      </c>
      <c r="B4371" s="31" t="s">
        <v>13526</v>
      </c>
      <c r="C4371" s="31">
        <v>93868346</v>
      </c>
      <c r="D4371" s="31">
        <v>22702314</v>
      </c>
      <c r="E4371" s="31" t="s">
        <v>833</v>
      </c>
      <c r="F4371" s="31" t="s">
        <v>834</v>
      </c>
      <c r="G4371" s="31" t="s">
        <v>11489</v>
      </c>
      <c r="H4371" s="31" t="s">
        <v>11380</v>
      </c>
      <c r="I4371" s="31" t="s">
        <v>13500</v>
      </c>
      <c r="J4371" s="31" t="s">
        <v>13535</v>
      </c>
      <c r="K4371" s="31"/>
      <c r="N4371" s="31" t="s">
        <v>13536</v>
      </c>
      <c r="O4371" s="31" t="s">
        <v>857</v>
      </c>
      <c r="Q4371" s="31" t="s">
        <v>842</v>
      </c>
      <c r="R4371" s="31" t="s">
        <v>1454</v>
      </c>
      <c r="S4371" s="31" t="s">
        <v>844</v>
      </c>
    </row>
    <row r="4372" spans="1:19" x14ac:dyDescent="0.25">
      <c r="A4372" s="31" t="s">
        <v>13537</v>
      </c>
      <c r="B4372" s="31" t="s">
        <v>13526</v>
      </c>
      <c r="C4372" s="31">
        <v>93868526</v>
      </c>
      <c r="D4372" s="31">
        <v>22702317</v>
      </c>
      <c r="E4372" s="31" t="s">
        <v>833</v>
      </c>
      <c r="F4372" s="31" t="s">
        <v>834</v>
      </c>
      <c r="G4372" s="31" t="s">
        <v>11489</v>
      </c>
      <c r="H4372" s="31" t="s">
        <v>11380</v>
      </c>
      <c r="I4372" s="31" t="s">
        <v>13500</v>
      </c>
      <c r="J4372" s="31" t="s">
        <v>13538</v>
      </c>
      <c r="K4372" s="31"/>
      <c r="N4372" s="31" t="s">
        <v>13539</v>
      </c>
      <c r="O4372" s="31" t="s">
        <v>1601</v>
      </c>
      <c r="P4372" s="31" t="s">
        <v>11648</v>
      </c>
    </row>
    <row r="4373" spans="1:19" x14ac:dyDescent="0.25">
      <c r="A4373" s="31" t="s">
        <v>13540</v>
      </c>
      <c r="B4373" s="31" t="s">
        <v>13526</v>
      </c>
      <c r="C4373" s="31">
        <v>93869067</v>
      </c>
      <c r="D4373" s="31">
        <v>22702324</v>
      </c>
      <c r="E4373" s="31" t="s">
        <v>833</v>
      </c>
      <c r="F4373" s="31" t="s">
        <v>834</v>
      </c>
      <c r="G4373" s="31" t="s">
        <v>11489</v>
      </c>
      <c r="H4373" s="31" t="s">
        <v>11380</v>
      </c>
      <c r="I4373" s="31" t="s">
        <v>13500</v>
      </c>
      <c r="J4373" s="31" t="s">
        <v>5304</v>
      </c>
      <c r="K4373" s="31"/>
      <c r="N4373" s="31" t="s">
        <v>13541</v>
      </c>
      <c r="O4373" s="31" t="s">
        <v>857</v>
      </c>
      <c r="Q4373" s="31" t="s">
        <v>842</v>
      </c>
      <c r="R4373" s="31" t="s">
        <v>1454</v>
      </c>
      <c r="S4373" s="31" t="s">
        <v>844</v>
      </c>
    </row>
    <row r="4374" spans="1:19" x14ac:dyDescent="0.25">
      <c r="A4374" s="31" t="s">
        <v>13542</v>
      </c>
      <c r="B4374" s="31" t="s">
        <v>13526</v>
      </c>
      <c r="C4374" s="31">
        <v>93869265</v>
      </c>
      <c r="D4374" s="31">
        <v>22702328</v>
      </c>
      <c r="E4374" s="31" t="s">
        <v>833</v>
      </c>
      <c r="F4374" s="31" t="s">
        <v>834</v>
      </c>
      <c r="G4374" s="31" t="s">
        <v>11489</v>
      </c>
      <c r="H4374" s="31" t="s">
        <v>11380</v>
      </c>
      <c r="I4374" s="31" t="s">
        <v>13500</v>
      </c>
      <c r="J4374" s="31" t="s">
        <v>13543</v>
      </c>
      <c r="K4374" s="31"/>
      <c r="N4374" s="31" t="s">
        <v>13369</v>
      </c>
      <c r="O4374" s="31" t="s">
        <v>841</v>
      </c>
      <c r="P4374" s="31" t="s">
        <v>5160</v>
      </c>
      <c r="Q4374" s="31" t="s">
        <v>842</v>
      </c>
      <c r="R4374" s="31" t="s">
        <v>843</v>
      </c>
      <c r="S4374" s="31" t="s">
        <v>844</v>
      </c>
    </row>
    <row r="4375" spans="1:19" x14ac:dyDescent="0.25">
      <c r="A4375" s="31" t="s">
        <v>13544</v>
      </c>
      <c r="B4375" s="31" t="s">
        <v>13526</v>
      </c>
      <c r="C4375" s="31">
        <v>93869945</v>
      </c>
      <c r="D4375" s="31">
        <v>22702337</v>
      </c>
      <c r="E4375" s="31" t="s">
        <v>833</v>
      </c>
      <c r="F4375" s="31" t="s">
        <v>834</v>
      </c>
      <c r="G4375" s="31" t="s">
        <v>11489</v>
      </c>
      <c r="H4375" s="31" t="s">
        <v>11380</v>
      </c>
      <c r="I4375" s="31" t="s">
        <v>13500</v>
      </c>
      <c r="J4375" s="31" t="s">
        <v>5843</v>
      </c>
      <c r="K4375" s="31"/>
      <c r="N4375" s="31" t="s">
        <v>13529</v>
      </c>
      <c r="O4375" s="31" t="s">
        <v>857</v>
      </c>
      <c r="Q4375" s="31" t="s">
        <v>842</v>
      </c>
      <c r="R4375" s="31" t="s">
        <v>843</v>
      </c>
      <c r="S4375" s="31" t="s">
        <v>844</v>
      </c>
    </row>
    <row r="4376" spans="1:19" x14ac:dyDescent="0.25">
      <c r="A4376" s="31" t="s">
        <v>13545</v>
      </c>
      <c r="B4376" s="31" t="s">
        <v>13546</v>
      </c>
      <c r="C4376" s="31">
        <v>93870121</v>
      </c>
      <c r="D4376" s="31">
        <v>22702341</v>
      </c>
      <c r="E4376" s="31" t="s">
        <v>833</v>
      </c>
      <c r="F4376" s="31" t="s">
        <v>834</v>
      </c>
      <c r="G4376" s="31" t="s">
        <v>11489</v>
      </c>
      <c r="H4376" s="31" t="s">
        <v>11380</v>
      </c>
      <c r="I4376" s="31" t="s">
        <v>13500</v>
      </c>
      <c r="J4376" s="31" t="s">
        <v>13547</v>
      </c>
      <c r="K4376" s="31"/>
      <c r="N4376" s="31" t="s">
        <v>13548</v>
      </c>
      <c r="O4376" s="31" t="s">
        <v>857</v>
      </c>
      <c r="Q4376" s="31" t="s">
        <v>842</v>
      </c>
      <c r="R4376" s="31" t="s">
        <v>1454</v>
      </c>
      <c r="S4376" s="31" t="s">
        <v>844</v>
      </c>
    </row>
    <row r="4377" spans="1:19" x14ac:dyDescent="0.25">
      <c r="A4377" s="31" t="s">
        <v>13549</v>
      </c>
      <c r="B4377" s="31" t="s">
        <v>13526</v>
      </c>
      <c r="C4377" s="31">
        <v>93870841</v>
      </c>
      <c r="D4377" s="31">
        <v>22702354</v>
      </c>
      <c r="E4377" s="31" t="s">
        <v>833</v>
      </c>
      <c r="F4377" s="31" t="s">
        <v>834</v>
      </c>
      <c r="G4377" s="31" t="s">
        <v>11489</v>
      </c>
      <c r="H4377" s="31" t="s">
        <v>11380</v>
      </c>
      <c r="I4377" s="31" t="s">
        <v>13500</v>
      </c>
      <c r="J4377" s="31" t="s">
        <v>11675</v>
      </c>
      <c r="K4377" s="31"/>
      <c r="N4377" s="31" t="s">
        <v>1717</v>
      </c>
      <c r="O4377" s="31" t="s">
        <v>857</v>
      </c>
      <c r="Q4377" s="31" t="s">
        <v>842</v>
      </c>
      <c r="R4377" s="31" t="s">
        <v>1454</v>
      </c>
      <c r="S4377" s="31" t="s">
        <v>844</v>
      </c>
    </row>
    <row r="4378" spans="1:19" x14ac:dyDescent="0.25">
      <c r="A4378" s="31" t="s">
        <v>13550</v>
      </c>
      <c r="B4378" s="31" t="s">
        <v>13526</v>
      </c>
      <c r="C4378" s="31">
        <v>93871067</v>
      </c>
      <c r="D4378" s="31">
        <v>103675238</v>
      </c>
      <c r="E4378" s="31" t="s">
        <v>833</v>
      </c>
      <c r="F4378" s="31" t="s">
        <v>834</v>
      </c>
      <c r="G4378" s="31" t="s">
        <v>11489</v>
      </c>
      <c r="H4378" s="31" t="s">
        <v>11380</v>
      </c>
      <c r="I4378" s="31" t="s">
        <v>13500</v>
      </c>
      <c r="J4378" s="31" t="s">
        <v>13551</v>
      </c>
      <c r="K4378" s="31"/>
      <c r="N4378" s="31" t="s">
        <v>13552</v>
      </c>
      <c r="O4378" s="31" t="s">
        <v>857</v>
      </c>
      <c r="Q4378" s="31" t="s">
        <v>842</v>
      </c>
      <c r="R4378" s="31" t="s">
        <v>1454</v>
      </c>
      <c r="S4378" s="31" t="s">
        <v>844</v>
      </c>
    </row>
    <row r="4379" spans="1:19" x14ac:dyDescent="0.25">
      <c r="A4379" s="31" t="s">
        <v>13553</v>
      </c>
      <c r="B4379" s="31" t="s">
        <v>13526</v>
      </c>
      <c r="C4379" s="31">
        <v>93871445</v>
      </c>
      <c r="D4379" s="31">
        <v>22702363</v>
      </c>
      <c r="E4379" s="31" t="s">
        <v>833</v>
      </c>
      <c r="F4379" s="31" t="s">
        <v>834</v>
      </c>
      <c r="G4379" s="31" t="s">
        <v>11489</v>
      </c>
      <c r="H4379" s="31" t="s">
        <v>11380</v>
      </c>
      <c r="I4379" s="31" t="s">
        <v>13500</v>
      </c>
      <c r="J4379" s="31" t="s">
        <v>13337</v>
      </c>
      <c r="K4379" s="31"/>
      <c r="N4379" s="31" t="s">
        <v>13554</v>
      </c>
      <c r="O4379" s="31" t="s">
        <v>841</v>
      </c>
      <c r="P4379" s="31" t="s">
        <v>11770</v>
      </c>
      <c r="Q4379" s="31" t="s">
        <v>842</v>
      </c>
      <c r="R4379" s="31" t="s">
        <v>843</v>
      </c>
      <c r="S4379" s="31" t="s">
        <v>844</v>
      </c>
    </row>
    <row r="4380" spans="1:19" x14ac:dyDescent="0.25">
      <c r="A4380" s="31" t="s">
        <v>13555</v>
      </c>
      <c r="B4380" s="31" t="s">
        <v>13556</v>
      </c>
      <c r="C4380" s="31">
        <v>93874287</v>
      </c>
      <c r="D4380" s="31">
        <v>22702417</v>
      </c>
      <c r="E4380" s="31" t="s">
        <v>833</v>
      </c>
      <c r="F4380" s="31" t="s">
        <v>834</v>
      </c>
      <c r="G4380" s="31" t="s">
        <v>11489</v>
      </c>
      <c r="H4380" s="31" t="s">
        <v>11380</v>
      </c>
      <c r="I4380" s="31" t="s">
        <v>13500</v>
      </c>
      <c r="J4380" s="31" t="s">
        <v>3385</v>
      </c>
      <c r="K4380" s="31"/>
      <c r="N4380" s="31" t="s">
        <v>12828</v>
      </c>
      <c r="O4380" s="31" t="s">
        <v>857</v>
      </c>
      <c r="Q4380" s="31" t="s">
        <v>842</v>
      </c>
      <c r="R4380" s="31" t="s">
        <v>843</v>
      </c>
      <c r="S4380" s="31" t="s">
        <v>844</v>
      </c>
    </row>
    <row r="4381" spans="1:19" x14ac:dyDescent="0.25">
      <c r="A4381" s="31" t="s">
        <v>13557</v>
      </c>
      <c r="B4381" s="31" t="s">
        <v>13556</v>
      </c>
      <c r="C4381" s="31">
        <v>93875169</v>
      </c>
      <c r="D4381" s="31">
        <v>22702432</v>
      </c>
      <c r="E4381" s="31" t="s">
        <v>833</v>
      </c>
      <c r="F4381" s="31" t="s">
        <v>834</v>
      </c>
      <c r="G4381" s="31" t="s">
        <v>11489</v>
      </c>
      <c r="H4381" s="31" t="s">
        <v>11380</v>
      </c>
      <c r="I4381" s="31" t="s">
        <v>13500</v>
      </c>
      <c r="J4381" s="31" t="s">
        <v>13558</v>
      </c>
      <c r="K4381" s="31"/>
      <c r="N4381" s="31" t="s">
        <v>11783</v>
      </c>
      <c r="O4381" s="31" t="s">
        <v>857</v>
      </c>
      <c r="Q4381" s="31" t="s">
        <v>842</v>
      </c>
      <c r="R4381" s="31" t="s">
        <v>1454</v>
      </c>
      <c r="S4381" s="31" t="s">
        <v>844</v>
      </c>
    </row>
    <row r="4382" spans="1:19" x14ac:dyDescent="0.25">
      <c r="A4382" s="31" t="s">
        <v>13559</v>
      </c>
      <c r="B4382" s="31" t="s">
        <v>13556</v>
      </c>
      <c r="C4382" s="31">
        <v>93875361</v>
      </c>
      <c r="D4382" s="31">
        <v>22702435</v>
      </c>
      <c r="E4382" s="31" t="s">
        <v>833</v>
      </c>
      <c r="F4382" s="31" t="s">
        <v>834</v>
      </c>
      <c r="G4382" s="31" t="s">
        <v>11489</v>
      </c>
      <c r="H4382" s="31" t="s">
        <v>11380</v>
      </c>
      <c r="I4382" s="31" t="s">
        <v>13500</v>
      </c>
      <c r="J4382" s="31" t="s">
        <v>3435</v>
      </c>
      <c r="K4382" s="31"/>
      <c r="N4382" s="31" t="s">
        <v>13560</v>
      </c>
      <c r="O4382" s="31" t="s">
        <v>857</v>
      </c>
      <c r="Q4382" s="31" t="s">
        <v>842</v>
      </c>
      <c r="R4382" s="31" t="s">
        <v>843</v>
      </c>
      <c r="S4382" s="31" t="s">
        <v>844</v>
      </c>
    </row>
    <row r="4383" spans="1:19" x14ac:dyDescent="0.25">
      <c r="A4383" s="31" t="s">
        <v>13561</v>
      </c>
      <c r="B4383" s="31" t="s">
        <v>13556</v>
      </c>
      <c r="C4383" s="31">
        <v>93875923</v>
      </c>
      <c r="D4383" s="31">
        <v>22702444</v>
      </c>
      <c r="E4383" s="31" t="s">
        <v>833</v>
      </c>
      <c r="F4383" s="31" t="s">
        <v>834</v>
      </c>
      <c r="G4383" s="31" t="s">
        <v>11489</v>
      </c>
      <c r="H4383" s="31" t="s">
        <v>11380</v>
      </c>
      <c r="I4383" s="31" t="s">
        <v>13500</v>
      </c>
      <c r="J4383" s="31" t="s">
        <v>13562</v>
      </c>
      <c r="K4383" s="31"/>
      <c r="N4383" s="31" t="s">
        <v>13560</v>
      </c>
      <c r="O4383" s="31" t="s">
        <v>857</v>
      </c>
      <c r="Q4383" s="31" t="s">
        <v>842</v>
      </c>
      <c r="R4383" s="31" t="s">
        <v>843</v>
      </c>
      <c r="S4383" s="31" t="s">
        <v>844</v>
      </c>
    </row>
    <row r="4384" spans="1:19" x14ac:dyDescent="0.25">
      <c r="A4384" s="31" t="s">
        <v>13563</v>
      </c>
      <c r="B4384" s="31" t="s">
        <v>13556</v>
      </c>
      <c r="C4384" s="31">
        <v>93876252</v>
      </c>
      <c r="D4384" s="31">
        <v>22702461</v>
      </c>
      <c r="E4384" s="31" t="s">
        <v>833</v>
      </c>
      <c r="F4384" s="31" t="s">
        <v>834</v>
      </c>
      <c r="G4384" s="31" t="s">
        <v>11489</v>
      </c>
      <c r="H4384" s="31" t="s">
        <v>11380</v>
      </c>
      <c r="I4384" s="31" t="s">
        <v>13500</v>
      </c>
      <c r="J4384" s="31" t="s">
        <v>7103</v>
      </c>
      <c r="K4384" s="31"/>
      <c r="N4384" s="31" t="s">
        <v>13330</v>
      </c>
      <c r="O4384" s="31" t="s">
        <v>1601</v>
      </c>
      <c r="P4384" s="31" t="s">
        <v>5160</v>
      </c>
      <c r="Q4384" s="31" t="s">
        <v>842</v>
      </c>
      <c r="R4384" s="31" t="s">
        <v>843</v>
      </c>
      <c r="S4384" s="31" t="s">
        <v>844</v>
      </c>
    </row>
    <row r="4385" spans="1:19" x14ac:dyDescent="0.25">
      <c r="A4385" s="31" t="s">
        <v>13564</v>
      </c>
      <c r="B4385" s="31" t="s">
        <v>13565</v>
      </c>
      <c r="C4385" s="31">
        <v>93876463</v>
      </c>
      <c r="D4385" s="31">
        <v>22702464</v>
      </c>
      <c r="E4385" s="31" t="s">
        <v>833</v>
      </c>
      <c r="F4385" s="31" t="s">
        <v>834</v>
      </c>
      <c r="G4385" s="31" t="s">
        <v>11489</v>
      </c>
      <c r="H4385" s="31" t="s">
        <v>11380</v>
      </c>
      <c r="I4385" s="31" t="s">
        <v>13500</v>
      </c>
      <c r="J4385" s="31" t="s">
        <v>13566</v>
      </c>
      <c r="K4385" s="31"/>
      <c r="N4385" s="31" t="s">
        <v>13567</v>
      </c>
      <c r="O4385" s="31" t="s">
        <v>857</v>
      </c>
      <c r="Q4385" s="31" t="s">
        <v>842</v>
      </c>
      <c r="R4385" s="31" t="s">
        <v>1454</v>
      </c>
      <c r="S4385" s="31" t="s">
        <v>844</v>
      </c>
    </row>
    <row r="4386" spans="1:19" x14ac:dyDescent="0.25">
      <c r="A4386" s="31" t="s">
        <v>13568</v>
      </c>
      <c r="B4386" s="31" t="s">
        <v>13556</v>
      </c>
      <c r="C4386" s="31">
        <v>93876673</v>
      </c>
      <c r="D4386" s="31">
        <v>22702467</v>
      </c>
      <c r="E4386" s="31" t="s">
        <v>833</v>
      </c>
      <c r="F4386" s="31" t="s">
        <v>834</v>
      </c>
      <c r="G4386" s="31" t="s">
        <v>11489</v>
      </c>
      <c r="H4386" s="31" t="s">
        <v>11380</v>
      </c>
      <c r="I4386" s="31" t="s">
        <v>13500</v>
      </c>
      <c r="J4386" s="31" t="s">
        <v>13569</v>
      </c>
      <c r="K4386" s="31"/>
      <c r="N4386" s="31" t="s">
        <v>13133</v>
      </c>
      <c r="O4386" s="31" t="s">
        <v>857</v>
      </c>
      <c r="Q4386" s="31" t="s">
        <v>842</v>
      </c>
      <c r="R4386" s="31" t="s">
        <v>843</v>
      </c>
      <c r="S4386" s="31" t="s">
        <v>844</v>
      </c>
    </row>
    <row r="4387" spans="1:19" x14ac:dyDescent="0.25">
      <c r="A4387" s="31" t="s">
        <v>13570</v>
      </c>
      <c r="B4387" s="31" t="s">
        <v>13571</v>
      </c>
      <c r="C4387" s="31">
        <v>93876863</v>
      </c>
      <c r="D4387" s="31">
        <v>22702471</v>
      </c>
      <c r="E4387" s="31" t="s">
        <v>833</v>
      </c>
      <c r="F4387" s="31" t="s">
        <v>834</v>
      </c>
      <c r="G4387" s="31" t="s">
        <v>11489</v>
      </c>
      <c r="H4387" s="31" t="s">
        <v>11380</v>
      </c>
      <c r="I4387" s="31" t="s">
        <v>13500</v>
      </c>
      <c r="J4387" s="31" t="s">
        <v>13072</v>
      </c>
      <c r="K4387" s="31"/>
      <c r="N4387" s="31" t="s">
        <v>8968</v>
      </c>
      <c r="O4387" s="31" t="s">
        <v>857</v>
      </c>
      <c r="Q4387" s="31" t="s">
        <v>842</v>
      </c>
      <c r="R4387" s="31" t="s">
        <v>843</v>
      </c>
      <c r="S4387" s="31" t="s">
        <v>844</v>
      </c>
    </row>
    <row r="4388" spans="1:19" x14ac:dyDescent="0.25">
      <c r="A4388" s="31" t="s">
        <v>13572</v>
      </c>
      <c r="B4388" s="31" t="s">
        <v>13571</v>
      </c>
      <c r="C4388" s="31">
        <v>93877098</v>
      </c>
      <c r="D4388" s="31">
        <v>22702479</v>
      </c>
      <c r="E4388" s="31" t="s">
        <v>833</v>
      </c>
      <c r="F4388" s="31" t="s">
        <v>834</v>
      </c>
      <c r="G4388" s="31" t="s">
        <v>11489</v>
      </c>
      <c r="H4388" s="31" t="s">
        <v>11380</v>
      </c>
      <c r="I4388" s="31" t="s">
        <v>13500</v>
      </c>
      <c r="J4388" s="31" t="s">
        <v>13573</v>
      </c>
      <c r="K4388" s="31"/>
      <c r="N4388" s="31" t="s">
        <v>13574</v>
      </c>
      <c r="O4388" s="31" t="s">
        <v>857</v>
      </c>
      <c r="Q4388" s="31" t="s">
        <v>842</v>
      </c>
      <c r="R4388" s="31" t="s">
        <v>1454</v>
      </c>
      <c r="S4388" s="31" t="s">
        <v>844</v>
      </c>
    </row>
    <row r="4389" spans="1:19" x14ac:dyDescent="0.25">
      <c r="A4389" s="31" t="s">
        <v>13575</v>
      </c>
      <c r="B4389" s="31" t="s">
        <v>13521</v>
      </c>
      <c r="C4389" s="31">
        <v>93877497</v>
      </c>
      <c r="D4389" s="31">
        <v>22702491</v>
      </c>
      <c r="E4389" s="31" t="s">
        <v>833</v>
      </c>
      <c r="F4389" s="31" t="s">
        <v>834</v>
      </c>
      <c r="G4389" s="31" t="s">
        <v>11489</v>
      </c>
      <c r="H4389" s="31" t="s">
        <v>11380</v>
      </c>
      <c r="I4389" s="31" t="s">
        <v>13500</v>
      </c>
      <c r="J4389" s="31" t="s">
        <v>13576</v>
      </c>
      <c r="K4389" s="31"/>
      <c r="N4389" s="31" t="s">
        <v>13577</v>
      </c>
      <c r="O4389" s="31" t="s">
        <v>857</v>
      </c>
      <c r="Q4389" s="31" t="s">
        <v>842</v>
      </c>
      <c r="R4389" s="31" t="s">
        <v>843</v>
      </c>
      <c r="S4389" s="31" t="s">
        <v>844</v>
      </c>
    </row>
    <row r="4390" spans="1:19" x14ac:dyDescent="0.25">
      <c r="A4390" s="31" t="s">
        <v>13578</v>
      </c>
      <c r="B4390" s="31" t="s">
        <v>13565</v>
      </c>
      <c r="C4390" s="31">
        <v>93881405</v>
      </c>
      <c r="D4390" s="31">
        <v>22702588</v>
      </c>
      <c r="E4390" s="31" t="s">
        <v>833</v>
      </c>
      <c r="F4390" s="31" t="s">
        <v>834</v>
      </c>
      <c r="G4390" s="31" t="s">
        <v>11489</v>
      </c>
      <c r="H4390" s="31" t="s">
        <v>11380</v>
      </c>
      <c r="I4390" s="31" t="s">
        <v>13500</v>
      </c>
      <c r="J4390" s="31" t="s">
        <v>12181</v>
      </c>
      <c r="K4390" s="31"/>
      <c r="N4390" s="31" t="s">
        <v>12337</v>
      </c>
      <c r="O4390" s="31" t="s">
        <v>847</v>
      </c>
      <c r="P4390" s="31" t="s">
        <v>11648</v>
      </c>
    </row>
    <row r="4391" spans="1:19" x14ac:dyDescent="0.25">
      <c r="A4391" s="31" t="s">
        <v>13579</v>
      </c>
      <c r="B4391" s="31" t="s">
        <v>13580</v>
      </c>
      <c r="C4391" s="31">
        <v>93882422</v>
      </c>
      <c r="D4391" s="31">
        <v>103672742</v>
      </c>
      <c r="E4391" s="31" t="s">
        <v>833</v>
      </c>
      <c r="F4391" s="31" t="s">
        <v>834</v>
      </c>
      <c r="G4391" s="31" t="s">
        <v>11489</v>
      </c>
      <c r="H4391" s="31" t="s">
        <v>11380</v>
      </c>
      <c r="I4391" s="31" t="s">
        <v>13500</v>
      </c>
      <c r="J4391" s="31" t="s">
        <v>12499</v>
      </c>
      <c r="K4391" s="31"/>
      <c r="N4391" s="31" t="s">
        <v>12337</v>
      </c>
      <c r="O4391" s="31" t="s">
        <v>857</v>
      </c>
      <c r="Q4391" s="31" t="s">
        <v>842</v>
      </c>
      <c r="R4391" s="31" t="s">
        <v>1454</v>
      </c>
      <c r="S4391" s="31" t="s">
        <v>844</v>
      </c>
    </row>
    <row r="4392" spans="1:19" x14ac:dyDescent="0.25">
      <c r="A4392" s="31" t="s">
        <v>13581</v>
      </c>
      <c r="B4392" s="31" t="s">
        <v>13580</v>
      </c>
      <c r="C4392" s="31">
        <v>93883042</v>
      </c>
      <c r="D4392" s="31">
        <v>22702616</v>
      </c>
      <c r="E4392" s="31" t="s">
        <v>833</v>
      </c>
      <c r="F4392" s="31" t="s">
        <v>834</v>
      </c>
      <c r="G4392" s="31" t="s">
        <v>11489</v>
      </c>
      <c r="H4392" s="31" t="s">
        <v>11380</v>
      </c>
      <c r="I4392" s="31" t="s">
        <v>13500</v>
      </c>
      <c r="J4392" s="31" t="s">
        <v>13582</v>
      </c>
      <c r="K4392" s="31"/>
      <c r="N4392" s="31" t="s">
        <v>10757</v>
      </c>
    </row>
    <row r="4393" spans="1:19" x14ac:dyDescent="0.25">
      <c r="A4393" s="31" t="s">
        <v>13583</v>
      </c>
      <c r="B4393" s="31" t="s">
        <v>13580</v>
      </c>
      <c r="C4393" s="31">
        <v>93883831</v>
      </c>
      <c r="D4393" s="31">
        <v>22702632</v>
      </c>
      <c r="E4393" s="31" t="s">
        <v>833</v>
      </c>
      <c r="F4393" s="31" t="s">
        <v>834</v>
      </c>
      <c r="G4393" s="31" t="s">
        <v>11489</v>
      </c>
      <c r="H4393" s="31" t="s">
        <v>11380</v>
      </c>
      <c r="I4393" s="31" t="s">
        <v>13500</v>
      </c>
      <c r="J4393" s="31" t="s">
        <v>13584</v>
      </c>
      <c r="K4393" s="31"/>
      <c r="N4393" s="31" t="s">
        <v>11654</v>
      </c>
      <c r="O4393" s="31" t="s">
        <v>857</v>
      </c>
      <c r="Q4393" s="31" t="s">
        <v>842</v>
      </c>
      <c r="R4393" s="31" t="s">
        <v>1454</v>
      </c>
      <c r="S4393" s="31" t="s">
        <v>844</v>
      </c>
    </row>
    <row r="4394" spans="1:19" x14ac:dyDescent="0.25">
      <c r="A4394" s="31" t="s">
        <v>13585</v>
      </c>
      <c r="B4394" s="31" t="s">
        <v>13586</v>
      </c>
      <c r="C4394" s="31">
        <v>93884005</v>
      </c>
      <c r="D4394" s="31">
        <v>22702639</v>
      </c>
      <c r="E4394" s="31" t="s">
        <v>833</v>
      </c>
      <c r="F4394" s="31" t="s">
        <v>834</v>
      </c>
      <c r="G4394" s="31" t="s">
        <v>11489</v>
      </c>
      <c r="H4394" s="31" t="s">
        <v>11380</v>
      </c>
      <c r="I4394" s="31" t="s">
        <v>13500</v>
      </c>
      <c r="J4394" s="31" t="s">
        <v>13587</v>
      </c>
      <c r="K4394" s="31"/>
      <c r="N4394" s="31" t="s">
        <v>13318</v>
      </c>
      <c r="O4394" s="31" t="s">
        <v>841</v>
      </c>
      <c r="P4394" s="31" t="s">
        <v>11770</v>
      </c>
    </row>
    <row r="4395" spans="1:19" x14ac:dyDescent="0.25">
      <c r="A4395" s="31" t="s">
        <v>13588</v>
      </c>
      <c r="B4395" s="31" t="s">
        <v>13589</v>
      </c>
      <c r="C4395" s="31">
        <v>93884313</v>
      </c>
      <c r="D4395" s="31">
        <v>22702642</v>
      </c>
      <c r="E4395" s="31" t="s">
        <v>833</v>
      </c>
      <c r="F4395" s="31" t="s">
        <v>834</v>
      </c>
      <c r="G4395" s="31" t="s">
        <v>11489</v>
      </c>
      <c r="H4395" s="31" t="s">
        <v>11380</v>
      </c>
      <c r="I4395" s="31" t="s">
        <v>13500</v>
      </c>
      <c r="J4395" s="31" t="s">
        <v>13590</v>
      </c>
      <c r="K4395" s="31"/>
      <c r="N4395" s="31" t="s">
        <v>12900</v>
      </c>
      <c r="O4395" s="31" t="s">
        <v>841</v>
      </c>
      <c r="P4395" s="31" t="s">
        <v>13591</v>
      </c>
      <c r="Q4395" s="31" t="s">
        <v>842</v>
      </c>
      <c r="R4395" s="31" t="s">
        <v>843</v>
      </c>
      <c r="S4395" s="31" t="s">
        <v>844</v>
      </c>
    </row>
    <row r="4396" spans="1:19" x14ac:dyDescent="0.25">
      <c r="A4396" s="31" t="s">
        <v>13592</v>
      </c>
      <c r="B4396" s="31" t="s">
        <v>13593</v>
      </c>
      <c r="C4396" s="31">
        <v>93884618</v>
      </c>
      <c r="D4396" s="31">
        <v>22702646</v>
      </c>
      <c r="E4396" s="31" t="s">
        <v>833</v>
      </c>
      <c r="F4396" s="31" t="s">
        <v>834</v>
      </c>
      <c r="G4396" s="31" t="s">
        <v>11489</v>
      </c>
      <c r="H4396" s="31" t="s">
        <v>11380</v>
      </c>
      <c r="I4396" s="31" t="s">
        <v>13500</v>
      </c>
      <c r="J4396" s="31" t="s">
        <v>11062</v>
      </c>
      <c r="K4396" s="31"/>
      <c r="N4396" s="31" t="s">
        <v>12186</v>
      </c>
      <c r="O4396" s="31" t="s">
        <v>857</v>
      </c>
      <c r="Q4396" s="31" t="s">
        <v>842</v>
      </c>
      <c r="R4396" s="31" t="s">
        <v>843</v>
      </c>
      <c r="S4396" s="31" t="s">
        <v>844</v>
      </c>
    </row>
    <row r="4397" spans="1:19" x14ac:dyDescent="0.25">
      <c r="A4397" s="31" t="s">
        <v>13594</v>
      </c>
      <c r="B4397" s="31" t="s">
        <v>13595</v>
      </c>
      <c r="C4397" s="31">
        <v>93884830</v>
      </c>
      <c r="D4397" s="31">
        <v>22702649</v>
      </c>
      <c r="E4397" s="31" t="s">
        <v>833</v>
      </c>
      <c r="F4397" s="31" t="s">
        <v>834</v>
      </c>
      <c r="G4397" s="31" t="s">
        <v>11489</v>
      </c>
      <c r="H4397" s="31" t="s">
        <v>11380</v>
      </c>
      <c r="I4397" s="31" t="s">
        <v>13500</v>
      </c>
      <c r="J4397" s="31" t="s">
        <v>2404</v>
      </c>
      <c r="K4397" s="31"/>
      <c r="N4397" s="31" t="s">
        <v>13596</v>
      </c>
      <c r="O4397" s="31" t="s">
        <v>857</v>
      </c>
      <c r="Q4397" s="31" t="s">
        <v>842</v>
      </c>
      <c r="R4397" s="31" t="s">
        <v>1454</v>
      </c>
      <c r="S4397" s="31" t="s">
        <v>844</v>
      </c>
    </row>
    <row r="4398" spans="1:19" x14ac:dyDescent="0.25">
      <c r="A4398" s="31" t="s">
        <v>13597</v>
      </c>
      <c r="B4398" s="31" t="s">
        <v>13598</v>
      </c>
      <c r="C4398" s="31">
        <v>93885012</v>
      </c>
      <c r="D4398" s="31">
        <v>22702652</v>
      </c>
      <c r="E4398" s="31" t="s">
        <v>833</v>
      </c>
      <c r="F4398" s="31" t="s">
        <v>834</v>
      </c>
      <c r="G4398" s="31" t="s">
        <v>11489</v>
      </c>
      <c r="H4398" s="31" t="s">
        <v>11380</v>
      </c>
      <c r="I4398" s="31" t="s">
        <v>13500</v>
      </c>
      <c r="J4398" s="31" t="s">
        <v>13599</v>
      </c>
      <c r="K4398" s="31"/>
      <c r="N4398" s="31" t="s">
        <v>13596</v>
      </c>
      <c r="O4398" s="31" t="s">
        <v>841</v>
      </c>
      <c r="P4398" s="31" t="s">
        <v>13591</v>
      </c>
      <c r="Q4398" s="31" t="s">
        <v>842</v>
      </c>
      <c r="R4398" s="31" t="s">
        <v>843</v>
      </c>
      <c r="S4398" s="31" t="s">
        <v>844</v>
      </c>
    </row>
    <row r="4399" spans="1:19" x14ac:dyDescent="0.25">
      <c r="A4399" s="31" t="s">
        <v>13600</v>
      </c>
      <c r="B4399" s="31" t="s">
        <v>13601</v>
      </c>
      <c r="C4399" s="31">
        <v>93885286</v>
      </c>
      <c r="D4399" s="31">
        <v>22702661</v>
      </c>
      <c r="E4399" s="31" t="s">
        <v>833</v>
      </c>
      <c r="F4399" s="31" t="s">
        <v>834</v>
      </c>
      <c r="G4399" s="31" t="s">
        <v>11489</v>
      </c>
      <c r="H4399" s="31" t="s">
        <v>11380</v>
      </c>
      <c r="I4399" s="31" t="s">
        <v>13500</v>
      </c>
      <c r="J4399" s="31" t="s">
        <v>13602</v>
      </c>
      <c r="K4399" s="31"/>
      <c r="N4399" s="31" t="s">
        <v>12186</v>
      </c>
      <c r="O4399" s="31" t="s">
        <v>857</v>
      </c>
      <c r="Q4399" s="31" t="s">
        <v>842</v>
      </c>
      <c r="R4399" s="31" t="s">
        <v>1275</v>
      </c>
      <c r="S4399" s="31" t="s">
        <v>844</v>
      </c>
    </row>
    <row r="4400" spans="1:19" x14ac:dyDescent="0.25">
      <c r="A4400" s="31" t="s">
        <v>13603</v>
      </c>
      <c r="B4400" s="31" t="s">
        <v>13604</v>
      </c>
      <c r="C4400" s="31">
        <v>93885480</v>
      </c>
      <c r="D4400" s="31">
        <v>22702664</v>
      </c>
      <c r="E4400" s="31" t="s">
        <v>833</v>
      </c>
      <c r="F4400" s="31" t="s">
        <v>834</v>
      </c>
      <c r="G4400" s="31" t="s">
        <v>11489</v>
      </c>
      <c r="H4400" s="31" t="s">
        <v>11380</v>
      </c>
      <c r="I4400" s="31" t="s">
        <v>13500</v>
      </c>
      <c r="J4400" s="31" t="s">
        <v>13605</v>
      </c>
      <c r="K4400" s="31"/>
      <c r="N4400" s="31" t="s">
        <v>13606</v>
      </c>
      <c r="O4400" s="31" t="s">
        <v>857</v>
      </c>
      <c r="Q4400" s="31" t="s">
        <v>842</v>
      </c>
      <c r="R4400" s="31" t="s">
        <v>1454</v>
      </c>
      <c r="S4400" s="31" t="s">
        <v>844</v>
      </c>
    </row>
    <row r="4401" spans="1:19" x14ac:dyDescent="0.25">
      <c r="A4401" s="31" t="s">
        <v>13607</v>
      </c>
      <c r="B4401" s="31" t="s">
        <v>13608</v>
      </c>
      <c r="C4401" s="31">
        <v>93886613</v>
      </c>
      <c r="D4401" s="31">
        <v>22702695</v>
      </c>
      <c r="E4401" s="31" t="s">
        <v>833</v>
      </c>
      <c r="F4401" s="31" t="s">
        <v>834</v>
      </c>
      <c r="G4401" s="31" t="s">
        <v>11489</v>
      </c>
      <c r="H4401" s="31" t="s">
        <v>11380</v>
      </c>
      <c r="I4401" s="31" t="s">
        <v>13500</v>
      </c>
      <c r="J4401" s="31" t="s">
        <v>13609</v>
      </c>
      <c r="K4401" s="31"/>
      <c r="N4401" s="31" t="s">
        <v>12835</v>
      </c>
      <c r="O4401" s="31" t="s">
        <v>857</v>
      </c>
      <c r="Q4401" s="31" t="s">
        <v>842</v>
      </c>
      <c r="R4401" s="31" t="s">
        <v>1454</v>
      </c>
      <c r="S4401" s="31" t="s">
        <v>844</v>
      </c>
    </row>
    <row r="4402" spans="1:19" x14ac:dyDescent="0.25">
      <c r="A4402" s="31" t="s">
        <v>13610</v>
      </c>
      <c r="B4402" s="31" t="s">
        <v>13611</v>
      </c>
      <c r="C4402" s="31">
        <v>93888240</v>
      </c>
      <c r="D4402" s="31">
        <v>22702732</v>
      </c>
      <c r="E4402" s="31" t="s">
        <v>833</v>
      </c>
      <c r="F4402" s="31" t="s">
        <v>834</v>
      </c>
      <c r="G4402" s="31" t="s">
        <v>11489</v>
      </c>
      <c r="H4402" s="31" t="s">
        <v>11380</v>
      </c>
      <c r="I4402" s="31" t="s">
        <v>13500</v>
      </c>
      <c r="J4402" s="31" t="s">
        <v>13612</v>
      </c>
      <c r="K4402" s="31"/>
      <c r="N4402" s="31" t="s">
        <v>6701</v>
      </c>
      <c r="O4402" s="31" t="s">
        <v>857</v>
      </c>
      <c r="Q4402" s="31" t="s">
        <v>842</v>
      </c>
      <c r="R4402" s="31" t="s">
        <v>1454</v>
      </c>
      <c r="S4402" s="31" t="s">
        <v>844</v>
      </c>
    </row>
    <row r="4403" spans="1:19" x14ac:dyDescent="0.25">
      <c r="A4403" s="31" t="s">
        <v>13613</v>
      </c>
      <c r="B4403" s="31" t="s">
        <v>13614</v>
      </c>
      <c r="C4403" s="31">
        <v>93888997</v>
      </c>
      <c r="D4403" s="31">
        <v>22702754</v>
      </c>
      <c r="E4403" s="31" t="s">
        <v>833</v>
      </c>
      <c r="F4403" s="31" t="s">
        <v>834</v>
      </c>
      <c r="G4403" s="31" t="s">
        <v>11489</v>
      </c>
      <c r="H4403" s="31" t="s">
        <v>11380</v>
      </c>
      <c r="I4403" s="31" t="s">
        <v>13500</v>
      </c>
      <c r="J4403" s="31" t="s">
        <v>13615</v>
      </c>
      <c r="K4403" s="31"/>
      <c r="N4403" s="31" t="s">
        <v>13616</v>
      </c>
      <c r="O4403" s="31" t="s">
        <v>857</v>
      </c>
      <c r="Q4403" s="31" t="s">
        <v>842</v>
      </c>
      <c r="R4403" s="31" t="s">
        <v>1454</v>
      </c>
      <c r="S4403" s="31" t="s">
        <v>844</v>
      </c>
    </row>
    <row r="4404" spans="1:19" x14ac:dyDescent="0.25">
      <c r="A4404" s="31" t="s">
        <v>13617</v>
      </c>
      <c r="B4404" s="31" t="s">
        <v>13618</v>
      </c>
      <c r="C4404" s="31">
        <v>93889402</v>
      </c>
      <c r="D4404" s="31">
        <v>103670955</v>
      </c>
      <c r="E4404" s="31" t="s">
        <v>833</v>
      </c>
      <c r="F4404" s="31" t="s">
        <v>834</v>
      </c>
      <c r="G4404" s="31" t="s">
        <v>11489</v>
      </c>
      <c r="H4404" s="31" t="s">
        <v>11380</v>
      </c>
      <c r="I4404" s="31" t="s">
        <v>13500</v>
      </c>
      <c r="J4404" s="31" t="s">
        <v>13619</v>
      </c>
      <c r="K4404" s="31"/>
      <c r="N4404" s="31" t="s">
        <v>13620</v>
      </c>
    </row>
    <row r="4405" spans="1:19" x14ac:dyDescent="0.25">
      <c r="A4405" s="31" t="s">
        <v>13621</v>
      </c>
      <c r="B4405" s="31" t="s">
        <v>13622</v>
      </c>
      <c r="C4405" s="31">
        <v>93889557</v>
      </c>
      <c r="D4405" s="31">
        <v>103672218</v>
      </c>
      <c r="E4405" s="31" t="s">
        <v>833</v>
      </c>
      <c r="F4405" s="31" t="s">
        <v>834</v>
      </c>
      <c r="G4405" s="31" t="s">
        <v>11489</v>
      </c>
      <c r="H4405" s="31" t="s">
        <v>11380</v>
      </c>
      <c r="I4405" s="31" t="s">
        <v>13500</v>
      </c>
      <c r="J4405" s="31" t="s">
        <v>13623</v>
      </c>
      <c r="K4405" s="31"/>
      <c r="N4405" s="31" t="s">
        <v>5476</v>
      </c>
      <c r="O4405" s="31" t="s">
        <v>857</v>
      </c>
      <c r="Q4405" s="31" t="s">
        <v>842</v>
      </c>
      <c r="R4405" s="31" t="s">
        <v>843</v>
      </c>
      <c r="S4405" s="31" t="s">
        <v>844</v>
      </c>
    </row>
    <row r="4406" spans="1:19" x14ac:dyDescent="0.25">
      <c r="A4406" s="31" t="s">
        <v>13624</v>
      </c>
      <c r="B4406" s="31" t="s">
        <v>13625</v>
      </c>
      <c r="C4406" s="31">
        <v>93890109</v>
      </c>
      <c r="D4406" s="31">
        <v>22702774</v>
      </c>
      <c r="E4406" s="31" t="s">
        <v>833</v>
      </c>
      <c r="F4406" s="31" t="s">
        <v>834</v>
      </c>
      <c r="G4406" s="31" t="s">
        <v>11489</v>
      </c>
      <c r="H4406" s="31" t="s">
        <v>11380</v>
      </c>
      <c r="I4406" s="31" t="s">
        <v>13500</v>
      </c>
      <c r="J4406" s="31" t="s">
        <v>13626</v>
      </c>
      <c r="K4406" s="31"/>
      <c r="N4406" s="31" t="s">
        <v>13627</v>
      </c>
      <c r="O4406" s="31" t="s">
        <v>857</v>
      </c>
      <c r="Q4406" s="31" t="s">
        <v>842</v>
      </c>
      <c r="R4406" s="31" t="s">
        <v>1454</v>
      </c>
      <c r="S4406" s="31" t="s">
        <v>844</v>
      </c>
    </row>
    <row r="4407" spans="1:19" x14ac:dyDescent="0.25">
      <c r="A4407" s="31" t="s">
        <v>13628</v>
      </c>
      <c r="B4407" s="31" t="s">
        <v>13629</v>
      </c>
      <c r="C4407" s="31">
        <v>93891747</v>
      </c>
      <c r="D4407" s="31">
        <v>22702835</v>
      </c>
      <c r="E4407" s="31" t="s">
        <v>833</v>
      </c>
      <c r="F4407" s="31" t="s">
        <v>834</v>
      </c>
      <c r="G4407" s="31" t="s">
        <v>11489</v>
      </c>
      <c r="H4407" s="31" t="s">
        <v>11380</v>
      </c>
      <c r="I4407" s="31" t="s">
        <v>13500</v>
      </c>
      <c r="J4407" s="31" t="s">
        <v>921</v>
      </c>
      <c r="K4407" s="31"/>
      <c r="N4407" s="31" t="s">
        <v>13630</v>
      </c>
      <c r="O4407" s="31" t="s">
        <v>857</v>
      </c>
      <c r="Q4407" s="31" t="s">
        <v>842</v>
      </c>
      <c r="R4407" s="31" t="s">
        <v>843</v>
      </c>
      <c r="S4407" s="31" t="s">
        <v>844</v>
      </c>
    </row>
    <row r="4408" spans="1:19" x14ac:dyDescent="0.25">
      <c r="A4408" s="31" t="s">
        <v>13631</v>
      </c>
      <c r="B4408" s="31" t="s">
        <v>13632</v>
      </c>
      <c r="C4408" s="31">
        <v>93891938</v>
      </c>
      <c r="D4408" s="31">
        <v>22702843</v>
      </c>
      <c r="E4408" s="31" t="s">
        <v>833</v>
      </c>
      <c r="F4408" s="31" t="s">
        <v>834</v>
      </c>
      <c r="G4408" s="31" t="s">
        <v>11489</v>
      </c>
      <c r="H4408" s="31" t="s">
        <v>11380</v>
      </c>
      <c r="I4408" s="31" t="s">
        <v>13500</v>
      </c>
      <c r="J4408" s="31" t="s">
        <v>13633</v>
      </c>
      <c r="K4408" s="31"/>
      <c r="N4408" s="31" t="s">
        <v>12290</v>
      </c>
      <c r="O4408" s="31" t="s">
        <v>841</v>
      </c>
      <c r="P4408" s="31" t="s">
        <v>11770</v>
      </c>
      <c r="Q4408" s="31" t="s">
        <v>842</v>
      </c>
      <c r="R4408" s="31" t="s">
        <v>843</v>
      </c>
      <c r="S4408" s="31" t="s">
        <v>844</v>
      </c>
    </row>
    <row r="4409" spans="1:19" x14ac:dyDescent="0.25">
      <c r="A4409" s="31" t="s">
        <v>13634</v>
      </c>
      <c r="B4409" s="31" t="s">
        <v>13632</v>
      </c>
      <c r="C4409" s="31">
        <v>93892217</v>
      </c>
      <c r="D4409" s="31">
        <v>22702855</v>
      </c>
      <c r="E4409" s="31" t="s">
        <v>833</v>
      </c>
      <c r="F4409" s="31" t="s">
        <v>834</v>
      </c>
      <c r="G4409" s="31" t="s">
        <v>11489</v>
      </c>
      <c r="H4409" s="31" t="s">
        <v>11380</v>
      </c>
      <c r="I4409" s="31" t="s">
        <v>13500</v>
      </c>
      <c r="J4409" s="31" t="s">
        <v>13635</v>
      </c>
      <c r="K4409" s="31"/>
      <c r="N4409" s="31" t="s">
        <v>13636</v>
      </c>
    </row>
    <row r="4410" spans="1:19" x14ac:dyDescent="0.25">
      <c r="A4410" s="31" t="s">
        <v>13637</v>
      </c>
      <c r="B4410" s="31" t="s">
        <v>13629</v>
      </c>
      <c r="C4410" s="31">
        <v>93892597</v>
      </c>
      <c r="D4410" s="31">
        <v>22702866</v>
      </c>
      <c r="E4410" s="31" t="s">
        <v>833</v>
      </c>
      <c r="F4410" s="31" t="s">
        <v>834</v>
      </c>
      <c r="G4410" s="31" t="s">
        <v>11489</v>
      </c>
      <c r="H4410" s="31" t="s">
        <v>11380</v>
      </c>
      <c r="I4410" s="31" t="s">
        <v>13500</v>
      </c>
      <c r="J4410" s="31" t="s">
        <v>13638</v>
      </c>
      <c r="K4410" s="31"/>
      <c r="N4410" s="31" t="s">
        <v>12337</v>
      </c>
      <c r="O4410" s="31" t="s">
        <v>857</v>
      </c>
      <c r="Q4410" s="31" t="s">
        <v>842</v>
      </c>
      <c r="R4410" s="31" t="s">
        <v>843</v>
      </c>
      <c r="S4410" s="31" t="s">
        <v>844</v>
      </c>
    </row>
    <row r="4411" spans="1:19" x14ac:dyDescent="0.25">
      <c r="A4411" s="31" t="s">
        <v>13639</v>
      </c>
      <c r="B4411" s="31" t="s">
        <v>13629</v>
      </c>
      <c r="C4411" s="31">
        <v>93892757</v>
      </c>
      <c r="D4411" s="31">
        <v>22702869</v>
      </c>
      <c r="E4411" s="31" t="s">
        <v>833</v>
      </c>
      <c r="F4411" s="31" t="s">
        <v>834</v>
      </c>
      <c r="G4411" s="31" t="s">
        <v>11489</v>
      </c>
      <c r="H4411" s="31" t="s">
        <v>11380</v>
      </c>
      <c r="I4411" s="31" t="s">
        <v>13500</v>
      </c>
      <c r="J4411" s="31" t="s">
        <v>13640</v>
      </c>
      <c r="K4411" s="31"/>
      <c r="N4411" s="31" t="s">
        <v>13641</v>
      </c>
      <c r="O4411" s="31" t="s">
        <v>1464</v>
      </c>
      <c r="P4411" s="31" t="s">
        <v>11671</v>
      </c>
    </row>
    <row r="4412" spans="1:19" x14ac:dyDescent="0.25">
      <c r="A4412" s="31" t="s">
        <v>13642</v>
      </c>
      <c r="B4412" s="31" t="s">
        <v>13625</v>
      </c>
      <c r="C4412" s="31">
        <v>93893083</v>
      </c>
      <c r="D4412" s="31">
        <v>22702872</v>
      </c>
      <c r="E4412" s="31" t="s">
        <v>833</v>
      </c>
      <c r="F4412" s="31" t="s">
        <v>834</v>
      </c>
      <c r="G4412" s="31" t="s">
        <v>11489</v>
      </c>
      <c r="H4412" s="31" t="s">
        <v>11380</v>
      </c>
      <c r="I4412" s="31" t="s">
        <v>13500</v>
      </c>
      <c r="J4412" s="31" t="s">
        <v>13643</v>
      </c>
      <c r="K4412" s="31"/>
      <c r="N4412" s="31" t="s">
        <v>13644</v>
      </c>
      <c r="O4412" s="31" t="s">
        <v>841</v>
      </c>
      <c r="P4412" s="31" t="s">
        <v>5162</v>
      </c>
      <c r="Q4412" s="31" t="s">
        <v>842</v>
      </c>
      <c r="R4412" s="31" t="s">
        <v>843</v>
      </c>
      <c r="S4412" s="31" t="s">
        <v>844</v>
      </c>
    </row>
    <row r="4413" spans="1:19" x14ac:dyDescent="0.25">
      <c r="A4413" s="31" t="s">
        <v>13645</v>
      </c>
      <c r="B4413" s="31" t="s">
        <v>13646</v>
      </c>
      <c r="C4413" s="31">
        <v>93893640</v>
      </c>
      <c r="D4413" s="31">
        <v>22702881</v>
      </c>
      <c r="E4413" s="31" t="s">
        <v>833</v>
      </c>
      <c r="F4413" s="31" t="s">
        <v>834</v>
      </c>
      <c r="G4413" s="31" t="s">
        <v>11489</v>
      </c>
      <c r="H4413" s="31" t="s">
        <v>11380</v>
      </c>
      <c r="I4413" s="31" t="s">
        <v>13500</v>
      </c>
      <c r="J4413" s="31" t="s">
        <v>6830</v>
      </c>
      <c r="K4413" s="31"/>
      <c r="N4413" s="31" t="s">
        <v>11691</v>
      </c>
      <c r="O4413" s="31" t="s">
        <v>857</v>
      </c>
      <c r="Q4413" s="31" t="s">
        <v>842</v>
      </c>
      <c r="R4413" s="31" t="s">
        <v>843</v>
      </c>
      <c r="S4413" s="31" t="s">
        <v>844</v>
      </c>
    </row>
    <row r="4414" spans="1:19" x14ac:dyDescent="0.25">
      <c r="A4414" s="31" t="s">
        <v>13647</v>
      </c>
      <c r="B4414" s="31" t="s">
        <v>13622</v>
      </c>
      <c r="C4414" s="31">
        <v>93895419</v>
      </c>
      <c r="D4414" s="31">
        <v>22733651</v>
      </c>
      <c r="E4414" s="31" t="s">
        <v>833</v>
      </c>
      <c r="F4414" s="31" t="s">
        <v>834</v>
      </c>
      <c r="G4414" s="31" t="s">
        <v>11489</v>
      </c>
      <c r="H4414" s="31" t="s">
        <v>11380</v>
      </c>
      <c r="I4414" s="31" t="s">
        <v>13500</v>
      </c>
      <c r="J4414" s="31" t="s">
        <v>12772</v>
      </c>
      <c r="K4414" s="31"/>
      <c r="N4414" s="31" t="s">
        <v>13630</v>
      </c>
      <c r="O4414" s="31" t="s">
        <v>857</v>
      </c>
      <c r="Q4414" s="31" t="s">
        <v>842</v>
      </c>
      <c r="R4414" s="31" t="s">
        <v>843</v>
      </c>
      <c r="S4414" s="31" t="s">
        <v>844</v>
      </c>
    </row>
    <row r="4415" spans="1:19" x14ac:dyDescent="0.25">
      <c r="A4415" s="31" t="s">
        <v>13648</v>
      </c>
      <c r="B4415" s="31" t="s">
        <v>13649</v>
      </c>
      <c r="C4415" s="31">
        <v>93896969</v>
      </c>
      <c r="D4415" s="31">
        <v>22702965</v>
      </c>
      <c r="E4415" s="31" t="s">
        <v>833</v>
      </c>
      <c r="F4415" s="31" t="s">
        <v>834</v>
      </c>
      <c r="G4415" s="31" t="s">
        <v>11489</v>
      </c>
      <c r="H4415" s="31" t="s">
        <v>11380</v>
      </c>
      <c r="I4415" s="31" t="s">
        <v>13500</v>
      </c>
      <c r="J4415" s="31" t="s">
        <v>12714</v>
      </c>
      <c r="K4415" s="31"/>
      <c r="N4415" s="31" t="s">
        <v>12893</v>
      </c>
      <c r="O4415" s="31" t="s">
        <v>857</v>
      </c>
      <c r="Q4415" s="31" t="s">
        <v>842</v>
      </c>
      <c r="R4415" s="31" t="s">
        <v>843</v>
      </c>
      <c r="S4415" s="31" t="s">
        <v>844</v>
      </c>
    </row>
    <row r="4416" spans="1:19" x14ac:dyDescent="0.25">
      <c r="A4416" s="31" t="s">
        <v>13650</v>
      </c>
      <c r="B4416" s="31" t="s">
        <v>13649</v>
      </c>
      <c r="C4416" s="31">
        <v>93897178</v>
      </c>
      <c r="D4416" s="31">
        <v>22702968</v>
      </c>
      <c r="E4416" s="31" t="s">
        <v>833</v>
      </c>
      <c r="F4416" s="31" t="s">
        <v>834</v>
      </c>
      <c r="G4416" s="31" t="s">
        <v>11489</v>
      </c>
      <c r="H4416" s="31" t="s">
        <v>11380</v>
      </c>
      <c r="I4416" s="31" t="s">
        <v>13500</v>
      </c>
      <c r="J4416" s="31" t="s">
        <v>13533</v>
      </c>
      <c r="K4416" s="31"/>
      <c r="N4416" s="31" t="s">
        <v>13651</v>
      </c>
      <c r="O4416" s="31" t="s">
        <v>841</v>
      </c>
      <c r="P4416" s="31" t="s">
        <v>5160</v>
      </c>
      <c r="Q4416" s="31" t="s">
        <v>842</v>
      </c>
      <c r="R4416" s="31" t="s">
        <v>1454</v>
      </c>
      <c r="S4416" s="31" t="s">
        <v>844</v>
      </c>
    </row>
    <row r="4417" spans="1:19" x14ac:dyDescent="0.25">
      <c r="A4417" s="31" t="s">
        <v>13652</v>
      </c>
      <c r="B4417" s="31" t="s">
        <v>13649</v>
      </c>
      <c r="C4417" s="31">
        <v>93897651</v>
      </c>
      <c r="D4417" s="31">
        <v>103661252</v>
      </c>
      <c r="E4417" s="31" t="s">
        <v>833</v>
      </c>
      <c r="F4417" s="31" t="s">
        <v>834</v>
      </c>
      <c r="G4417" s="31" t="s">
        <v>11489</v>
      </c>
      <c r="H4417" s="31" t="s">
        <v>11380</v>
      </c>
      <c r="I4417" s="31" t="s">
        <v>13500</v>
      </c>
      <c r="J4417" s="31" t="s">
        <v>13653</v>
      </c>
      <c r="K4417" s="31"/>
      <c r="N4417" s="31" t="s">
        <v>13366</v>
      </c>
      <c r="O4417" s="31" t="s">
        <v>857</v>
      </c>
      <c r="Q4417" s="31" t="s">
        <v>842</v>
      </c>
      <c r="R4417" s="31" t="s">
        <v>843</v>
      </c>
      <c r="S4417" s="31" t="s">
        <v>844</v>
      </c>
    </row>
    <row r="4418" spans="1:19" x14ac:dyDescent="0.25">
      <c r="A4418" s="31" t="s">
        <v>13654</v>
      </c>
      <c r="B4418" s="31" t="s">
        <v>13655</v>
      </c>
      <c r="C4418" s="31">
        <v>93898207</v>
      </c>
      <c r="D4418" s="31">
        <v>22702984</v>
      </c>
      <c r="E4418" s="31" t="s">
        <v>833</v>
      </c>
      <c r="F4418" s="31" t="s">
        <v>834</v>
      </c>
      <c r="G4418" s="31" t="s">
        <v>11489</v>
      </c>
      <c r="H4418" s="31" t="s">
        <v>11380</v>
      </c>
      <c r="I4418" s="31" t="s">
        <v>13500</v>
      </c>
      <c r="J4418" s="31" t="s">
        <v>11498</v>
      </c>
      <c r="K4418" s="31"/>
      <c r="N4418" s="31" t="s">
        <v>13656</v>
      </c>
      <c r="O4418" s="31" t="s">
        <v>857</v>
      </c>
      <c r="Q4418" s="31" t="s">
        <v>842</v>
      </c>
      <c r="R4418" s="31" t="s">
        <v>1454</v>
      </c>
      <c r="S4418" s="31" t="s">
        <v>844</v>
      </c>
    </row>
    <row r="4419" spans="1:19" x14ac:dyDescent="0.25">
      <c r="A4419" s="31" t="s">
        <v>13657</v>
      </c>
      <c r="B4419" s="31" t="s">
        <v>13658</v>
      </c>
      <c r="C4419" s="31">
        <v>93899899</v>
      </c>
      <c r="D4419" s="31">
        <v>22703023</v>
      </c>
      <c r="E4419" s="31" t="s">
        <v>833</v>
      </c>
      <c r="F4419" s="31" t="s">
        <v>834</v>
      </c>
      <c r="G4419" s="31" t="s">
        <v>11489</v>
      </c>
      <c r="H4419" s="31" t="s">
        <v>11380</v>
      </c>
      <c r="I4419" s="31" t="s">
        <v>13500</v>
      </c>
      <c r="J4419" s="31" t="s">
        <v>13659</v>
      </c>
      <c r="K4419" s="31"/>
      <c r="N4419" s="31" t="s">
        <v>13660</v>
      </c>
      <c r="O4419" s="31" t="s">
        <v>857</v>
      </c>
      <c r="Q4419" s="31" t="s">
        <v>842</v>
      </c>
      <c r="R4419" s="31" t="s">
        <v>843</v>
      </c>
      <c r="S4419" s="31" t="s">
        <v>844</v>
      </c>
    </row>
    <row r="4420" spans="1:19" x14ac:dyDescent="0.25">
      <c r="A4420" s="31" t="s">
        <v>13661</v>
      </c>
      <c r="B4420" s="31" t="s">
        <v>13662</v>
      </c>
      <c r="C4420" s="31">
        <v>93900837</v>
      </c>
      <c r="D4420" s="31">
        <v>103661274</v>
      </c>
      <c r="E4420" s="31" t="s">
        <v>833</v>
      </c>
      <c r="F4420" s="31" t="s">
        <v>834</v>
      </c>
      <c r="G4420" s="31" t="s">
        <v>11489</v>
      </c>
      <c r="H4420" s="31" t="s">
        <v>11380</v>
      </c>
      <c r="I4420" s="31" t="s">
        <v>13500</v>
      </c>
      <c r="J4420" s="31" t="s">
        <v>13663</v>
      </c>
      <c r="K4420" s="31"/>
      <c r="N4420" s="31" t="s">
        <v>11783</v>
      </c>
      <c r="O4420" s="31" t="s">
        <v>857</v>
      </c>
      <c r="Q4420" s="31" t="s">
        <v>842</v>
      </c>
      <c r="R4420" s="31" t="s">
        <v>843</v>
      </c>
      <c r="S4420" s="31" t="s">
        <v>844</v>
      </c>
    </row>
    <row r="4421" spans="1:19" x14ac:dyDescent="0.25">
      <c r="A4421" s="31" t="s">
        <v>13664</v>
      </c>
      <c r="B4421" s="31" t="s">
        <v>13665</v>
      </c>
      <c r="C4421" s="31">
        <v>93901614</v>
      </c>
      <c r="D4421" s="31">
        <v>22703049</v>
      </c>
      <c r="E4421" s="31" t="s">
        <v>833</v>
      </c>
      <c r="F4421" s="31" t="s">
        <v>834</v>
      </c>
      <c r="G4421" s="31" t="s">
        <v>11489</v>
      </c>
      <c r="H4421" s="31" t="s">
        <v>11380</v>
      </c>
      <c r="I4421" s="31" t="s">
        <v>13500</v>
      </c>
      <c r="J4421" s="31" t="s">
        <v>4229</v>
      </c>
      <c r="K4421" s="31"/>
      <c r="N4421" s="31" t="s">
        <v>11783</v>
      </c>
      <c r="O4421" s="31" t="s">
        <v>857</v>
      </c>
      <c r="Q4421" s="31" t="s">
        <v>842</v>
      </c>
      <c r="R4421" s="31" t="s">
        <v>843</v>
      </c>
      <c r="S4421" s="31" t="s">
        <v>844</v>
      </c>
    </row>
    <row r="4422" spans="1:19" x14ac:dyDescent="0.25">
      <c r="A4422" s="31" t="s">
        <v>13666</v>
      </c>
      <c r="B4422" s="31" t="s">
        <v>13667</v>
      </c>
      <c r="C4422" s="31">
        <v>93902238</v>
      </c>
      <c r="D4422" s="31">
        <v>103661301</v>
      </c>
      <c r="E4422" s="31" t="s">
        <v>833</v>
      </c>
      <c r="F4422" s="31" t="s">
        <v>834</v>
      </c>
      <c r="G4422" s="31" t="s">
        <v>11489</v>
      </c>
      <c r="H4422" s="31" t="s">
        <v>11380</v>
      </c>
      <c r="I4422" s="31" t="s">
        <v>13500</v>
      </c>
      <c r="J4422" s="31" t="s">
        <v>13668</v>
      </c>
      <c r="K4422" s="31"/>
      <c r="N4422" s="31" t="s">
        <v>13669</v>
      </c>
      <c r="O4422" s="31" t="s">
        <v>857</v>
      </c>
      <c r="Q4422" s="31" t="s">
        <v>842</v>
      </c>
      <c r="R4422" s="31" t="s">
        <v>1454</v>
      </c>
      <c r="S4422" s="31" t="s">
        <v>844</v>
      </c>
    </row>
    <row r="4423" spans="1:19" x14ac:dyDescent="0.25">
      <c r="A4423" s="31" t="s">
        <v>13670</v>
      </c>
      <c r="B4423" s="31" t="s">
        <v>13671</v>
      </c>
      <c r="C4423" s="31">
        <v>93902845</v>
      </c>
      <c r="D4423" s="31">
        <v>22703071</v>
      </c>
      <c r="E4423" s="31" t="s">
        <v>833</v>
      </c>
      <c r="F4423" s="31" t="s">
        <v>834</v>
      </c>
      <c r="G4423" s="31" t="s">
        <v>11489</v>
      </c>
      <c r="H4423" s="31" t="s">
        <v>11380</v>
      </c>
      <c r="I4423" s="31" t="s">
        <v>13500</v>
      </c>
      <c r="J4423" s="31" t="s">
        <v>13672</v>
      </c>
      <c r="K4423" s="31"/>
      <c r="N4423" s="31" t="s">
        <v>5476</v>
      </c>
      <c r="O4423" s="31" t="s">
        <v>847</v>
      </c>
      <c r="P4423" s="31" t="s">
        <v>11770</v>
      </c>
    </row>
    <row r="4424" spans="1:19" x14ac:dyDescent="0.25">
      <c r="A4424" s="31" t="s">
        <v>13673</v>
      </c>
      <c r="B4424" s="31" t="s">
        <v>13674</v>
      </c>
      <c r="C4424" s="31">
        <v>93903544</v>
      </c>
      <c r="D4424" s="31">
        <v>22703085</v>
      </c>
      <c r="E4424" s="31" t="s">
        <v>833</v>
      </c>
      <c r="F4424" s="31" t="s">
        <v>834</v>
      </c>
      <c r="G4424" s="31" t="s">
        <v>11489</v>
      </c>
      <c r="H4424" s="31" t="s">
        <v>11380</v>
      </c>
      <c r="I4424" s="31" t="s">
        <v>13500</v>
      </c>
      <c r="J4424" s="31" t="s">
        <v>8514</v>
      </c>
      <c r="K4424" s="31"/>
      <c r="N4424" s="31" t="s">
        <v>13392</v>
      </c>
      <c r="O4424" s="31" t="s">
        <v>847</v>
      </c>
      <c r="P4424" s="31" t="s">
        <v>5160</v>
      </c>
      <c r="Q4424" s="31" t="s">
        <v>842</v>
      </c>
      <c r="R4424" s="31" t="s">
        <v>843</v>
      </c>
      <c r="S4424" s="31" t="s">
        <v>844</v>
      </c>
    </row>
    <row r="4425" spans="1:19" x14ac:dyDescent="0.25">
      <c r="A4425" s="31" t="s">
        <v>13675</v>
      </c>
      <c r="B4425" s="31" t="s">
        <v>13676</v>
      </c>
      <c r="C4425" s="31">
        <v>93906721</v>
      </c>
      <c r="D4425" s="31">
        <v>22703152</v>
      </c>
      <c r="E4425" s="31" t="s">
        <v>833</v>
      </c>
      <c r="F4425" s="31" t="s">
        <v>834</v>
      </c>
      <c r="G4425" s="31" t="s">
        <v>11489</v>
      </c>
      <c r="H4425" s="31" t="s">
        <v>11380</v>
      </c>
      <c r="I4425" s="31" t="s">
        <v>13500</v>
      </c>
      <c r="J4425" s="31" t="s">
        <v>13677</v>
      </c>
      <c r="K4425" s="31"/>
      <c r="N4425" s="31" t="s">
        <v>13678</v>
      </c>
      <c r="O4425" s="31" t="s">
        <v>857</v>
      </c>
      <c r="Q4425" s="31" t="s">
        <v>842</v>
      </c>
      <c r="R4425" s="31" t="s">
        <v>1454</v>
      </c>
      <c r="S4425" s="31" t="s">
        <v>844</v>
      </c>
    </row>
    <row r="4426" spans="1:19" x14ac:dyDescent="0.25">
      <c r="A4426" s="31" t="s">
        <v>13679</v>
      </c>
      <c r="B4426" s="31" t="s">
        <v>13680</v>
      </c>
      <c r="C4426" s="31">
        <v>93907226</v>
      </c>
      <c r="D4426" s="31">
        <v>103669772</v>
      </c>
      <c r="E4426" s="31" t="s">
        <v>833</v>
      </c>
      <c r="F4426" s="31" t="s">
        <v>834</v>
      </c>
      <c r="G4426" s="31" t="s">
        <v>11489</v>
      </c>
      <c r="H4426" s="31" t="s">
        <v>11380</v>
      </c>
      <c r="I4426" s="31" t="s">
        <v>13500</v>
      </c>
      <c r="J4426" s="31" t="s">
        <v>6830</v>
      </c>
      <c r="K4426" s="31"/>
      <c r="N4426" s="31" t="s">
        <v>11783</v>
      </c>
      <c r="O4426" s="31" t="s">
        <v>857</v>
      </c>
      <c r="Q4426" s="31" t="s">
        <v>842</v>
      </c>
      <c r="R4426" s="31" t="s">
        <v>843</v>
      </c>
      <c r="S4426" s="31" t="s">
        <v>844</v>
      </c>
    </row>
    <row r="4427" spans="1:19" x14ac:dyDescent="0.25">
      <c r="A4427" s="31" t="s">
        <v>13681</v>
      </c>
      <c r="B4427" s="31" t="s">
        <v>13676</v>
      </c>
      <c r="C4427" s="31">
        <v>93907411</v>
      </c>
      <c r="D4427" s="31">
        <v>103670471</v>
      </c>
      <c r="E4427" s="31" t="s">
        <v>833</v>
      </c>
      <c r="F4427" s="31" t="s">
        <v>834</v>
      </c>
      <c r="G4427" s="31" t="s">
        <v>11489</v>
      </c>
      <c r="H4427" s="31" t="s">
        <v>11380</v>
      </c>
      <c r="I4427" s="31" t="s">
        <v>13500</v>
      </c>
      <c r="J4427" s="31" t="s">
        <v>13682</v>
      </c>
      <c r="K4427" s="31"/>
      <c r="N4427" s="31" t="s">
        <v>12830</v>
      </c>
      <c r="O4427" s="31" t="s">
        <v>857</v>
      </c>
      <c r="Q4427" s="31" t="s">
        <v>842</v>
      </c>
      <c r="R4427" s="31" t="s">
        <v>843</v>
      </c>
      <c r="S4427" s="31" t="s">
        <v>844</v>
      </c>
    </row>
    <row r="4428" spans="1:19" x14ac:dyDescent="0.25">
      <c r="A4428" s="31" t="s">
        <v>13683</v>
      </c>
      <c r="B4428" s="31" t="s">
        <v>13684</v>
      </c>
      <c r="C4428" s="31">
        <v>93907944</v>
      </c>
      <c r="D4428" s="31">
        <v>22703185</v>
      </c>
      <c r="E4428" s="31" t="s">
        <v>833</v>
      </c>
      <c r="F4428" s="31" t="s">
        <v>834</v>
      </c>
      <c r="G4428" s="31" t="s">
        <v>11489</v>
      </c>
      <c r="H4428" s="31" t="s">
        <v>11380</v>
      </c>
      <c r="I4428" s="31" t="s">
        <v>13500</v>
      </c>
      <c r="J4428" s="31" t="s">
        <v>13685</v>
      </c>
      <c r="K4428" s="31"/>
      <c r="N4428" s="31" t="s">
        <v>13660</v>
      </c>
      <c r="O4428" s="31" t="s">
        <v>857</v>
      </c>
      <c r="Q4428" s="31" t="s">
        <v>842</v>
      </c>
      <c r="R4428" s="31" t="s">
        <v>1454</v>
      </c>
      <c r="S4428" s="31" t="s">
        <v>844</v>
      </c>
    </row>
    <row r="4429" spans="1:19" x14ac:dyDescent="0.25">
      <c r="A4429" s="31" t="s">
        <v>13686</v>
      </c>
      <c r="B4429" s="31" t="s">
        <v>13684</v>
      </c>
      <c r="C4429" s="31">
        <v>93908189</v>
      </c>
      <c r="D4429" s="31">
        <v>22703188</v>
      </c>
      <c r="E4429" s="31" t="s">
        <v>833</v>
      </c>
      <c r="F4429" s="31" t="s">
        <v>834</v>
      </c>
      <c r="G4429" s="31" t="s">
        <v>11489</v>
      </c>
      <c r="H4429" s="31" t="s">
        <v>11380</v>
      </c>
      <c r="I4429" s="31" t="s">
        <v>13500</v>
      </c>
      <c r="J4429" s="31" t="s">
        <v>13687</v>
      </c>
      <c r="K4429" s="31"/>
      <c r="N4429" s="31" t="s">
        <v>13688</v>
      </c>
      <c r="O4429" s="31" t="s">
        <v>857</v>
      </c>
      <c r="Q4429" s="31" t="s">
        <v>842</v>
      </c>
      <c r="R4429" s="31" t="s">
        <v>843</v>
      </c>
      <c r="S4429" s="31" t="s">
        <v>844</v>
      </c>
    </row>
    <row r="4430" spans="1:19" x14ac:dyDescent="0.25">
      <c r="A4430" s="31" t="s">
        <v>13689</v>
      </c>
      <c r="B4430" s="31" t="s">
        <v>13684</v>
      </c>
      <c r="C4430" s="31">
        <v>93908564</v>
      </c>
      <c r="D4430" s="31">
        <v>103670311</v>
      </c>
      <c r="E4430" s="31" t="s">
        <v>833</v>
      </c>
      <c r="F4430" s="31" t="s">
        <v>834</v>
      </c>
      <c r="G4430" s="31" t="s">
        <v>11489</v>
      </c>
      <c r="H4430" s="31" t="s">
        <v>11380</v>
      </c>
      <c r="I4430" s="31" t="s">
        <v>13500</v>
      </c>
      <c r="J4430" s="31" t="s">
        <v>13690</v>
      </c>
      <c r="K4430" s="31"/>
      <c r="N4430" s="31" t="s">
        <v>13691</v>
      </c>
      <c r="O4430" s="31" t="s">
        <v>857</v>
      </c>
      <c r="Q4430" s="31" t="s">
        <v>842</v>
      </c>
      <c r="R4430" s="31" t="s">
        <v>843</v>
      </c>
      <c r="S4430" s="31" t="s">
        <v>844</v>
      </c>
    </row>
    <row r="4431" spans="1:19" x14ac:dyDescent="0.25">
      <c r="A4431" s="31" t="s">
        <v>13692</v>
      </c>
      <c r="B4431" s="31" t="s">
        <v>13694</v>
      </c>
      <c r="C4431" s="31">
        <v>93908770</v>
      </c>
      <c r="D4431" s="31">
        <v>22703197</v>
      </c>
      <c r="E4431" s="31" t="s">
        <v>833</v>
      </c>
      <c r="F4431" s="31" t="s">
        <v>834</v>
      </c>
      <c r="G4431" s="31" t="s">
        <v>11489</v>
      </c>
      <c r="H4431" s="31" t="s">
        <v>11380</v>
      </c>
      <c r="I4431" s="31" t="s">
        <v>13693</v>
      </c>
      <c r="J4431" s="31" t="s">
        <v>13695</v>
      </c>
      <c r="K4431" s="31"/>
      <c r="N4431" s="31" t="s">
        <v>13696</v>
      </c>
      <c r="O4431" s="31" t="s">
        <v>857</v>
      </c>
      <c r="Q4431" s="31" t="s">
        <v>842</v>
      </c>
      <c r="R4431" s="31" t="s">
        <v>843</v>
      </c>
      <c r="S4431" s="31" t="s">
        <v>844</v>
      </c>
    </row>
    <row r="4432" spans="1:19" x14ac:dyDescent="0.25">
      <c r="A4432" s="31" t="s">
        <v>13697</v>
      </c>
      <c r="B4432" s="31" t="s">
        <v>13694</v>
      </c>
      <c r="C4432" s="31">
        <v>93908985</v>
      </c>
      <c r="D4432" s="31">
        <v>103661243</v>
      </c>
      <c r="E4432" s="31" t="s">
        <v>833</v>
      </c>
      <c r="F4432" s="31" t="s">
        <v>834</v>
      </c>
      <c r="G4432" s="31" t="s">
        <v>11489</v>
      </c>
      <c r="H4432" s="31" t="s">
        <v>11380</v>
      </c>
      <c r="I4432" s="31" t="s">
        <v>13693</v>
      </c>
      <c r="J4432" s="31" t="s">
        <v>839</v>
      </c>
      <c r="K4432" s="31"/>
      <c r="N4432" s="31" t="s">
        <v>9316</v>
      </c>
    </row>
    <row r="4433" spans="1:19" x14ac:dyDescent="0.25">
      <c r="A4433" s="31" t="s">
        <v>13698</v>
      </c>
      <c r="B4433" s="31" t="s">
        <v>13694</v>
      </c>
      <c r="C4433" s="31">
        <v>93909253</v>
      </c>
      <c r="D4433" s="31">
        <v>22703203</v>
      </c>
      <c r="E4433" s="31" t="s">
        <v>833</v>
      </c>
      <c r="F4433" s="31" t="s">
        <v>834</v>
      </c>
      <c r="G4433" s="31" t="s">
        <v>11489</v>
      </c>
      <c r="H4433" s="31" t="s">
        <v>11380</v>
      </c>
      <c r="I4433" s="31" t="s">
        <v>13693</v>
      </c>
      <c r="J4433" s="31" t="s">
        <v>12499</v>
      </c>
      <c r="K4433" s="31"/>
      <c r="N4433" s="31" t="s">
        <v>13699</v>
      </c>
      <c r="O4433" s="31" t="s">
        <v>841</v>
      </c>
      <c r="P4433" s="31" t="s">
        <v>2649</v>
      </c>
    </row>
    <row r="4434" spans="1:19" x14ac:dyDescent="0.25">
      <c r="A4434" s="31" t="s">
        <v>13700</v>
      </c>
      <c r="B4434" s="31" t="s">
        <v>13701</v>
      </c>
      <c r="C4434" s="31">
        <v>93910113</v>
      </c>
      <c r="D4434" s="31">
        <v>22703215</v>
      </c>
      <c r="E4434" s="31" t="s">
        <v>833</v>
      </c>
      <c r="F4434" s="31" t="s">
        <v>834</v>
      </c>
      <c r="G4434" s="31" t="s">
        <v>11489</v>
      </c>
      <c r="H4434" s="31" t="s">
        <v>11380</v>
      </c>
      <c r="I4434" s="31" t="s">
        <v>13693</v>
      </c>
      <c r="J4434" s="31" t="s">
        <v>1425</v>
      </c>
      <c r="K4434" s="31"/>
      <c r="N4434" s="31" t="s">
        <v>13702</v>
      </c>
      <c r="O4434" s="31" t="s">
        <v>857</v>
      </c>
      <c r="Q4434" s="31" t="s">
        <v>842</v>
      </c>
      <c r="R4434" s="31" t="s">
        <v>1454</v>
      </c>
      <c r="S4434" s="31" t="s">
        <v>844</v>
      </c>
    </row>
    <row r="4435" spans="1:19" x14ac:dyDescent="0.25">
      <c r="A4435" s="31" t="s">
        <v>13703</v>
      </c>
      <c r="B4435" s="31" t="s">
        <v>13705</v>
      </c>
      <c r="C4435" s="31">
        <v>93918357</v>
      </c>
      <c r="D4435" s="31">
        <v>22703349</v>
      </c>
      <c r="E4435" s="31" t="s">
        <v>833</v>
      </c>
      <c r="F4435" s="31" t="s">
        <v>834</v>
      </c>
      <c r="G4435" s="31" t="s">
        <v>11489</v>
      </c>
      <c r="H4435" s="31" t="s">
        <v>11380</v>
      </c>
      <c r="I4435" s="31" t="s">
        <v>13704</v>
      </c>
      <c r="J4435" s="31" t="s">
        <v>13706</v>
      </c>
      <c r="K4435" s="31"/>
      <c r="N4435" s="31" t="s">
        <v>12828</v>
      </c>
      <c r="O4435" s="31" t="s">
        <v>841</v>
      </c>
      <c r="P4435" s="31" t="s">
        <v>11770</v>
      </c>
      <c r="Q4435" s="31" t="s">
        <v>842</v>
      </c>
      <c r="R4435" s="31" t="s">
        <v>843</v>
      </c>
      <c r="S4435" s="31" t="s">
        <v>844</v>
      </c>
    </row>
    <row r="4436" spans="1:19" x14ac:dyDescent="0.25">
      <c r="A4436" s="31" t="s">
        <v>13707</v>
      </c>
      <c r="B4436" s="31" t="s">
        <v>13705</v>
      </c>
      <c r="C4436" s="31">
        <v>93918659</v>
      </c>
      <c r="D4436" s="31">
        <v>22703352</v>
      </c>
      <c r="E4436" s="31" t="s">
        <v>833</v>
      </c>
      <c r="F4436" s="31" t="s">
        <v>834</v>
      </c>
      <c r="G4436" s="31" t="s">
        <v>11489</v>
      </c>
      <c r="H4436" s="31" t="s">
        <v>11380</v>
      </c>
      <c r="I4436" s="31" t="s">
        <v>13704</v>
      </c>
      <c r="J4436" s="31" t="s">
        <v>2296</v>
      </c>
      <c r="K4436" s="31"/>
      <c r="N4436" s="31" t="s">
        <v>13708</v>
      </c>
      <c r="O4436" s="31" t="s">
        <v>857</v>
      </c>
      <c r="Q4436" s="31" t="s">
        <v>842</v>
      </c>
      <c r="R4436" s="31" t="s">
        <v>1454</v>
      </c>
      <c r="S4436" s="31" t="s">
        <v>844</v>
      </c>
    </row>
    <row r="4437" spans="1:19" x14ac:dyDescent="0.25">
      <c r="A4437" s="31" t="s">
        <v>13709</v>
      </c>
      <c r="B4437" s="31" t="s">
        <v>13710</v>
      </c>
      <c r="C4437" s="31">
        <v>93919033</v>
      </c>
      <c r="D4437" s="31">
        <v>22703358</v>
      </c>
      <c r="E4437" s="31" t="s">
        <v>833</v>
      </c>
      <c r="F4437" s="31" t="s">
        <v>834</v>
      </c>
      <c r="G4437" s="31" t="s">
        <v>11489</v>
      </c>
      <c r="H4437" s="31" t="s">
        <v>11380</v>
      </c>
      <c r="I4437" s="31" t="s">
        <v>13704</v>
      </c>
      <c r="J4437" s="31" t="s">
        <v>5586</v>
      </c>
      <c r="K4437" s="31"/>
      <c r="N4437" s="31" t="s">
        <v>12835</v>
      </c>
      <c r="O4437" s="31" t="s">
        <v>857</v>
      </c>
      <c r="Q4437" s="31" t="s">
        <v>842</v>
      </c>
      <c r="R4437" s="31" t="s">
        <v>1454</v>
      </c>
      <c r="S4437" s="31" t="s">
        <v>844</v>
      </c>
    </row>
    <row r="4438" spans="1:19" x14ac:dyDescent="0.25">
      <c r="A4438" s="31" t="s">
        <v>13711</v>
      </c>
      <c r="B4438" s="31" t="s">
        <v>13713</v>
      </c>
      <c r="C4438" s="31">
        <v>93920970</v>
      </c>
      <c r="D4438" s="31">
        <v>22734381</v>
      </c>
      <c r="E4438" s="31" t="s">
        <v>833</v>
      </c>
      <c r="F4438" s="31" t="s">
        <v>834</v>
      </c>
      <c r="G4438" s="31" t="s">
        <v>11489</v>
      </c>
      <c r="H4438" s="31" t="s">
        <v>11380</v>
      </c>
      <c r="I4438" s="31" t="s">
        <v>13712</v>
      </c>
      <c r="J4438" s="31" t="s">
        <v>4957</v>
      </c>
      <c r="K4438" s="31"/>
      <c r="N4438" s="31" t="s">
        <v>12828</v>
      </c>
      <c r="O4438" s="31" t="s">
        <v>857</v>
      </c>
      <c r="Q4438" s="31" t="s">
        <v>842</v>
      </c>
      <c r="R4438" s="31" t="s">
        <v>1454</v>
      </c>
      <c r="S4438" s="31" t="s">
        <v>844</v>
      </c>
    </row>
    <row r="4439" spans="1:19" x14ac:dyDescent="0.25">
      <c r="A4439" s="31" t="s">
        <v>13714</v>
      </c>
      <c r="B4439" s="31" t="s">
        <v>13713</v>
      </c>
      <c r="C4439" s="31">
        <v>93921159</v>
      </c>
      <c r="D4439" s="31">
        <v>103660322</v>
      </c>
      <c r="E4439" s="31" t="s">
        <v>833</v>
      </c>
      <c r="F4439" s="31" t="s">
        <v>834</v>
      </c>
      <c r="G4439" s="31" t="s">
        <v>11489</v>
      </c>
      <c r="H4439" s="31" t="s">
        <v>11380</v>
      </c>
      <c r="I4439" s="31" t="s">
        <v>13712</v>
      </c>
      <c r="J4439" s="31" t="s">
        <v>140</v>
      </c>
      <c r="K4439" s="31"/>
      <c r="N4439" s="31" t="s">
        <v>1717</v>
      </c>
      <c r="O4439" s="31" t="s">
        <v>857</v>
      </c>
      <c r="Q4439" s="31" t="s">
        <v>842</v>
      </c>
      <c r="R4439" s="31" t="s">
        <v>843</v>
      </c>
      <c r="S4439" s="31" t="s">
        <v>844</v>
      </c>
    </row>
    <row r="4440" spans="1:19" x14ac:dyDescent="0.25">
      <c r="A4440" s="31" t="s">
        <v>13715</v>
      </c>
      <c r="B4440" s="31" t="s">
        <v>13713</v>
      </c>
      <c r="C4440" s="31">
        <v>93921352</v>
      </c>
      <c r="D4440" s="31">
        <v>22703403</v>
      </c>
      <c r="E4440" s="31" t="s">
        <v>833</v>
      </c>
      <c r="F4440" s="31" t="s">
        <v>834</v>
      </c>
      <c r="G4440" s="31" t="s">
        <v>11489</v>
      </c>
      <c r="H4440" s="31" t="s">
        <v>11380</v>
      </c>
      <c r="I4440" s="31" t="s">
        <v>13712</v>
      </c>
      <c r="J4440" s="31" t="s">
        <v>1252</v>
      </c>
      <c r="K4440" s="31"/>
      <c r="N4440" s="31" t="s">
        <v>12864</v>
      </c>
      <c r="O4440" s="31" t="s">
        <v>857</v>
      </c>
      <c r="Q4440" s="31" t="s">
        <v>842</v>
      </c>
      <c r="R4440" s="31" t="s">
        <v>843</v>
      </c>
      <c r="S4440" s="31" t="s">
        <v>844</v>
      </c>
    </row>
    <row r="4441" spans="1:19" x14ac:dyDescent="0.25">
      <c r="A4441" s="31" t="s">
        <v>13716</v>
      </c>
      <c r="B4441" s="31" t="s">
        <v>13713</v>
      </c>
      <c r="C4441" s="31">
        <v>93921509</v>
      </c>
      <c r="D4441" s="31">
        <v>22703406</v>
      </c>
      <c r="E4441" s="31" t="s">
        <v>833</v>
      </c>
      <c r="F4441" s="31" t="s">
        <v>834</v>
      </c>
      <c r="G4441" s="31" t="s">
        <v>11489</v>
      </c>
      <c r="H4441" s="31" t="s">
        <v>11380</v>
      </c>
      <c r="I4441" s="31" t="s">
        <v>13712</v>
      </c>
      <c r="J4441" s="31" t="s">
        <v>10619</v>
      </c>
      <c r="K4441" s="31"/>
      <c r="N4441" s="31" t="s">
        <v>13717</v>
      </c>
      <c r="O4441" s="31" t="s">
        <v>857</v>
      </c>
      <c r="Q4441" s="31" t="s">
        <v>842</v>
      </c>
      <c r="R4441" s="31" t="s">
        <v>1454</v>
      </c>
      <c r="S4441" s="31" t="s">
        <v>844</v>
      </c>
    </row>
    <row r="4442" spans="1:19" x14ac:dyDescent="0.25">
      <c r="A4442" s="31" t="s">
        <v>13718</v>
      </c>
      <c r="B4442" s="31" t="s">
        <v>13720</v>
      </c>
      <c r="C4442" s="31">
        <v>93923514</v>
      </c>
      <c r="D4442" s="31">
        <v>22703446</v>
      </c>
      <c r="E4442" s="31" t="s">
        <v>833</v>
      </c>
      <c r="F4442" s="31" t="s">
        <v>834</v>
      </c>
      <c r="G4442" s="31" t="s">
        <v>11489</v>
      </c>
      <c r="H4442" s="31" t="s">
        <v>11380</v>
      </c>
      <c r="I4442" s="31" t="s">
        <v>13719</v>
      </c>
      <c r="J4442" s="31" t="s">
        <v>13721</v>
      </c>
      <c r="K4442" s="31"/>
      <c r="N4442" s="31" t="s">
        <v>13722</v>
      </c>
      <c r="O4442" s="31" t="s">
        <v>857</v>
      </c>
      <c r="Q4442" s="31" t="s">
        <v>842</v>
      </c>
      <c r="R4442" s="31" t="s">
        <v>1454</v>
      </c>
      <c r="S4442" s="31" t="s">
        <v>844</v>
      </c>
    </row>
    <row r="4443" spans="1:19" x14ac:dyDescent="0.25">
      <c r="A4443" s="31" t="s">
        <v>13723</v>
      </c>
      <c r="B4443" s="31" t="s">
        <v>13725</v>
      </c>
      <c r="C4443" s="31">
        <v>93923697</v>
      </c>
      <c r="D4443" s="31">
        <v>22703449</v>
      </c>
      <c r="E4443" s="31" t="s">
        <v>833</v>
      </c>
      <c r="F4443" s="31" t="s">
        <v>834</v>
      </c>
      <c r="G4443" s="31" t="s">
        <v>11489</v>
      </c>
      <c r="H4443" s="31" t="s">
        <v>11380</v>
      </c>
      <c r="I4443" s="31" t="s">
        <v>13724</v>
      </c>
      <c r="J4443" s="31" t="s">
        <v>11686</v>
      </c>
      <c r="K4443" s="31"/>
      <c r="N4443" s="31" t="s">
        <v>12828</v>
      </c>
      <c r="O4443" s="31" t="s">
        <v>857</v>
      </c>
      <c r="Q4443" s="31" t="s">
        <v>842</v>
      </c>
      <c r="R4443" s="31" t="s">
        <v>1454</v>
      </c>
      <c r="S4443" s="31" t="s">
        <v>844</v>
      </c>
    </row>
    <row r="4444" spans="1:19" x14ac:dyDescent="0.25">
      <c r="A4444" s="31" t="s">
        <v>13726</v>
      </c>
      <c r="B4444" s="31" t="s">
        <v>13727</v>
      </c>
      <c r="C4444" s="31">
        <v>93924429</v>
      </c>
      <c r="D4444" s="31">
        <v>22703471</v>
      </c>
      <c r="E4444" s="31" t="s">
        <v>833</v>
      </c>
      <c r="F4444" s="31" t="s">
        <v>834</v>
      </c>
      <c r="G4444" s="31" t="s">
        <v>11489</v>
      </c>
      <c r="H4444" s="31" t="s">
        <v>11380</v>
      </c>
      <c r="I4444" s="31" t="s">
        <v>13719</v>
      </c>
      <c r="J4444" s="31" t="s">
        <v>5510</v>
      </c>
      <c r="K4444" s="31"/>
      <c r="N4444" s="31" t="s">
        <v>13366</v>
      </c>
      <c r="O4444" s="31" t="s">
        <v>841</v>
      </c>
      <c r="P4444" s="31" t="s">
        <v>11770</v>
      </c>
      <c r="Q4444" s="31" t="s">
        <v>842</v>
      </c>
      <c r="R4444" s="31" t="s">
        <v>843</v>
      </c>
      <c r="S4444" s="31" t="s">
        <v>844</v>
      </c>
    </row>
    <row r="4445" spans="1:19" x14ac:dyDescent="0.25">
      <c r="A4445" s="31" t="s">
        <v>13728</v>
      </c>
      <c r="B4445" s="31" t="s">
        <v>13729</v>
      </c>
      <c r="C4445" s="31">
        <v>93924696</v>
      </c>
      <c r="D4445" s="31">
        <v>22703474</v>
      </c>
      <c r="E4445" s="31" t="s">
        <v>833</v>
      </c>
      <c r="F4445" s="31" t="s">
        <v>834</v>
      </c>
      <c r="G4445" s="31" t="s">
        <v>11489</v>
      </c>
      <c r="H4445" s="31" t="s">
        <v>11380</v>
      </c>
      <c r="I4445" s="31" t="s">
        <v>13719</v>
      </c>
      <c r="J4445" s="31" t="s">
        <v>8743</v>
      </c>
      <c r="K4445" s="31"/>
      <c r="N4445" s="31" t="s">
        <v>13730</v>
      </c>
      <c r="O4445" s="31" t="s">
        <v>841</v>
      </c>
      <c r="P4445" s="31" t="s">
        <v>11770</v>
      </c>
      <c r="Q4445" s="31" t="s">
        <v>842</v>
      </c>
      <c r="R4445" s="31" t="s">
        <v>843</v>
      </c>
      <c r="S4445" s="31" t="s">
        <v>844</v>
      </c>
    </row>
    <row r="4446" spans="1:19" x14ac:dyDescent="0.25">
      <c r="A4446" s="31" t="s">
        <v>13731</v>
      </c>
      <c r="B4446" s="31" t="s">
        <v>13733</v>
      </c>
      <c r="C4446" s="31">
        <v>94002446</v>
      </c>
      <c r="D4446" s="31">
        <v>103693756</v>
      </c>
      <c r="E4446" s="31" t="s">
        <v>833</v>
      </c>
      <c r="F4446" s="31" t="s">
        <v>834</v>
      </c>
      <c r="G4446" s="31" t="s">
        <v>11489</v>
      </c>
      <c r="H4446" s="31" t="s">
        <v>11380</v>
      </c>
      <c r="I4446" s="31" t="s">
        <v>13732</v>
      </c>
      <c r="J4446" s="31" t="s">
        <v>11863</v>
      </c>
      <c r="K4446" s="31"/>
      <c r="N4446" s="31" t="s">
        <v>13734</v>
      </c>
      <c r="O4446" s="31" t="s">
        <v>857</v>
      </c>
      <c r="Q4446" s="31" t="s">
        <v>842</v>
      </c>
      <c r="R4446" s="31" t="s">
        <v>843</v>
      </c>
      <c r="S4446" s="31" t="s">
        <v>844</v>
      </c>
    </row>
    <row r="4447" spans="1:19" x14ac:dyDescent="0.25">
      <c r="A4447" s="31" t="s">
        <v>13735</v>
      </c>
      <c r="B4447" s="31" t="s">
        <v>13736</v>
      </c>
      <c r="C4447" s="31">
        <v>94008980</v>
      </c>
      <c r="D4447" s="31">
        <v>22705251</v>
      </c>
      <c r="E4447" s="31" t="s">
        <v>833</v>
      </c>
      <c r="F4447" s="31" t="s">
        <v>834</v>
      </c>
      <c r="G4447" s="31" t="s">
        <v>11489</v>
      </c>
      <c r="H4447" s="31" t="s">
        <v>11380</v>
      </c>
      <c r="I4447" s="31" t="s">
        <v>13732</v>
      </c>
      <c r="J4447" s="31" t="s">
        <v>13737</v>
      </c>
      <c r="K4447" s="31"/>
      <c r="N4447" s="31" t="s">
        <v>13738</v>
      </c>
      <c r="O4447" s="31" t="s">
        <v>841</v>
      </c>
      <c r="P4447" s="31" t="s">
        <v>13739</v>
      </c>
      <c r="Q4447" s="31" t="s">
        <v>842</v>
      </c>
      <c r="R4447" s="31" t="s">
        <v>858</v>
      </c>
      <c r="S4447" s="31" t="s">
        <v>844</v>
      </c>
    </row>
    <row r="4448" spans="1:19" x14ac:dyDescent="0.25">
      <c r="A4448" s="31" t="s">
        <v>13740</v>
      </c>
      <c r="B4448" s="31" t="s">
        <v>13741</v>
      </c>
      <c r="C4448" s="31">
        <v>94011211</v>
      </c>
      <c r="D4448" s="31">
        <v>22705297</v>
      </c>
      <c r="E4448" s="31" t="s">
        <v>833</v>
      </c>
      <c r="F4448" s="31" t="s">
        <v>834</v>
      </c>
      <c r="G4448" s="31" t="s">
        <v>11489</v>
      </c>
      <c r="H4448" s="31" t="s">
        <v>11380</v>
      </c>
      <c r="I4448" s="31" t="s">
        <v>13732</v>
      </c>
      <c r="J4448" s="31" t="s">
        <v>13742</v>
      </c>
      <c r="K4448" s="31"/>
      <c r="N4448" s="31" t="s">
        <v>12447</v>
      </c>
    </row>
    <row r="4449" spans="1:19" x14ac:dyDescent="0.25">
      <c r="A4449" s="31" t="s">
        <v>13743</v>
      </c>
      <c r="B4449" s="31" t="s">
        <v>13745</v>
      </c>
      <c r="C4449" s="31">
        <v>94031936</v>
      </c>
      <c r="D4449" s="31">
        <v>22705711</v>
      </c>
      <c r="E4449" s="31" t="s">
        <v>833</v>
      </c>
      <c r="F4449" s="31" t="s">
        <v>834</v>
      </c>
      <c r="G4449" s="31" t="s">
        <v>11489</v>
      </c>
      <c r="H4449" s="31" t="s">
        <v>11380</v>
      </c>
      <c r="I4449" s="31" t="s">
        <v>13744</v>
      </c>
      <c r="J4449" s="31" t="s">
        <v>1485</v>
      </c>
      <c r="K4449" s="31"/>
      <c r="N4449" s="31" t="s">
        <v>13746</v>
      </c>
      <c r="O4449" s="31" t="s">
        <v>857</v>
      </c>
      <c r="Q4449" s="31" t="s">
        <v>842</v>
      </c>
      <c r="R4449" s="31" t="s">
        <v>1454</v>
      </c>
      <c r="S4449" s="31" t="s">
        <v>844</v>
      </c>
    </row>
    <row r="4450" spans="1:19" x14ac:dyDescent="0.25">
      <c r="A4450" s="31" t="s">
        <v>13747</v>
      </c>
      <c r="B4450" s="31" t="s">
        <v>13745</v>
      </c>
      <c r="C4450" s="31">
        <v>94032327</v>
      </c>
      <c r="D4450" s="31">
        <v>22705717</v>
      </c>
      <c r="E4450" s="31" t="s">
        <v>833</v>
      </c>
      <c r="F4450" s="31" t="s">
        <v>834</v>
      </c>
      <c r="G4450" s="31" t="s">
        <v>11489</v>
      </c>
      <c r="H4450" s="31" t="s">
        <v>11380</v>
      </c>
      <c r="I4450" s="31" t="s">
        <v>13744</v>
      </c>
      <c r="J4450" s="31" t="s">
        <v>13748</v>
      </c>
      <c r="K4450" s="31"/>
      <c r="N4450" s="31" t="s">
        <v>13749</v>
      </c>
      <c r="O4450" s="31" t="s">
        <v>857</v>
      </c>
      <c r="Q4450" s="31" t="s">
        <v>842</v>
      </c>
      <c r="R4450" s="31" t="s">
        <v>1454</v>
      </c>
      <c r="S4450" s="31" t="s">
        <v>844</v>
      </c>
    </row>
    <row r="4451" spans="1:19" x14ac:dyDescent="0.25">
      <c r="A4451" s="31" t="s">
        <v>13750</v>
      </c>
      <c r="B4451" s="31" t="s">
        <v>13745</v>
      </c>
      <c r="C4451" s="31">
        <v>94032514</v>
      </c>
      <c r="D4451" s="31">
        <v>22705720</v>
      </c>
      <c r="E4451" s="31" t="s">
        <v>833</v>
      </c>
      <c r="F4451" s="31" t="s">
        <v>834</v>
      </c>
      <c r="G4451" s="31" t="s">
        <v>11489</v>
      </c>
      <c r="H4451" s="31" t="s">
        <v>11380</v>
      </c>
      <c r="I4451" s="31" t="s">
        <v>13744</v>
      </c>
      <c r="J4451" s="31" t="s">
        <v>12573</v>
      </c>
      <c r="K4451" s="31"/>
      <c r="N4451" s="31" t="s">
        <v>1898</v>
      </c>
      <c r="O4451" s="31" t="s">
        <v>857</v>
      </c>
      <c r="Q4451" s="31" t="s">
        <v>842</v>
      </c>
      <c r="R4451" s="31" t="s">
        <v>1454</v>
      </c>
      <c r="S4451" s="31" t="s">
        <v>844</v>
      </c>
    </row>
    <row r="4452" spans="1:19" x14ac:dyDescent="0.25">
      <c r="A4452" s="31" t="s">
        <v>13751</v>
      </c>
      <c r="B4452" s="31" t="s">
        <v>13745</v>
      </c>
      <c r="C4452" s="31">
        <v>94033443</v>
      </c>
      <c r="D4452" s="31">
        <v>22705732</v>
      </c>
      <c r="E4452" s="31" t="s">
        <v>833</v>
      </c>
      <c r="F4452" s="31" t="s">
        <v>834</v>
      </c>
      <c r="G4452" s="31" t="s">
        <v>11489</v>
      </c>
      <c r="H4452" s="31" t="s">
        <v>11380</v>
      </c>
      <c r="I4452" s="31" t="s">
        <v>13744</v>
      </c>
      <c r="J4452" s="31" t="s">
        <v>13752</v>
      </c>
      <c r="K4452" s="31"/>
      <c r="N4452" s="31" t="s">
        <v>12337</v>
      </c>
      <c r="O4452" s="31" t="s">
        <v>857</v>
      </c>
      <c r="Q4452" s="31" t="s">
        <v>842</v>
      </c>
      <c r="R4452" s="31" t="s">
        <v>843</v>
      </c>
      <c r="S4452" s="31" t="s">
        <v>844</v>
      </c>
    </row>
    <row r="4453" spans="1:19" x14ac:dyDescent="0.25">
      <c r="A4453" s="31" t="s">
        <v>13753</v>
      </c>
      <c r="B4453" s="31" t="s">
        <v>13755</v>
      </c>
      <c r="C4453" s="31">
        <v>94168220</v>
      </c>
      <c r="D4453" s="31">
        <v>103880486</v>
      </c>
      <c r="E4453" s="31" t="s">
        <v>833</v>
      </c>
      <c r="F4453" s="31" t="s">
        <v>834</v>
      </c>
      <c r="G4453" s="31" t="s">
        <v>11489</v>
      </c>
      <c r="H4453" s="31" t="s">
        <v>11380</v>
      </c>
      <c r="I4453" s="31" t="s">
        <v>13754</v>
      </c>
      <c r="J4453" s="31" t="s">
        <v>13756</v>
      </c>
      <c r="K4453" s="31"/>
      <c r="N4453" s="31" t="s">
        <v>13757</v>
      </c>
      <c r="O4453" s="31" t="s">
        <v>1601</v>
      </c>
      <c r="P4453" s="31" t="s">
        <v>5162</v>
      </c>
      <c r="Q4453" s="31" t="s">
        <v>842</v>
      </c>
      <c r="R4453" s="31" t="s">
        <v>843</v>
      </c>
      <c r="S4453" s="31" t="s">
        <v>844</v>
      </c>
    </row>
    <row r="4454" spans="1:19" x14ac:dyDescent="0.25">
      <c r="A4454" s="31" t="s">
        <v>13758</v>
      </c>
      <c r="B4454" s="31" t="s">
        <v>13759</v>
      </c>
      <c r="C4454" s="31">
        <v>94170440</v>
      </c>
      <c r="D4454" s="31">
        <v>22708658</v>
      </c>
      <c r="E4454" s="31" t="s">
        <v>833</v>
      </c>
      <c r="F4454" s="31" t="s">
        <v>834</v>
      </c>
      <c r="G4454" s="31" t="s">
        <v>11489</v>
      </c>
      <c r="H4454" s="31" t="s">
        <v>11380</v>
      </c>
      <c r="I4454" s="31" t="s">
        <v>13754</v>
      </c>
      <c r="J4454" s="31" t="s">
        <v>5197</v>
      </c>
      <c r="K4454" s="31"/>
      <c r="N4454" s="31" t="s">
        <v>13760</v>
      </c>
      <c r="O4454" s="31" t="s">
        <v>857</v>
      </c>
      <c r="Q4454" s="31" t="s">
        <v>842</v>
      </c>
      <c r="R4454" s="31" t="s">
        <v>858</v>
      </c>
      <c r="S4454" s="31" t="s">
        <v>844</v>
      </c>
    </row>
    <row r="4455" spans="1:19" x14ac:dyDescent="0.25">
      <c r="A4455" s="31" t="s">
        <v>13761</v>
      </c>
      <c r="B4455" s="31" t="s">
        <v>13762</v>
      </c>
      <c r="C4455" s="31">
        <v>94181665</v>
      </c>
      <c r="D4455" s="31">
        <v>22708872</v>
      </c>
      <c r="E4455" s="31" t="s">
        <v>833</v>
      </c>
      <c r="F4455" s="31" t="s">
        <v>834</v>
      </c>
      <c r="G4455" s="31" t="s">
        <v>11489</v>
      </c>
      <c r="H4455" s="31" t="s">
        <v>11380</v>
      </c>
      <c r="I4455" s="31" t="s">
        <v>13754</v>
      </c>
      <c r="J4455" s="31" t="s">
        <v>13763</v>
      </c>
      <c r="K4455" s="31"/>
      <c r="N4455" s="31" t="s">
        <v>13760</v>
      </c>
      <c r="O4455" s="31" t="s">
        <v>857</v>
      </c>
      <c r="Q4455" s="31" t="s">
        <v>842</v>
      </c>
      <c r="R4455" s="31" t="s">
        <v>843</v>
      </c>
      <c r="S4455" s="31" t="s">
        <v>844</v>
      </c>
    </row>
    <row r="4456" spans="1:19" x14ac:dyDescent="0.25">
      <c r="A4456" s="31" t="s">
        <v>13764</v>
      </c>
      <c r="B4456" s="31" t="s">
        <v>13762</v>
      </c>
      <c r="C4456" s="31">
        <v>94182217</v>
      </c>
      <c r="D4456" s="31">
        <v>22708882</v>
      </c>
      <c r="E4456" s="31" t="s">
        <v>833</v>
      </c>
      <c r="F4456" s="31" t="s">
        <v>834</v>
      </c>
      <c r="G4456" s="31" t="s">
        <v>11489</v>
      </c>
      <c r="H4456" s="31" t="s">
        <v>11380</v>
      </c>
      <c r="I4456" s="31" t="s">
        <v>13754</v>
      </c>
      <c r="J4456" s="31" t="s">
        <v>11765</v>
      </c>
      <c r="K4456" s="31"/>
      <c r="N4456" s="31" t="s">
        <v>12566</v>
      </c>
      <c r="O4456" s="31" t="s">
        <v>857</v>
      </c>
      <c r="Q4456" s="31" t="s">
        <v>842</v>
      </c>
      <c r="R4456" s="31" t="s">
        <v>1454</v>
      </c>
      <c r="S4456" s="31" t="s">
        <v>844</v>
      </c>
    </row>
    <row r="4457" spans="1:19" x14ac:dyDescent="0.25">
      <c r="A4457" s="31" t="s">
        <v>13765</v>
      </c>
      <c r="B4457" s="31" t="s">
        <v>13762</v>
      </c>
      <c r="C4457" s="31">
        <v>94182998</v>
      </c>
      <c r="D4457" s="31">
        <v>22708891</v>
      </c>
      <c r="E4457" s="31" t="s">
        <v>833</v>
      </c>
      <c r="F4457" s="31" t="s">
        <v>834</v>
      </c>
      <c r="G4457" s="31" t="s">
        <v>11489</v>
      </c>
      <c r="H4457" s="31" t="s">
        <v>11380</v>
      </c>
      <c r="I4457" s="31" t="s">
        <v>13754</v>
      </c>
      <c r="J4457" s="31" t="s">
        <v>13766</v>
      </c>
      <c r="K4457" s="31"/>
      <c r="N4457" s="31" t="s">
        <v>13757</v>
      </c>
      <c r="O4457" s="31" t="s">
        <v>857</v>
      </c>
      <c r="Q4457" s="31" t="s">
        <v>842</v>
      </c>
      <c r="R4457" s="31" t="s">
        <v>1454</v>
      </c>
      <c r="S4457" s="31" t="s">
        <v>844</v>
      </c>
    </row>
    <row r="4458" spans="1:19" x14ac:dyDescent="0.25">
      <c r="A4458" s="31" t="s">
        <v>13767</v>
      </c>
      <c r="B4458" s="31" t="s">
        <v>13762</v>
      </c>
      <c r="C4458" s="31">
        <v>94184107</v>
      </c>
      <c r="D4458" s="31">
        <v>22708908</v>
      </c>
      <c r="E4458" s="31" t="s">
        <v>833</v>
      </c>
      <c r="F4458" s="31" t="s">
        <v>834</v>
      </c>
      <c r="G4458" s="31" t="s">
        <v>11489</v>
      </c>
      <c r="H4458" s="31" t="s">
        <v>11380</v>
      </c>
      <c r="I4458" s="31" t="s">
        <v>13754</v>
      </c>
      <c r="J4458" s="31" t="s">
        <v>13005</v>
      </c>
      <c r="K4458" s="31"/>
      <c r="N4458" s="31" t="s">
        <v>9572</v>
      </c>
      <c r="O4458" s="31" t="s">
        <v>857</v>
      </c>
      <c r="Q4458" s="31" t="s">
        <v>842</v>
      </c>
      <c r="R4458" s="31" t="s">
        <v>843</v>
      </c>
      <c r="S4458" s="31" t="s">
        <v>844</v>
      </c>
    </row>
    <row r="4459" spans="1:19" x14ac:dyDescent="0.25">
      <c r="A4459" s="31" t="s">
        <v>13768</v>
      </c>
      <c r="B4459" s="31" t="s">
        <v>13762</v>
      </c>
      <c r="C4459" s="31">
        <v>94185907</v>
      </c>
      <c r="D4459" s="31">
        <v>22708942</v>
      </c>
      <c r="E4459" s="31" t="s">
        <v>833</v>
      </c>
      <c r="F4459" s="31" t="s">
        <v>834</v>
      </c>
      <c r="G4459" s="31" t="s">
        <v>11489</v>
      </c>
      <c r="H4459" s="31" t="s">
        <v>11380</v>
      </c>
      <c r="I4459" s="31" t="s">
        <v>13754</v>
      </c>
      <c r="J4459" s="31" t="s">
        <v>12236</v>
      </c>
      <c r="K4459" s="31"/>
      <c r="N4459" s="31" t="s">
        <v>12566</v>
      </c>
      <c r="O4459" s="31" t="s">
        <v>857</v>
      </c>
      <c r="Q4459" s="31" t="s">
        <v>842</v>
      </c>
      <c r="R4459" s="31" t="s">
        <v>1454</v>
      </c>
      <c r="S4459" s="31" t="s">
        <v>844</v>
      </c>
    </row>
    <row r="4460" spans="1:19" x14ac:dyDescent="0.25">
      <c r="A4460" s="31" t="s">
        <v>13769</v>
      </c>
      <c r="B4460" s="31" t="s">
        <v>13771</v>
      </c>
      <c r="C4460" s="31">
        <v>94275297</v>
      </c>
      <c r="D4460" s="31">
        <v>22711044</v>
      </c>
      <c r="E4460" s="31" t="s">
        <v>833</v>
      </c>
      <c r="F4460" s="31" t="s">
        <v>834</v>
      </c>
      <c r="G4460" s="31" t="s">
        <v>11489</v>
      </c>
      <c r="H4460" s="31" t="s">
        <v>11380</v>
      </c>
      <c r="I4460" s="31" t="s">
        <v>13770</v>
      </c>
      <c r="J4460" s="31" t="s">
        <v>13772</v>
      </c>
      <c r="K4460" s="31"/>
      <c r="N4460" s="31" t="s">
        <v>11783</v>
      </c>
      <c r="O4460" s="31" t="s">
        <v>857</v>
      </c>
      <c r="Q4460" s="31" t="s">
        <v>842</v>
      </c>
      <c r="R4460" s="31" t="s">
        <v>858</v>
      </c>
      <c r="S4460" s="31" t="s">
        <v>844</v>
      </c>
    </row>
    <row r="4461" spans="1:19" x14ac:dyDescent="0.25">
      <c r="A4461" s="31" t="s">
        <v>13773</v>
      </c>
      <c r="B4461" s="31" t="s">
        <v>13775</v>
      </c>
      <c r="C4461" s="31">
        <v>94289303</v>
      </c>
      <c r="D4461" s="31">
        <v>22711329</v>
      </c>
      <c r="E4461" s="31" t="s">
        <v>833</v>
      </c>
      <c r="F4461" s="31" t="s">
        <v>834</v>
      </c>
      <c r="G4461" s="31" t="s">
        <v>11489</v>
      </c>
      <c r="H4461" s="31" t="s">
        <v>11380</v>
      </c>
      <c r="I4461" s="31" t="s">
        <v>13774</v>
      </c>
      <c r="J4461" s="31" t="s">
        <v>1568</v>
      </c>
      <c r="K4461" s="31"/>
      <c r="N4461" s="31" t="s">
        <v>12832</v>
      </c>
      <c r="O4461" s="31" t="s">
        <v>841</v>
      </c>
      <c r="P4461" s="31" t="s">
        <v>5160</v>
      </c>
      <c r="Q4461" s="31" t="s">
        <v>842</v>
      </c>
      <c r="R4461" s="31" t="s">
        <v>843</v>
      </c>
      <c r="S4461" s="31" t="s">
        <v>844</v>
      </c>
    </row>
    <row r="4462" spans="1:19" x14ac:dyDescent="0.25">
      <c r="A4462" s="31" t="s">
        <v>13776</v>
      </c>
      <c r="B4462" s="31" t="s">
        <v>13777</v>
      </c>
      <c r="C4462" s="31">
        <v>94297169</v>
      </c>
      <c r="D4462" s="31">
        <v>22711479</v>
      </c>
      <c r="E4462" s="31" t="s">
        <v>833</v>
      </c>
      <c r="F4462" s="31" t="s">
        <v>834</v>
      </c>
      <c r="G4462" s="31" t="s">
        <v>11489</v>
      </c>
      <c r="H4462" s="31" t="s">
        <v>11380</v>
      </c>
      <c r="I4462" s="31" t="s">
        <v>13774</v>
      </c>
      <c r="J4462" s="31" t="s">
        <v>10549</v>
      </c>
      <c r="K4462" s="31"/>
      <c r="N4462" s="31" t="s">
        <v>13778</v>
      </c>
      <c r="O4462" s="31" t="s">
        <v>857</v>
      </c>
      <c r="Q4462" s="31" t="s">
        <v>842</v>
      </c>
      <c r="R4462" s="31" t="s">
        <v>843</v>
      </c>
      <c r="S4462" s="31" t="s">
        <v>844</v>
      </c>
    </row>
    <row r="4463" spans="1:19" x14ac:dyDescent="0.25">
      <c r="A4463" s="31" t="s">
        <v>13779</v>
      </c>
      <c r="B4463" s="31" t="s">
        <v>13780</v>
      </c>
      <c r="C4463" s="31">
        <v>94300225</v>
      </c>
      <c r="D4463" s="31">
        <v>22711542</v>
      </c>
      <c r="E4463" s="31" t="s">
        <v>833</v>
      </c>
      <c r="F4463" s="31" t="s">
        <v>834</v>
      </c>
      <c r="G4463" s="31" t="s">
        <v>11489</v>
      </c>
      <c r="H4463" s="31" t="s">
        <v>11380</v>
      </c>
      <c r="I4463" s="31" t="s">
        <v>13774</v>
      </c>
      <c r="J4463" s="31" t="s">
        <v>5979</v>
      </c>
      <c r="K4463" s="31"/>
      <c r="N4463" s="31" t="s">
        <v>13315</v>
      </c>
      <c r="O4463" s="31" t="s">
        <v>857</v>
      </c>
      <c r="Q4463" s="31" t="s">
        <v>842</v>
      </c>
      <c r="R4463" s="31" t="s">
        <v>843</v>
      </c>
      <c r="S4463" s="31" t="s">
        <v>844</v>
      </c>
    </row>
    <row r="4464" spans="1:19" x14ac:dyDescent="0.25">
      <c r="A4464" s="31" t="s">
        <v>13781</v>
      </c>
      <c r="B4464" s="31" t="s">
        <v>13780</v>
      </c>
      <c r="C4464" s="31">
        <v>94300429</v>
      </c>
      <c r="D4464" s="31">
        <v>22711547</v>
      </c>
      <c r="E4464" s="31" t="s">
        <v>833</v>
      </c>
      <c r="F4464" s="31" t="s">
        <v>834</v>
      </c>
      <c r="G4464" s="31" t="s">
        <v>11489</v>
      </c>
      <c r="H4464" s="31" t="s">
        <v>11380</v>
      </c>
      <c r="I4464" s="31" t="s">
        <v>13774</v>
      </c>
      <c r="J4464" s="31" t="s">
        <v>13782</v>
      </c>
      <c r="K4464" s="31"/>
      <c r="N4464" s="31" t="s">
        <v>13783</v>
      </c>
      <c r="O4464" s="31" t="s">
        <v>857</v>
      </c>
      <c r="Q4464" s="31" t="s">
        <v>842</v>
      </c>
      <c r="R4464" s="31" t="s">
        <v>1454</v>
      </c>
      <c r="S4464" s="31" t="s">
        <v>844</v>
      </c>
    </row>
    <row r="4465" spans="1:19" x14ac:dyDescent="0.25">
      <c r="A4465" s="31" t="s">
        <v>13784</v>
      </c>
      <c r="B4465" s="31" t="s">
        <v>13785</v>
      </c>
      <c r="C4465" s="31">
        <v>94301157</v>
      </c>
      <c r="D4465" s="31">
        <v>22711560</v>
      </c>
      <c r="E4465" s="31" t="s">
        <v>833</v>
      </c>
      <c r="F4465" s="31" t="s">
        <v>834</v>
      </c>
      <c r="G4465" s="31" t="s">
        <v>11489</v>
      </c>
      <c r="H4465" s="31" t="s">
        <v>11380</v>
      </c>
      <c r="I4465" s="31" t="s">
        <v>13774</v>
      </c>
      <c r="J4465" s="31" t="s">
        <v>13786</v>
      </c>
      <c r="K4465" s="31"/>
      <c r="N4465" s="31" t="s">
        <v>12342</v>
      </c>
      <c r="O4465" s="31" t="s">
        <v>857</v>
      </c>
      <c r="Q4465" s="31" t="s">
        <v>842</v>
      </c>
      <c r="R4465" s="31" t="s">
        <v>843</v>
      </c>
      <c r="S4465" s="31" t="s">
        <v>844</v>
      </c>
    </row>
    <row r="4466" spans="1:19" x14ac:dyDescent="0.25">
      <c r="A4466" s="31" t="s">
        <v>13787</v>
      </c>
      <c r="B4466" s="31" t="s">
        <v>13789</v>
      </c>
      <c r="C4466" s="31">
        <v>94301553</v>
      </c>
      <c r="D4466" s="31">
        <v>22711571</v>
      </c>
      <c r="E4466" s="31" t="s">
        <v>833</v>
      </c>
      <c r="F4466" s="31" t="s">
        <v>834</v>
      </c>
      <c r="G4466" s="31" t="s">
        <v>11489</v>
      </c>
      <c r="H4466" s="31" t="s">
        <v>11380</v>
      </c>
      <c r="I4466" s="31" t="s">
        <v>13788</v>
      </c>
      <c r="J4466" s="31" t="s">
        <v>7571</v>
      </c>
      <c r="K4466" s="31"/>
      <c r="N4466" s="31" t="s">
        <v>12832</v>
      </c>
      <c r="O4466" s="31" t="s">
        <v>857</v>
      </c>
      <c r="Q4466" s="31" t="s">
        <v>842</v>
      </c>
      <c r="R4466" s="31" t="s">
        <v>843</v>
      </c>
      <c r="S4466" s="31" t="s">
        <v>844</v>
      </c>
    </row>
    <row r="4467" spans="1:19" x14ac:dyDescent="0.25">
      <c r="A4467" s="31" t="s">
        <v>13790</v>
      </c>
      <c r="B4467" s="31" t="s">
        <v>13791</v>
      </c>
      <c r="C4467" s="31">
        <v>94303370</v>
      </c>
      <c r="D4467" s="31">
        <v>103882288</v>
      </c>
      <c r="E4467" s="31" t="s">
        <v>833</v>
      </c>
      <c r="F4467" s="31" t="s">
        <v>834</v>
      </c>
      <c r="G4467" s="31" t="s">
        <v>11489</v>
      </c>
      <c r="H4467" s="31" t="s">
        <v>11380</v>
      </c>
      <c r="I4467" s="31" t="s">
        <v>13788</v>
      </c>
      <c r="J4467" s="31" t="s">
        <v>13792</v>
      </c>
      <c r="K4467" s="31"/>
      <c r="N4467" s="31" t="s">
        <v>8968</v>
      </c>
      <c r="O4467" s="31" t="s">
        <v>857</v>
      </c>
      <c r="Q4467" s="31" t="s">
        <v>842</v>
      </c>
      <c r="R4467" s="31" t="s">
        <v>843</v>
      </c>
      <c r="S4467" s="31" t="s">
        <v>844</v>
      </c>
    </row>
    <row r="4468" spans="1:19" x14ac:dyDescent="0.25">
      <c r="A4468" s="31" t="s">
        <v>13793</v>
      </c>
      <c r="B4468" s="31" t="s">
        <v>13791</v>
      </c>
      <c r="C4468" s="31">
        <v>94303663</v>
      </c>
      <c r="D4468" s="31">
        <v>22711605</v>
      </c>
      <c r="E4468" s="31" t="s">
        <v>833</v>
      </c>
      <c r="F4468" s="31" t="s">
        <v>834</v>
      </c>
      <c r="G4468" s="31" t="s">
        <v>11489</v>
      </c>
      <c r="H4468" s="31" t="s">
        <v>11380</v>
      </c>
      <c r="I4468" s="31" t="s">
        <v>13788</v>
      </c>
      <c r="J4468" s="31" t="s">
        <v>6599</v>
      </c>
      <c r="K4468" s="31"/>
      <c r="N4468" s="31" t="s">
        <v>13794</v>
      </c>
      <c r="O4468" s="31" t="s">
        <v>841</v>
      </c>
      <c r="P4468" s="31" t="s">
        <v>11770</v>
      </c>
      <c r="Q4468" s="31" t="s">
        <v>842</v>
      </c>
      <c r="R4468" s="31" t="s">
        <v>843</v>
      </c>
      <c r="S4468" s="31" t="s">
        <v>844</v>
      </c>
    </row>
    <row r="4469" spans="1:19" x14ac:dyDescent="0.25">
      <c r="A4469" s="31" t="s">
        <v>13795</v>
      </c>
      <c r="B4469" s="31" t="s">
        <v>13796</v>
      </c>
      <c r="C4469" s="31">
        <v>94317143</v>
      </c>
      <c r="D4469" s="31">
        <v>22712065</v>
      </c>
      <c r="E4469" s="31" t="s">
        <v>833</v>
      </c>
      <c r="F4469" s="31" t="s">
        <v>834</v>
      </c>
      <c r="G4469" s="31" t="s">
        <v>11489</v>
      </c>
      <c r="H4469" s="31" t="s">
        <v>11380</v>
      </c>
      <c r="I4469" s="31" t="s">
        <v>11490</v>
      </c>
      <c r="J4469" s="31" t="s">
        <v>13049</v>
      </c>
      <c r="K4469" s="31"/>
      <c r="N4469" s="31" t="s">
        <v>11780</v>
      </c>
      <c r="O4469" s="31" t="s">
        <v>857</v>
      </c>
      <c r="Q4469" s="31" t="s">
        <v>842</v>
      </c>
      <c r="R4469" s="31" t="s">
        <v>1454</v>
      </c>
      <c r="S4469" s="31" t="s">
        <v>844</v>
      </c>
    </row>
    <row r="4470" spans="1:19" x14ac:dyDescent="0.25">
      <c r="A4470" s="31" t="s">
        <v>13797</v>
      </c>
      <c r="B4470" s="31" t="s">
        <v>13796</v>
      </c>
      <c r="C4470" s="31">
        <v>94317424</v>
      </c>
      <c r="D4470" s="31">
        <v>22712068</v>
      </c>
      <c r="E4470" s="31" t="s">
        <v>833</v>
      </c>
      <c r="F4470" s="31" t="s">
        <v>834</v>
      </c>
      <c r="G4470" s="31" t="s">
        <v>11489</v>
      </c>
      <c r="H4470" s="31" t="s">
        <v>11380</v>
      </c>
      <c r="I4470" s="31" t="s">
        <v>11490</v>
      </c>
      <c r="J4470" s="31" t="s">
        <v>13798</v>
      </c>
      <c r="K4470" s="31"/>
      <c r="N4470" s="31" t="s">
        <v>12186</v>
      </c>
      <c r="O4470" s="31" t="s">
        <v>857</v>
      </c>
      <c r="Q4470" s="31" t="s">
        <v>842</v>
      </c>
      <c r="R4470" s="31" t="s">
        <v>1275</v>
      </c>
      <c r="S4470" s="31" t="s">
        <v>844</v>
      </c>
    </row>
    <row r="4471" spans="1:19" x14ac:dyDescent="0.25">
      <c r="A4471" s="31" t="s">
        <v>13799</v>
      </c>
      <c r="B4471" s="31" t="s">
        <v>13800</v>
      </c>
      <c r="C4471" s="31">
        <v>94318901</v>
      </c>
      <c r="D4471" s="31">
        <v>22712092</v>
      </c>
      <c r="E4471" s="31" t="s">
        <v>833</v>
      </c>
      <c r="F4471" s="31" t="s">
        <v>834</v>
      </c>
      <c r="G4471" s="31" t="s">
        <v>11489</v>
      </c>
      <c r="H4471" s="31" t="s">
        <v>11380</v>
      </c>
      <c r="I4471" s="31" t="s">
        <v>11490</v>
      </c>
      <c r="J4471" s="31" t="s">
        <v>13801</v>
      </c>
      <c r="K4471" s="31"/>
      <c r="N4471" s="31" t="s">
        <v>1898</v>
      </c>
      <c r="O4471" s="31" t="s">
        <v>857</v>
      </c>
      <c r="Q4471" s="31" t="s">
        <v>842</v>
      </c>
      <c r="R4471" s="31" t="s">
        <v>1454</v>
      </c>
      <c r="S4471" s="31" t="s">
        <v>844</v>
      </c>
    </row>
    <row r="4472" spans="1:19" x14ac:dyDescent="0.25">
      <c r="A4472" s="31" t="s">
        <v>13802</v>
      </c>
      <c r="B4472" s="31" t="s">
        <v>13800</v>
      </c>
      <c r="C4472" s="31">
        <v>94319217</v>
      </c>
      <c r="D4472" s="31">
        <v>22712098</v>
      </c>
      <c r="E4472" s="31" t="s">
        <v>833</v>
      </c>
      <c r="F4472" s="31" t="s">
        <v>834</v>
      </c>
      <c r="G4472" s="31" t="s">
        <v>11489</v>
      </c>
      <c r="H4472" s="31" t="s">
        <v>11380</v>
      </c>
      <c r="I4472" s="31" t="s">
        <v>11490</v>
      </c>
      <c r="J4472" s="31" t="s">
        <v>13803</v>
      </c>
      <c r="K4472" s="31"/>
      <c r="N4472" s="31" t="s">
        <v>1280</v>
      </c>
      <c r="O4472" s="31" t="s">
        <v>857</v>
      </c>
      <c r="Q4472" s="31" t="s">
        <v>842</v>
      </c>
      <c r="R4472" s="31" t="s">
        <v>1454</v>
      </c>
      <c r="S4472" s="31" t="s">
        <v>844</v>
      </c>
    </row>
    <row r="4473" spans="1:19" x14ac:dyDescent="0.25">
      <c r="A4473" s="31" t="s">
        <v>13804</v>
      </c>
      <c r="B4473" s="31" t="s">
        <v>13800</v>
      </c>
      <c r="C4473" s="31">
        <v>94320326</v>
      </c>
      <c r="D4473" s="31">
        <v>22712110</v>
      </c>
      <c r="E4473" s="31" t="s">
        <v>833</v>
      </c>
      <c r="F4473" s="31" t="s">
        <v>834</v>
      </c>
      <c r="G4473" s="31" t="s">
        <v>11489</v>
      </c>
      <c r="H4473" s="31" t="s">
        <v>11380</v>
      </c>
      <c r="I4473" s="31" t="s">
        <v>11490</v>
      </c>
      <c r="J4473" s="31" t="s">
        <v>13805</v>
      </c>
      <c r="K4473" s="31"/>
      <c r="N4473" s="31" t="s">
        <v>1717</v>
      </c>
      <c r="O4473" s="31" t="s">
        <v>857</v>
      </c>
      <c r="Q4473" s="31" t="s">
        <v>842</v>
      </c>
      <c r="R4473" s="31" t="s">
        <v>843</v>
      </c>
      <c r="S4473" s="31" t="s">
        <v>844</v>
      </c>
    </row>
    <row r="4474" spans="1:19" x14ac:dyDescent="0.25">
      <c r="A4474" s="31" t="s">
        <v>13806</v>
      </c>
      <c r="B4474" s="31" t="s">
        <v>13807</v>
      </c>
      <c r="C4474" s="31">
        <v>94321536</v>
      </c>
      <c r="D4474" s="31">
        <v>22712137</v>
      </c>
      <c r="E4474" s="31" t="s">
        <v>833</v>
      </c>
      <c r="F4474" s="31" t="s">
        <v>834</v>
      </c>
      <c r="G4474" s="31" t="s">
        <v>11489</v>
      </c>
      <c r="H4474" s="31" t="s">
        <v>11380</v>
      </c>
      <c r="I4474" s="31" t="s">
        <v>11490</v>
      </c>
      <c r="J4474" s="31" t="s">
        <v>3903</v>
      </c>
      <c r="K4474" s="31"/>
      <c r="N4474" s="31" t="s">
        <v>1717</v>
      </c>
      <c r="O4474" s="31" t="s">
        <v>857</v>
      </c>
      <c r="Q4474" s="31" t="s">
        <v>842</v>
      </c>
      <c r="R4474" s="31" t="s">
        <v>843</v>
      </c>
      <c r="S4474" s="31" t="s">
        <v>844</v>
      </c>
    </row>
    <row r="4475" spans="1:19" x14ac:dyDescent="0.25">
      <c r="A4475" s="31" t="s">
        <v>13808</v>
      </c>
      <c r="B4475" s="31" t="s">
        <v>13809</v>
      </c>
      <c r="C4475" s="31">
        <v>94322426</v>
      </c>
      <c r="D4475" s="31">
        <v>22712162</v>
      </c>
      <c r="E4475" s="31" t="s">
        <v>833</v>
      </c>
      <c r="F4475" s="31" t="s">
        <v>834</v>
      </c>
      <c r="G4475" s="31" t="s">
        <v>11489</v>
      </c>
      <c r="H4475" s="31" t="s">
        <v>11380</v>
      </c>
      <c r="I4475" s="31" t="s">
        <v>11490</v>
      </c>
      <c r="J4475" s="31" t="s">
        <v>12570</v>
      </c>
      <c r="K4475" s="31"/>
      <c r="N4475" s="31" t="s">
        <v>12186</v>
      </c>
      <c r="O4475" s="31" t="s">
        <v>857</v>
      </c>
      <c r="Q4475" s="31" t="s">
        <v>842</v>
      </c>
      <c r="R4475" s="31" t="s">
        <v>1454</v>
      </c>
      <c r="S4475" s="31" t="s">
        <v>844</v>
      </c>
    </row>
    <row r="4476" spans="1:19" x14ac:dyDescent="0.25">
      <c r="A4476" s="31" t="s">
        <v>13810</v>
      </c>
      <c r="B4476" s="31" t="s">
        <v>13811</v>
      </c>
      <c r="C4476" s="31">
        <v>94333165</v>
      </c>
      <c r="D4476" s="31">
        <v>22712427</v>
      </c>
      <c r="E4476" s="31" t="s">
        <v>833</v>
      </c>
      <c r="F4476" s="31" t="s">
        <v>834</v>
      </c>
      <c r="G4476" s="31" t="s">
        <v>11489</v>
      </c>
      <c r="H4476" s="31" t="s">
        <v>11380</v>
      </c>
      <c r="I4476" s="31" t="s">
        <v>11490</v>
      </c>
      <c r="J4476" s="31" t="s">
        <v>13812</v>
      </c>
      <c r="K4476" s="31"/>
      <c r="N4476" s="31" t="s">
        <v>11888</v>
      </c>
      <c r="O4476" s="31" t="s">
        <v>857</v>
      </c>
      <c r="Q4476" s="31" t="s">
        <v>842</v>
      </c>
      <c r="R4476" s="31" t="s">
        <v>1275</v>
      </c>
      <c r="S4476" s="31" t="s">
        <v>844</v>
      </c>
    </row>
    <row r="4477" spans="1:19" x14ac:dyDescent="0.25">
      <c r="A4477" s="31" t="s">
        <v>13813</v>
      </c>
      <c r="B4477" s="31" t="s">
        <v>13815</v>
      </c>
      <c r="C4477" s="31">
        <v>94587143</v>
      </c>
      <c r="D4477" s="31">
        <v>22718585</v>
      </c>
      <c r="E4477" s="31" t="s">
        <v>833</v>
      </c>
      <c r="F4477" s="31" t="s">
        <v>834</v>
      </c>
      <c r="G4477" s="31" t="s">
        <v>11489</v>
      </c>
      <c r="H4477" s="31" t="s">
        <v>11380</v>
      </c>
      <c r="I4477" s="31" t="s">
        <v>13814</v>
      </c>
      <c r="J4477" s="31" t="s">
        <v>13816</v>
      </c>
      <c r="K4477" s="31"/>
      <c r="N4477" s="31" t="s">
        <v>12566</v>
      </c>
      <c r="O4477" s="31" t="s">
        <v>857</v>
      </c>
      <c r="Q4477" s="31" t="s">
        <v>842</v>
      </c>
      <c r="R4477" s="31" t="s">
        <v>1454</v>
      </c>
      <c r="S4477" s="31" t="s">
        <v>844</v>
      </c>
    </row>
    <row r="4478" spans="1:19" x14ac:dyDescent="0.25">
      <c r="A4478" s="31" t="s">
        <v>13817</v>
      </c>
      <c r="B4478" s="31" t="s">
        <v>13815</v>
      </c>
      <c r="C4478" s="31">
        <v>94587942</v>
      </c>
      <c r="D4478" s="31">
        <v>22718594</v>
      </c>
      <c r="E4478" s="31" t="s">
        <v>833</v>
      </c>
      <c r="F4478" s="31" t="s">
        <v>834</v>
      </c>
      <c r="G4478" s="31" t="s">
        <v>11489</v>
      </c>
      <c r="H4478" s="31" t="s">
        <v>11380</v>
      </c>
      <c r="I4478" s="31" t="s">
        <v>13814</v>
      </c>
      <c r="J4478" s="31" t="s">
        <v>7740</v>
      </c>
      <c r="K4478" s="31"/>
      <c r="N4478" s="31" t="s">
        <v>13818</v>
      </c>
      <c r="O4478" s="31" t="s">
        <v>857</v>
      </c>
      <c r="Q4478" s="31" t="s">
        <v>842</v>
      </c>
      <c r="R4478" s="31" t="s">
        <v>1454</v>
      </c>
      <c r="S4478" s="31" t="s">
        <v>844</v>
      </c>
    </row>
    <row r="4479" spans="1:19" x14ac:dyDescent="0.25">
      <c r="A4479" s="31" t="s">
        <v>13819</v>
      </c>
      <c r="B4479" s="31" t="s">
        <v>13815</v>
      </c>
      <c r="C4479" s="31">
        <v>94588546</v>
      </c>
      <c r="D4479" s="31">
        <v>103820643</v>
      </c>
      <c r="E4479" s="31" t="s">
        <v>833</v>
      </c>
      <c r="F4479" s="31" t="s">
        <v>834</v>
      </c>
      <c r="G4479" s="31" t="s">
        <v>11489</v>
      </c>
      <c r="H4479" s="31" t="s">
        <v>11380</v>
      </c>
      <c r="I4479" s="31" t="s">
        <v>13814</v>
      </c>
      <c r="J4479" s="31" t="s">
        <v>13820</v>
      </c>
      <c r="K4479" s="31"/>
      <c r="N4479" s="31" t="s">
        <v>13821</v>
      </c>
      <c r="O4479" s="31" t="s">
        <v>857</v>
      </c>
      <c r="Q4479" s="31" t="s">
        <v>842</v>
      </c>
      <c r="R4479" s="31" t="s">
        <v>1454</v>
      </c>
      <c r="S4479" s="31" t="s">
        <v>844</v>
      </c>
    </row>
    <row r="4480" spans="1:19" x14ac:dyDescent="0.25">
      <c r="A4480" s="31" t="s">
        <v>13822</v>
      </c>
      <c r="B4480" s="31" t="s">
        <v>13824</v>
      </c>
      <c r="C4480" s="31">
        <v>94667451</v>
      </c>
      <c r="D4480" s="31">
        <v>22720383</v>
      </c>
      <c r="E4480" s="31" t="s">
        <v>833</v>
      </c>
      <c r="F4480" s="31" t="s">
        <v>834</v>
      </c>
      <c r="G4480" s="31" t="s">
        <v>11489</v>
      </c>
      <c r="H4480" s="31" t="s">
        <v>11380</v>
      </c>
      <c r="I4480" s="31" t="s">
        <v>13823</v>
      </c>
      <c r="J4480" s="31" t="s">
        <v>13825</v>
      </c>
      <c r="K4480" s="31"/>
      <c r="N4480" s="31" t="s">
        <v>13826</v>
      </c>
      <c r="O4480" s="31" t="s">
        <v>857</v>
      </c>
      <c r="Q4480" s="31" t="s">
        <v>842</v>
      </c>
      <c r="R4480" s="31" t="s">
        <v>1454</v>
      </c>
      <c r="S4480" s="31" t="s">
        <v>844</v>
      </c>
    </row>
    <row r="4481" spans="1:19" x14ac:dyDescent="0.25">
      <c r="A4481" s="31" t="s">
        <v>13827</v>
      </c>
      <c r="B4481" s="31" t="s">
        <v>13829</v>
      </c>
      <c r="C4481" s="31">
        <v>94701317</v>
      </c>
      <c r="D4481" s="31">
        <v>22721150</v>
      </c>
      <c r="E4481" s="31" t="s">
        <v>833</v>
      </c>
      <c r="F4481" s="31" t="s">
        <v>834</v>
      </c>
      <c r="G4481" s="31" t="s">
        <v>11489</v>
      </c>
      <c r="H4481" s="31" t="s">
        <v>11380</v>
      </c>
      <c r="I4481" s="31" t="s">
        <v>13828</v>
      </c>
      <c r="J4481" s="31" t="s">
        <v>11744</v>
      </c>
      <c r="K4481" s="31"/>
      <c r="N4481" s="31" t="s">
        <v>2712</v>
      </c>
      <c r="O4481" s="31" t="s">
        <v>857</v>
      </c>
      <c r="Q4481" s="31" t="s">
        <v>842</v>
      </c>
      <c r="R4481" s="31" t="s">
        <v>1454</v>
      </c>
      <c r="S4481" s="31" t="s">
        <v>844</v>
      </c>
    </row>
    <row r="4482" spans="1:19" x14ac:dyDescent="0.25">
      <c r="A4482" s="31" t="s">
        <v>13830</v>
      </c>
      <c r="B4482" s="31" t="s">
        <v>13831</v>
      </c>
      <c r="C4482" s="31">
        <v>94709610</v>
      </c>
      <c r="D4482" s="31">
        <v>103771491</v>
      </c>
      <c r="E4482" s="31" t="s">
        <v>833</v>
      </c>
      <c r="F4482" s="31" t="s">
        <v>834</v>
      </c>
      <c r="G4482" s="31" t="s">
        <v>11489</v>
      </c>
      <c r="H4482" s="31" t="s">
        <v>11380</v>
      </c>
      <c r="I4482" s="31" t="s">
        <v>13828</v>
      </c>
      <c r="J4482" s="31" t="s">
        <v>13832</v>
      </c>
      <c r="K4482" s="31"/>
      <c r="N4482" s="31" t="s">
        <v>12342</v>
      </c>
      <c r="O4482" s="31" t="s">
        <v>857</v>
      </c>
      <c r="Q4482" s="31" t="s">
        <v>842</v>
      </c>
      <c r="R4482" s="31" t="s">
        <v>1454</v>
      </c>
      <c r="S4482" s="31" t="s">
        <v>844</v>
      </c>
    </row>
    <row r="4483" spans="1:19" x14ac:dyDescent="0.25">
      <c r="A4483" s="31" t="s">
        <v>13833</v>
      </c>
      <c r="B4483" s="31" t="s">
        <v>13835</v>
      </c>
      <c r="C4483" s="31">
        <v>94716337</v>
      </c>
      <c r="D4483" s="31">
        <v>22721587</v>
      </c>
      <c r="E4483" s="31" t="s">
        <v>833</v>
      </c>
      <c r="F4483" s="31" t="s">
        <v>834</v>
      </c>
      <c r="G4483" s="31" t="s">
        <v>11489</v>
      </c>
      <c r="H4483" s="31" t="s">
        <v>11380</v>
      </c>
      <c r="I4483" s="31" t="s">
        <v>13834</v>
      </c>
      <c r="J4483" s="31" t="s">
        <v>13836</v>
      </c>
      <c r="K4483" s="31"/>
      <c r="N4483" s="31" t="s">
        <v>1280</v>
      </c>
      <c r="O4483" s="31" t="s">
        <v>857</v>
      </c>
      <c r="Q4483" s="31" t="s">
        <v>842</v>
      </c>
      <c r="R4483" s="31" t="s">
        <v>1454</v>
      </c>
      <c r="S4483" s="31" t="s">
        <v>844</v>
      </c>
    </row>
    <row r="4484" spans="1:19" x14ac:dyDescent="0.25">
      <c r="A4484" s="31" t="s">
        <v>13837</v>
      </c>
      <c r="B4484" s="31" t="s">
        <v>13839</v>
      </c>
      <c r="C4484" s="31">
        <v>94724546</v>
      </c>
      <c r="D4484" s="31">
        <v>22721695</v>
      </c>
      <c r="E4484" s="31" t="s">
        <v>833</v>
      </c>
      <c r="F4484" s="31" t="s">
        <v>834</v>
      </c>
      <c r="G4484" s="31" t="s">
        <v>11489</v>
      </c>
      <c r="H4484" s="31" t="s">
        <v>11380</v>
      </c>
      <c r="I4484" s="31" t="s">
        <v>13838</v>
      </c>
      <c r="J4484" s="31" t="s">
        <v>6211</v>
      </c>
      <c r="K4484" s="31"/>
      <c r="N4484" s="31" t="s">
        <v>11637</v>
      </c>
      <c r="O4484" s="31" t="s">
        <v>857</v>
      </c>
      <c r="Q4484" s="31" t="s">
        <v>842</v>
      </c>
      <c r="R4484" s="31" t="s">
        <v>1275</v>
      </c>
      <c r="S4484" s="31" t="s">
        <v>844</v>
      </c>
    </row>
    <row r="4485" spans="1:19" x14ac:dyDescent="0.25">
      <c r="A4485" s="31" t="s">
        <v>13840</v>
      </c>
      <c r="B4485" s="31" t="s">
        <v>13839</v>
      </c>
      <c r="C4485" s="31">
        <v>94729665</v>
      </c>
      <c r="D4485" s="31">
        <v>22721762</v>
      </c>
      <c r="E4485" s="31" t="s">
        <v>833</v>
      </c>
      <c r="F4485" s="31" t="s">
        <v>834</v>
      </c>
      <c r="G4485" s="31" t="s">
        <v>11489</v>
      </c>
      <c r="H4485" s="31" t="s">
        <v>11380</v>
      </c>
      <c r="I4485" s="31" t="s">
        <v>13838</v>
      </c>
      <c r="J4485" s="31" t="s">
        <v>13841</v>
      </c>
      <c r="K4485" s="31"/>
      <c r="N4485" s="31" t="s">
        <v>1280</v>
      </c>
      <c r="O4485" s="31" t="s">
        <v>857</v>
      </c>
      <c r="Q4485" s="31" t="s">
        <v>842</v>
      </c>
      <c r="R4485" s="31" t="s">
        <v>843</v>
      </c>
      <c r="S4485" s="31" t="s">
        <v>844</v>
      </c>
    </row>
    <row r="4486" spans="1:19" x14ac:dyDescent="0.25">
      <c r="A4486" s="31" t="s">
        <v>13842</v>
      </c>
      <c r="B4486" s="31" t="s">
        <v>13843</v>
      </c>
      <c r="C4486" s="31">
        <v>94731564</v>
      </c>
      <c r="D4486" s="31">
        <v>22721793</v>
      </c>
      <c r="E4486" s="31" t="s">
        <v>833</v>
      </c>
      <c r="F4486" s="31" t="s">
        <v>834</v>
      </c>
      <c r="G4486" s="31" t="s">
        <v>11489</v>
      </c>
      <c r="H4486" s="31" t="s">
        <v>11380</v>
      </c>
      <c r="I4486" s="31" t="s">
        <v>13838</v>
      </c>
      <c r="J4486" s="31" t="s">
        <v>13844</v>
      </c>
      <c r="K4486" s="31"/>
      <c r="N4486" s="31" t="s">
        <v>1717</v>
      </c>
      <c r="O4486" s="31" t="s">
        <v>857</v>
      </c>
      <c r="Q4486" s="31" t="s">
        <v>842</v>
      </c>
      <c r="R4486" s="31" t="s">
        <v>1454</v>
      </c>
      <c r="S4486" s="31" t="s">
        <v>844</v>
      </c>
    </row>
    <row r="4487" spans="1:19" x14ac:dyDescent="0.25">
      <c r="A4487" s="31" t="s">
        <v>13845</v>
      </c>
      <c r="B4487" s="31" t="s">
        <v>13846</v>
      </c>
      <c r="C4487" s="31">
        <v>94732832</v>
      </c>
      <c r="D4487" s="31">
        <v>22721818</v>
      </c>
      <c r="E4487" s="31" t="s">
        <v>833</v>
      </c>
      <c r="F4487" s="31" t="s">
        <v>834</v>
      </c>
      <c r="G4487" s="31" t="s">
        <v>11489</v>
      </c>
      <c r="H4487" s="31" t="s">
        <v>11380</v>
      </c>
      <c r="I4487" s="31" t="s">
        <v>13838</v>
      </c>
      <c r="J4487" s="31" t="s">
        <v>6265</v>
      </c>
      <c r="K4487" s="31"/>
      <c r="N4487" s="31" t="s">
        <v>13847</v>
      </c>
      <c r="O4487" s="31" t="s">
        <v>857</v>
      </c>
      <c r="Q4487" s="31" t="s">
        <v>842</v>
      </c>
      <c r="R4487" s="31" t="s">
        <v>843</v>
      </c>
      <c r="S4487" s="31" t="s">
        <v>844</v>
      </c>
    </row>
    <row r="4488" spans="1:19" x14ac:dyDescent="0.25">
      <c r="A4488" s="31" t="s">
        <v>13848</v>
      </c>
      <c r="B4488" s="31" t="s">
        <v>13849</v>
      </c>
      <c r="C4488" s="31">
        <v>94737489</v>
      </c>
      <c r="D4488" s="31">
        <v>22721882</v>
      </c>
      <c r="E4488" s="31" t="s">
        <v>833</v>
      </c>
      <c r="F4488" s="31" t="s">
        <v>834</v>
      </c>
      <c r="G4488" s="31" t="s">
        <v>11489</v>
      </c>
      <c r="H4488" s="31" t="s">
        <v>11380</v>
      </c>
      <c r="I4488" s="31" t="s">
        <v>13838</v>
      </c>
      <c r="J4488" s="31" t="s">
        <v>13283</v>
      </c>
      <c r="K4488" s="31"/>
      <c r="N4488" s="31" t="s">
        <v>1898</v>
      </c>
      <c r="O4488" s="31" t="s">
        <v>857</v>
      </c>
      <c r="Q4488" s="31" t="s">
        <v>842</v>
      </c>
      <c r="R4488" s="31" t="s">
        <v>843</v>
      </c>
      <c r="S4488" s="31" t="s">
        <v>844</v>
      </c>
    </row>
    <row r="4489" spans="1:19" x14ac:dyDescent="0.25">
      <c r="A4489" s="31" t="s">
        <v>13850</v>
      </c>
      <c r="B4489" s="31" t="s">
        <v>13851</v>
      </c>
      <c r="C4489" s="31">
        <v>94739021</v>
      </c>
      <c r="D4489" s="31">
        <v>22721902</v>
      </c>
      <c r="E4489" s="31" t="s">
        <v>833</v>
      </c>
      <c r="F4489" s="31" t="s">
        <v>834</v>
      </c>
      <c r="G4489" s="31" t="s">
        <v>11489</v>
      </c>
      <c r="H4489" s="31" t="s">
        <v>11380</v>
      </c>
      <c r="I4489" s="31" t="s">
        <v>13838</v>
      </c>
      <c r="J4489" s="31" t="s">
        <v>13852</v>
      </c>
      <c r="K4489" s="31"/>
      <c r="N4489" s="31" t="s">
        <v>13853</v>
      </c>
      <c r="O4489" s="31" t="s">
        <v>857</v>
      </c>
      <c r="Q4489" s="31" t="s">
        <v>842</v>
      </c>
      <c r="R4489" s="31" t="s">
        <v>843</v>
      </c>
      <c r="S4489" s="31" t="s">
        <v>844</v>
      </c>
    </row>
    <row r="4490" spans="1:19" x14ac:dyDescent="0.25">
      <c r="A4490" s="31" t="s">
        <v>13854</v>
      </c>
      <c r="B4490" s="31" t="s">
        <v>13855</v>
      </c>
      <c r="C4490" s="31">
        <v>94745299</v>
      </c>
      <c r="D4490" s="31">
        <v>22722035</v>
      </c>
      <c r="E4490" s="31" t="s">
        <v>833</v>
      </c>
      <c r="F4490" s="31" t="s">
        <v>834</v>
      </c>
      <c r="G4490" s="31" t="s">
        <v>11489</v>
      </c>
      <c r="H4490" s="31" t="s">
        <v>11380</v>
      </c>
      <c r="I4490" s="31" t="s">
        <v>13838</v>
      </c>
      <c r="J4490" s="31" t="s">
        <v>11715</v>
      </c>
      <c r="K4490" s="31"/>
      <c r="N4490" s="31" t="s">
        <v>12893</v>
      </c>
      <c r="O4490" s="31" t="s">
        <v>857</v>
      </c>
      <c r="Q4490" s="31" t="s">
        <v>842</v>
      </c>
      <c r="R4490" s="31" t="s">
        <v>843</v>
      </c>
      <c r="S4490" s="31" t="s">
        <v>844</v>
      </c>
    </row>
    <row r="4491" spans="1:19" x14ac:dyDescent="0.25">
      <c r="A4491" s="31" t="s">
        <v>13856</v>
      </c>
      <c r="B4491" s="31" t="s">
        <v>13855</v>
      </c>
      <c r="C4491" s="31">
        <v>94745648</v>
      </c>
      <c r="D4491" s="31">
        <v>22722041</v>
      </c>
      <c r="E4491" s="31" t="s">
        <v>833</v>
      </c>
      <c r="F4491" s="31" t="s">
        <v>834</v>
      </c>
      <c r="G4491" s="31" t="s">
        <v>11489</v>
      </c>
      <c r="H4491" s="31" t="s">
        <v>11380</v>
      </c>
      <c r="I4491" s="31" t="s">
        <v>13838</v>
      </c>
      <c r="J4491" s="31" t="s">
        <v>13857</v>
      </c>
      <c r="K4491" s="31"/>
      <c r="N4491" s="31" t="s">
        <v>2712</v>
      </c>
      <c r="O4491" s="31" t="s">
        <v>857</v>
      </c>
      <c r="Q4491" s="31" t="s">
        <v>842</v>
      </c>
      <c r="R4491" s="31" t="s">
        <v>843</v>
      </c>
      <c r="S4491" s="31" t="s">
        <v>844</v>
      </c>
    </row>
    <row r="4492" spans="1:19" x14ac:dyDescent="0.25">
      <c r="A4492" s="31" t="s">
        <v>13858</v>
      </c>
      <c r="B4492" s="31" t="s">
        <v>13859</v>
      </c>
      <c r="C4492" s="31">
        <v>94747415</v>
      </c>
      <c r="D4492" s="31">
        <v>22722080</v>
      </c>
      <c r="E4492" s="31" t="s">
        <v>833</v>
      </c>
      <c r="F4492" s="31" t="s">
        <v>834</v>
      </c>
      <c r="G4492" s="31" t="s">
        <v>11489</v>
      </c>
      <c r="H4492" s="31" t="s">
        <v>11380</v>
      </c>
      <c r="I4492" s="31" t="s">
        <v>13834</v>
      </c>
      <c r="J4492" s="31" t="s">
        <v>13860</v>
      </c>
      <c r="K4492" s="31"/>
      <c r="N4492" s="31" t="s">
        <v>1280</v>
      </c>
      <c r="O4492" s="31" t="s">
        <v>857</v>
      </c>
      <c r="Q4492" s="31" t="s">
        <v>842</v>
      </c>
      <c r="R4492" s="31" t="s">
        <v>1454</v>
      </c>
      <c r="S4492" s="31" t="s">
        <v>844</v>
      </c>
    </row>
    <row r="4493" spans="1:19" x14ac:dyDescent="0.25">
      <c r="A4493" s="31" t="s">
        <v>13861</v>
      </c>
      <c r="B4493" s="31" t="s">
        <v>13862</v>
      </c>
      <c r="C4493" s="31">
        <v>94751312</v>
      </c>
      <c r="D4493" s="31">
        <v>22722133</v>
      </c>
      <c r="E4493" s="31" t="s">
        <v>833</v>
      </c>
      <c r="F4493" s="31" t="s">
        <v>834</v>
      </c>
      <c r="G4493" s="31" t="s">
        <v>11489</v>
      </c>
      <c r="H4493" s="31" t="s">
        <v>11380</v>
      </c>
      <c r="I4493" s="31" t="s">
        <v>13834</v>
      </c>
      <c r="J4493" s="31" t="s">
        <v>10964</v>
      </c>
      <c r="K4493" s="31"/>
      <c r="N4493" s="31" t="s">
        <v>13863</v>
      </c>
      <c r="O4493" s="31" t="s">
        <v>841</v>
      </c>
      <c r="P4493" s="31" t="s">
        <v>11770</v>
      </c>
      <c r="Q4493" s="31" t="s">
        <v>842</v>
      </c>
      <c r="R4493" s="31" t="s">
        <v>843</v>
      </c>
      <c r="S4493" s="31" t="s">
        <v>844</v>
      </c>
    </row>
    <row r="4494" spans="1:19" x14ac:dyDescent="0.25">
      <c r="A4494" s="31" t="s">
        <v>13864</v>
      </c>
      <c r="B4494" s="31" t="s">
        <v>13866</v>
      </c>
      <c r="C4494" s="31">
        <v>94751810</v>
      </c>
      <c r="D4494" s="31">
        <v>22722139</v>
      </c>
      <c r="E4494" s="31" t="s">
        <v>833</v>
      </c>
      <c r="F4494" s="31" t="s">
        <v>834</v>
      </c>
      <c r="G4494" s="31" t="s">
        <v>11489</v>
      </c>
      <c r="H4494" s="31" t="s">
        <v>11380</v>
      </c>
      <c r="I4494" s="31" t="s">
        <v>13865</v>
      </c>
      <c r="J4494" s="31" t="s">
        <v>12519</v>
      </c>
      <c r="K4494" s="31"/>
      <c r="N4494" s="31" t="s">
        <v>12186</v>
      </c>
      <c r="O4494" s="31" t="s">
        <v>857</v>
      </c>
      <c r="Q4494" s="31" t="s">
        <v>842</v>
      </c>
      <c r="R4494" s="31" t="s">
        <v>843</v>
      </c>
      <c r="S4494" s="31" t="s">
        <v>844</v>
      </c>
    </row>
    <row r="4495" spans="1:19" x14ac:dyDescent="0.25">
      <c r="A4495" s="31" t="s">
        <v>13867</v>
      </c>
      <c r="B4495" s="31" t="s">
        <v>13868</v>
      </c>
      <c r="C4495" s="31">
        <v>94757290</v>
      </c>
      <c r="D4495" s="31">
        <v>22722251</v>
      </c>
      <c r="E4495" s="31" t="s">
        <v>833</v>
      </c>
      <c r="F4495" s="31" t="s">
        <v>834</v>
      </c>
      <c r="G4495" s="31" t="s">
        <v>11489</v>
      </c>
      <c r="H4495" s="31" t="s">
        <v>11380</v>
      </c>
      <c r="I4495" s="31" t="s">
        <v>13834</v>
      </c>
      <c r="J4495" s="31" t="s">
        <v>13869</v>
      </c>
      <c r="K4495" s="31"/>
      <c r="N4495" s="31" t="s">
        <v>13870</v>
      </c>
      <c r="O4495" s="31" t="s">
        <v>857</v>
      </c>
      <c r="Q4495" s="31" t="s">
        <v>842</v>
      </c>
      <c r="R4495" s="31" t="s">
        <v>1454</v>
      </c>
      <c r="S4495" s="31" t="s">
        <v>844</v>
      </c>
    </row>
    <row r="4496" spans="1:19" x14ac:dyDescent="0.25">
      <c r="A4496" s="31" t="s">
        <v>13871</v>
      </c>
      <c r="B4496" s="31" t="s">
        <v>13868</v>
      </c>
      <c r="C4496" s="31">
        <v>94757935</v>
      </c>
      <c r="D4496" s="31">
        <v>22722263</v>
      </c>
      <c r="E4496" s="31" t="s">
        <v>833</v>
      </c>
      <c r="F4496" s="31" t="s">
        <v>834</v>
      </c>
      <c r="G4496" s="31" t="s">
        <v>11489</v>
      </c>
      <c r="H4496" s="31" t="s">
        <v>11380</v>
      </c>
      <c r="I4496" s="31" t="s">
        <v>13834</v>
      </c>
      <c r="J4496" s="31" t="s">
        <v>3755</v>
      </c>
      <c r="K4496" s="31"/>
      <c r="N4496" s="31" t="s">
        <v>12900</v>
      </c>
      <c r="O4496" s="31" t="s">
        <v>857</v>
      </c>
      <c r="Q4496" s="31" t="s">
        <v>842</v>
      </c>
      <c r="R4496" s="31" t="s">
        <v>1454</v>
      </c>
      <c r="S4496" s="31" t="s">
        <v>844</v>
      </c>
    </row>
    <row r="4497" spans="1:19" x14ac:dyDescent="0.25">
      <c r="A4497" s="31" t="s">
        <v>13872</v>
      </c>
      <c r="B4497" s="31" t="s">
        <v>13873</v>
      </c>
      <c r="C4497" s="31">
        <v>94758464</v>
      </c>
      <c r="D4497" s="31">
        <v>22722272</v>
      </c>
      <c r="E4497" s="31" t="s">
        <v>833</v>
      </c>
      <c r="F4497" s="31" t="s">
        <v>834</v>
      </c>
      <c r="G4497" s="31" t="s">
        <v>11489</v>
      </c>
      <c r="H4497" s="31" t="s">
        <v>11380</v>
      </c>
      <c r="I4497" s="31" t="s">
        <v>13834</v>
      </c>
      <c r="J4497" s="31" t="s">
        <v>11996</v>
      </c>
      <c r="K4497" s="31"/>
      <c r="N4497" s="31" t="s">
        <v>1898</v>
      </c>
      <c r="O4497" s="31" t="s">
        <v>857</v>
      </c>
      <c r="Q4497" s="31" t="s">
        <v>842</v>
      </c>
      <c r="R4497" s="31" t="s">
        <v>843</v>
      </c>
      <c r="S4497" s="31" t="s">
        <v>844</v>
      </c>
    </row>
    <row r="4498" spans="1:19" x14ac:dyDescent="0.25">
      <c r="A4498" s="31" t="s">
        <v>13874</v>
      </c>
      <c r="B4498" s="31" t="s">
        <v>13873</v>
      </c>
      <c r="C4498" s="31">
        <v>94758716</v>
      </c>
      <c r="D4498" s="31">
        <v>22722275</v>
      </c>
      <c r="E4498" s="31" t="s">
        <v>833</v>
      </c>
      <c r="F4498" s="31" t="s">
        <v>834</v>
      </c>
      <c r="G4498" s="31" t="s">
        <v>11489</v>
      </c>
      <c r="H4498" s="31" t="s">
        <v>11380</v>
      </c>
      <c r="I4498" s="31" t="s">
        <v>13834</v>
      </c>
      <c r="J4498" s="31" t="s">
        <v>13527</v>
      </c>
      <c r="K4498" s="31"/>
      <c r="N4498" s="31" t="s">
        <v>11783</v>
      </c>
      <c r="O4498" s="31" t="s">
        <v>857</v>
      </c>
      <c r="Q4498" s="31" t="s">
        <v>842</v>
      </c>
      <c r="R4498" s="31" t="s">
        <v>1454</v>
      </c>
      <c r="S4498" s="31" t="s">
        <v>844</v>
      </c>
    </row>
    <row r="4499" spans="1:19" x14ac:dyDescent="0.25">
      <c r="A4499" s="31" t="s">
        <v>13875</v>
      </c>
      <c r="B4499" s="31" t="s">
        <v>13876</v>
      </c>
      <c r="C4499" s="31">
        <v>94761062</v>
      </c>
      <c r="D4499" s="31">
        <v>22722320</v>
      </c>
      <c r="E4499" s="31" t="s">
        <v>833</v>
      </c>
      <c r="F4499" s="31" t="s">
        <v>834</v>
      </c>
      <c r="G4499" s="31" t="s">
        <v>11489</v>
      </c>
      <c r="H4499" s="31" t="s">
        <v>11380</v>
      </c>
      <c r="I4499" s="31" t="s">
        <v>13865</v>
      </c>
      <c r="J4499" s="31" t="s">
        <v>13877</v>
      </c>
      <c r="K4499" s="31"/>
      <c r="N4499" s="31" t="s">
        <v>13878</v>
      </c>
      <c r="O4499" s="31" t="s">
        <v>857</v>
      </c>
      <c r="Q4499" s="31" t="s">
        <v>842</v>
      </c>
      <c r="R4499" s="31" t="s">
        <v>843</v>
      </c>
      <c r="S4499" s="31" t="s">
        <v>844</v>
      </c>
    </row>
    <row r="4500" spans="1:19" x14ac:dyDescent="0.25">
      <c r="A4500" s="31" t="s">
        <v>13879</v>
      </c>
      <c r="B4500" s="31" t="s">
        <v>13880</v>
      </c>
      <c r="C4500" s="31">
        <v>94762191</v>
      </c>
      <c r="D4500" s="31">
        <v>22722347</v>
      </c>
      <c r="E4500" s="31" t="s">
        <v>833</v>
      </c>
      <c r="F4500" s="31" t="s">
        <v>834</v>
      </c>
      <c r="G4500" s="31" t="s">
        <v>11489</v>
      </c>
      <c r="H4500" s="31" t="s">
        <v>11380</v>
      </c>
      <c r="I4500" s="31" t="s">
        <v>13834</v>
      </c>
      <c r="J4500" s="31" t="s">
        <v>8575</v>
      </c>
      <c r="K4500" s="31"/>
      <c r="N4500" s="31" t="s">
        <v>11780</v>
      </c>
      <c r="O4500" s="31" t="s">
        <v>857</v>
      </c>
      <c r="Q4500" s="31" t="s">
        <v>842</v>
      </c>
      <c r="R4500" s="31" t="s">
        <v>1454</v>
      </c>
      <c r="S4500" s="31" t="s">
        <v>844</v>
      </c>
    </row>
    <row r="4501" spans="1:19" x14ac:dyDescent="0.25">
      <c r="A4501" s="31" t="s">
        <v>13881</v>
      </c>
      <c r="B4501" s="31" t="s">
        <v>13880</v>
      </c>
      <c r="C4501" s="31">
        <v>94762395</v>
      </c>
      <c r="D4501" s="31">
        <v>22722351</v>
      </c>
      <c r="E4501" s="31" t="s">
        <v>833</v>
      </c>
      <c r="F4501" s="31" t="s">
        <v>834</v>
      </c>
      <c r="G4501" s="31" t="s">
        <v>11489</v>
      </c>
      <c r="H4501" s="31" t="s">
        <v>11380</v>
      </c>
      <c r="I4501" s="31" t="s">
        <v>13834</v>
      </c>
      <c r="J4501" s="31" t="s">
        <v>11733</v>
      </c>
      <c r="K4501" s="31"/>
      <c r="N4501" s="31" t="s">
        <v>12900</v>
      </c>
      <c r="O4501" s="31" t="s">
        <v>857</v>
      </c>
      <c r="Q4501" s="31" t="s">
        <v>842</v>
      </c>
      <c r="R4501" s="31" t="s">
        <v>843</v>
      </c>
      <c r="S4501" s="31" t="s">
        <v>844</v>
      </c>
    </row>
    <row r="4502" spans="1:19" x14ac:dyDescent="0.25">
      <c r="A4502" s="31" t="s">
        <v>13882</v>
      </c>
      <c r="B4502" s="31" t="s">
        <v>13883</v>
      </c>
      <c r="C4502" s="31">
        <v>94763768</v>
      </c>
      <c r="D4502" s="31">
        <v>22722385</v>
      </c>
      <c r="E4502" s="31" t="s">
        <v>833</v>
      </c>
      <c r="F4502" s="31" t="s">
        <v>834</v>
      </c>
      <c r="G4502" s="31" t="s">
        <v>11489</v>
      </c>
      <c r="H4502" s="31" t="s">
        <v>11380</v>
      </c>
      <c r="I4502" s="31" t="s">
        <v>13834</v>
      </c>
      <c r="J4502" s="31" t="s">
        <v>13884</v>
      </c>
      <c r="K4502" s="31"/>
      <c r="N4502" s="31" t="s">
        <v>2712</v>
      </c>
      <c r="O4502" s="31" t="s">
        <v>857</v>
      </c>
      <c r="Q4502" s="31" t="s">
        <v>842</v>
      </c>
      <c r="R4502" s="31" t="s">
        <v>1454</v>
      </c>
      <c r="S4502" s="31" t="s">
        <v>844</v>
      </c>
    </row>
    <row r="4503" spans="1:19" x14ac:dyDescent="0.25">
      <c r="A4503" s="31" t="s">
        <v>13885</v>
      </c>
      <c r="B4503" s="31" t="s">
        <v>13886</v>
      </c>
      <c r="C4503" s="31">
        <v>94765253</v>
      </c>
      <c r="D4503" s="31">
        <v>22722406</v>
      </c>
      <c r="E4503" s="31" t="s">
        <v>833</v>
      </c>
      <c r="F4503" s="31" t="s">
        <v>834</v>
      </c>
      <c r="G4503" s="31" t="s">
        <v>11489</v>
      </c>
      <c r="H4503" s="31" t="s">
        <v>11380</v>
      </c>
      <c r="I4503" s="31" t="s">
        <v>13834</v>
      </c>
      <c r="J4503" s="31" t="s">
        <v>11062</v>
      </c>
      <c r="K4503" s="31"/>
      <c r="N4503" s="31" t="s">
        <v>11783</v>
      </c>
      <c r="O4503" s="31" t="s">
        <v>857</v>
      </c>
      <c r="Q4503" s="31" t="s">
        <v>842</v>
      </c>
      <c r="R4503" s="31" t="s">
        <v>1454</v>
      </c>
      <c r="S4503" s="31" t="s">
        <v>844</v>
      </c>
    </row>
    <row r="4504" spans="1:19" x14ac:dyDescent="0.25">
      <c r="A4504" s="31" t="s">
        <v>13887</v>
      </c>
      <c r="B4504" s="31" t="s">
        <v>13889</v>
      </c>
      <c r="C4504" s="31">
        <v>94767173</v>
      </c>
      <c r="D4504" s="31">
        <v>22722456</v>
      </c>
      <c r="E4504" s="31" t="s">
        <v>833</v>
      </c>
      <c r="F4504" s="31" t="s">
        <v>834</v>
      </c>
      <c r="G4504" s="31" t="s">
        <v>11489</v>
      </c>
      <c r="H4504" s="31" t="s">
        <v>11380</v>
      </c>
      <c r="I4504" s="31" t="s">
        <v>13888</v>
      </c>
      <c r="J4504" s="31" t="s">
        <v>13890</v>
      </c>
      <c r="K4504" s="31"/>
      <c r="N4504" s="31" t="s">
        <v>1280</v>
      </c>
      <c r="O4504" s="31" t="s">
        <v>857</v>
      </c>
      <c r="Q4504" s="31" t="s">
        <v>842</v>
      </c>
      <c r="R4504" s="31" t="s">
        <v>1454</v>
      </c>
      <c r="S4504" s="31" t="s">
        <v>844</v>
      </c>
    </row>
    <row r="4505" spans="1:19" x14ac:dyDescent="0.25">
      <c r="A4505" s="31" t="s">
        <v>13891</v>
      </c>
      <c r="B4505" s="31" t="s">
        <v>13889</v>
      </c>
      <c r="C4505" s="31">
        <v>94767758</v>
      </c>
      <c r="D4505" s="31">
        <v>22722466</v>
      </c>
      <c r="E4505" s="31" t="s">
        <v>833</v>
      </c>
      <c r="F4505" s="31" t="s">
        <v>834</v>
      </c>
      <c r="G4505" s="31" t="s">
        <v>11489</v>
      </c>
      <c r="H4505" s="31" t="s">
        <v>11380</v>
      </c>
      <c r="I4505" s="31" t="s">
        <v>13888</v>
      </c>
      <c r="J4505" s="31" t="s">
        <v>2659</v>
      </c>
      <c r="K4505" s="31"/>
      <c r="N4505" s="31" t="s">
        <v>1717</v>
      </c>
      <c r="O4505" s="31" t="s">
        <v>857</v>
      </c>
      <c r="Q4505" s="31" t="s">
        <v>842</v>
      </c>
      <c r="R4505" s="31" t="s">
        <v>1454</v>
      </c>
      <c r="S4505" s="31" t="s">
        <v>844</v>
      </c>
    </row>
    <row r="4506" spans="1:19" x14ac:dyDescent="0.25">
      <c r="A4506" s="31" t="s">
        <v>13892</v>
      </c>
      <c r="B4506" s="31" t="s">
        <v>13893</v>
      </c>
      <c r="C4506" s="31">
        <v>94770041</v>
      </c>
      <c r="D4506" s="31">
        <v>22722507</v>
      </c>
      <c r="E4506" s="31" t="s">
        <v>833</v>
      </c>
      <c r="F4506" s="31" t="s">
        <v>834</v>
      </c>
      <c r="G4506" s="31" t="s">
        <v>11489</v>
      </c>
      <c r="H4506" s="31" t="s">
        <v>11380</v>
      </c>
      <c r="I4506" s="31" t="s">
        <v>13834</v>
      </c>
      <c r="J4506" s="31" t="s">
        <v>13894</v>
      </c>
      <c r="K4506" s="31"/>
      <c r="N4506" s="31" t="s">
        <v>11468</v>
      </c>
      <c r="O4506" s="31" t="s">
        <v>857</v>
      </c>
      <c r="Q4506" s="31" t="s">
        <v>842</v>
      </c>
      <c r="R4506" s="31" t="s">
        <v>1454</v>
      </c>
      <c r="S4506" s="31" t="s">
        <v>844</v>
      </c>
    </row>
    <row r="4507" spans="1:19" x14ac:dyDescent="0.25">
      <c r="A4507" s="31" t="s">
        <v>13895</v>
      </c>
      <c r="B4507" s="31" t="s">
        <v>13893</v>
      </c>
      <c r="C4507" s="31">
        <v>94770281</v>
      </c>
      <c r="D4507" s="31">
        <v>22722510</v>
      </c>
      <c r="E4507" s="31" t="s">
        <v>833</v>
      </c>
      <c r="F4507" s="31" t="s">
        <v>834</v>
      </c>
      <c r="G4507" s="31" t="s">
        <v>11489</v>
      </c>
      <c r="H4507" s="31" t="s">
        <v>11380</v>
      </c>
      <c r="I4507" s="31" t="s">
        <v>13834</v>
      </c>
      <c r="J4507" s="31" t="s">
        <v>13896</v>
      </c>
      <c r="K4507" s="31"/>
      <c r="N4507" s="31" t="s">
        <v>1898</v>
      </c>
      <c r="O4507" s="31" t="s">
        <v>857</v>
      </c>
      <c r="Q4507" s="31" t="s">
        <v>842</v>
      </c>
      <c r="R4507" s="31" t="s">
        <v>1454</v>
      </c>
      <c r="S4507" s="31" t="s">
        <v>844</v>
      </c>
    </row>
    <row r="4508" spans="1:19" x14ac:dyDescent="0.25">
      <c r="A4508" s="31" t="s">
        <v>13897</v>
      </c>
      <c r="B4508" s="31" t="s">
        <v>13898</v>
      </c>
      <c r="C4508" s="31">
        <v>94771583</v>
      </c>
      <c r="D4508" s="31">
        <v>22722534</v>
      </c>
      <c r="E4508" s="31" t="s">
        <v>833</v>
      </c>
      <c r="F4508" s="31" t="s">
        <v>834</v>
      </c>
      <c r="G4508" s="31" t="s">
        <v>11489</v>
      </c>
      <c r="H4508" s="31" t="s">
        <v>11380</v>
      </c>
      <c r="I4508" s="31" t="s">
        <v>13834</v>
      </c>
      <c r="J4508" s="31" t="s">
        <v>13899</v>
      </c>
      <c r="K4508" s="31"/>
      <c r="N4508" s="31" t="s">
        <v>1898</v>
      </c>
      <c r="O4508" s="31" t="s">
        <v>857</v>
      </c>
      <c r="Q4508" s="31" t="s">
        <v>842</v>
      </c>
      <c r="R4508" s="31" t="s">
        <v>1454</v>
      </c>
      <c r="S4508" s="31" t="s">
        <v>844</v>
      </c>
    </row>
    <row r="4509" spans="1:19" x14ac:dyDescent="0.25">
      <c r="A4509" s="31" t="s">
        <v>13900</v>
      </c>
      <c r="B4509" s="31" t="s">
        <v>13898</v>
      </c>
      <c r="C4509" s="31">
        <v>94772150</v>
      </c>
      <c r="D4509" s="31">
        <v>22722540</v>
      </c>
      <c r="E4509" s="31" t="s">
        <v>833</v>
      </c>
      <c r="F4509" s="31" t="s">
        <v>834</v>
      </c>
      <c r="G4509" s="31" t="s">
        <v>11489</v>
      </c>
      <c r="H4509" s="31" t="s">
        <v>11380</v>
      </c>
      <c r="I4509" s="31" t="s">
        <v>13834</v>
      </c>
      <c r="J4509" s="31" t="s">
        <v>3377</v>
      </c>
      <c r="K4509" s="31"/>
      <c r="N4509" s="31" t="s">
        <v>13901</v>
      </c>
      <c r="O4509" s="31" t="s">
        <v>857</v>
      </c>
      <c r="Q4509" s="31" t="s">
        <v>842</v>
      </c>
      <c r="R4509" s="31" t="s">
        <v>1454</v>
      </c>
      <c r="S4509" s="31" t="s">
        <v>844</v>
      </c>
    </row>
    <row r="4510" spans="1:19" x14ac:dyDescent="0.25">
      <c r="A4510" s="31" t="s">
        <v>13902</v>
      </c>
      <c r="B4510" s="31" t="s">
        <v>13903</v>
      </c>
      <c r="C4510" s="31">
        <v>94776696</v>
      </c>
      <c r="D4510" s="31">
        <v>22722656</v>
      </c>
      <c r="E4510" s="31" t="s">
        <v>833</v>
      </c>
      <c r="F4510" s="31" t="s">
        <v>834</v>
      </c>
      <c r="G4510" s="31" t="s">
        <v>11489</v>
      </c>
      <c r="H4510" s="31" t="s">
        <v>11380</v>
      </c>
      <c r="I4510" s="31" t="s">
        <v>13834</v>
      </c>
      <c r="J4510" s="31" t="s">
        <v>11390</v>
      </c>
      <c r="K4510" s="31"/>
      <c r="N4510" s="31" t="s">
        <v>12290</v>
      </c>
      <c r="O4510" s="31" t="s">
        <v>857</v>
      </c>
      <c r="Q4510" s="31" t="s">
        <v>842</v>
      </c>
      <c r="R4510" s="31" t="s">
        <v>1454</v>
      </c>
      <c r="S4510" s="31" t="s">
        <v>844</v>
      </c>
    </row>
    <row r="4511" spans="1:19" x14ac:dyDescent="0.25">
      <c r="A4511" s="31" t="s">
        <v>13904</v>
      </c>
      <c r="B4511" s="31" t="s">
        <v>13905</v>
      </c>
      <c r="C4511" s="31">
        <v>94778158</v>
      </c>
      <c r="D4511" s="31">
        <v>22722691</v>
      </c>
      <c r="E4511" s="31" t="s">
        <v>833</v>
      </c>
      <c r="F4511" s="31" t="s">
        <v>834</v>
      </c>
      <c r="G4511" s="31" t="s">
        <v>11489</v>
      </c>
      <c r="H4511" s="31" t="s">
        <v>11380</v>
      </c>
      <c r="I4511" s="31" t="s">
        <v>13834</v>
      </c>
      <c r="J4511" s="31" t="s">
        <v>13906</v>
      </c>
      <c r="K4511" s="31"/>
      <c r="N4511" s="31" t="s">
        <v>11592</v>
      </c>
      <c r="O4511" s="31" t="s">
        <v>857</v>
      </c>
      <c r="Q4511" s="31" t="s">
        <v>842</v>
      </c>
      <c r="R4511" s="31" t="s">
        <v>1454</v>
      </c>
      <c r="S4511" s="31" t="s">
        <v>844</v>
      </c>
    </row>
    <row r="4512" spans="1:19" x14ac:dyDescent="0.25">
      <c r="A4512" s="31" t="s">
        <v>13907</v>
      </c>
      <c r="B4512" s="31" t="s">
        <v>13908</v>
      </c>
      <c r="C4512" s="31">
        <v>94780074</v>
      </c>
      <c r="D4512" s="31">
        <v>22722718</v>
      </c>
      <c r="E4512" s="31" t="s">
        <v>833</v>
      </c>
      <c r="F4512" s="31" t="s">
        <v>834</v>
      </c>
      <c r="G4512" s="31" t="s">
        <v>11489</v>
      </c>
      <c r="H4512" s="31" t="s">
        <v>11380</v>
      </c>
      <c r="I4512" s="31" t="s">
        <v>13823</v>
      </c>
      <c r="J4512" s="31" t="s">
        <v>13909</v>
      </c>
      <c r="K4512" s="31"/>
      <c r="N4512" s="31" t="s">
        <v>13910</v>
      </c>
      <c r="O4512" s="31" t="s">
        <v>857</v>
      </c>
      <c r="Q4512" s="31" t="s">
        <v>842</v>
      </c>
      <c r="R4512" s="31" t="s">
        <v>1454</v>
      </c>
      <c r="S4512" s="31" t="s">
        <v>844</v>
      </c>
    </row>
    <row r="4513" spans="1:19" x14ac:dyDescent="0.25">
      <c r="A4513" s="31" t="s">
        <v>13911</v>
      </c>
      <c r="B4513" s="31" t="s">
        <v>13908</v>
      </c>
      <c r="C4513" s="31">
        <v>94780287</v>
      </c>
      <c r="D4513" s="31">
        <v>22722721</v>
      </c>
      <c r="E4513" s="31" t="s">
        <v>833</v>
      </c>
      <c r="F4513" s="31" t="s">
        <v>834</v>
      </c>
      <c r="G4513" s="31" t="s">
        <v>11489</v>
      </c>
      <c r="H4513" s="31" t="s">
        <v>11380</v>
      </c>
      <c r="I4513" s="31" t="s">
        <v>13823</v>
      </c>
      <c r="J4513" s="31" t="s">
        <v>1300</v>
      </c>
      <c r="K4513" s="31"/>
      <c r="N4513" s="31" t="s">
        <v>1280</v>
      </c>
      <c r="O4513" s="31" t="s">
        <v>857</v>
      </c>
      <c r="Q4513" s="31" t="s">
        <v>842</v>
      </c>
      <c r="R4513" s="31" t="s">
        <v>843</v>
      </c>
      <c r="S4513" s="31" t="s">
        <v>844</v>
      </c>
    </row>
    <row r="4514" spans="1:19" x14ac:dyDescent="0.25">
      <c r="A4514" s="31" t="s">
        <v>13912</v>
      </c>
      <c r="B4514" s="31" t="s">
        <v>13908</v>
      </c>
      <c r="C4514" s="31">
        <v>94780971</v>
      </c>
      <c r="D4514" s="31">
        <v>22722730</v>
      </c>
      <c r="E4514" s="31" t="s">
        <v>833</v>
      </c>
      <c r="F4514" s="31" t="s">
        <v>834</v>
      </c>
      <c r="G4514" s="31" t="s">
        <v>11489</v>
      </c>
      <c r="H4514" s="31" t="s">
        <v>11380</v>
      </c>
      <c r="I4514" s="31" t="s">
        <v>13823</v>
      </c>
      <c r="J4514" s="31" t="s">
        <v>13805</v>
      </c>
      <c r="K4514" s="31"/>
      <c r="N4514" s="31" t="s">
        <v>13913</v>
      </c>
      <c r="O4514" s="31" t="s">
        <v>841</v>
      </c>
      <c r="P4514" s="31" t="s">
        <v>11770</v>
      </c>
      <c r="Q4514" s="31" t="s">
        <v>842</v>
      </c>
      <c r="R4514" s="31" t="s">
        <v>843</v>
      </c>
      <c r="S4514" s="31" t="s">
        <v>844</v>
      </c>
    </row>
    <row r="4515" spans="1:19" x14ac:dyDescent="0.25">
      <c r="A4515" s="31" t="s">
        <v>13914</v>
      </c>
      <c r="B4515" s="31" t="s">
        <v>13908</v>
      </c>
      <c r="C4515" s="31">
        <v>94782494</v>
      </c>
      <c r="D4515" s="31">
        <v>22722753</v>
      </c>
      <c r="E4515" s="31" t="s">
        <v>833</v>
      </c>
      <c r="F4515" s="31" t="s">
        <v>834</v>
      </c>
      <c r="G4515" s="31" t="s">
        <v>11489</v>
      </c>
      <c r="H4515" s="31" t="s">
        <v>11380</v>
      </c>
      <c r="I4515" s="31" t="s">
        <v>13823</v>
      </c>
      <c r="J4515" s="31" t="s">
        <v>13915</v>
      </c>
      <c r="K4515" s="31"/>
      <c r="N4515" s="31" t="s">
        <v>13651</v>
      </c>
      <c r="O4515" s="31" t="s">
        <v>857</v>
      </c>
      <c r="Q4515" s="31" t="s">
        <v>842</v>
      </c>
      <c r="R4515" s="31" t="s">
        <v>843</v>
      </c>
      <c r="S4515" s="31" t="s">
        <v>844</v>
      </c>
    </row>
    <row r="4516" spans="1:19" x14ac:dyDescent="0.25">
      <c r="A4516" s="31" t="s">
        <v>13916</v>
      </c>
      <c r="B4516" s="31" t="s">
        <v>13908</v>
      </c>
      <c r="C4516" s="31">
        <v>94783340</v>
      </c>
      <c r="D4516" s="31">
        <v>22722766</v>
      </c>
      <c r="E4516" s="31" t="s">
        <v>833</v>
      </c>
      <c r="F4516" s="31" t="s">
        <v>834</v>
      </c>
      <c r="G4516" s="31" t="s">
        <v>11489</v>
      </c>
      <c r="H4516" s="31" t="s">
        <v>11380</v>
      </c>
      <c r="I4516" s="31" t="s">
        <v>13823</v>
      </c>
      <c r="J4516" s="31" t="s">
        <v>13917</v>
      </c>
      <c r="K4516" s="31"/>
      <c r="N4516" s="31" t="s">
        <v>13918</v>
      </c>
      <c r="O4516" s="31" t="s">
        <v>857</v>
      </c>
      <c r="Q4516" s="31" t="s">
        <v>842</v>
      </c>
      <c r="R4516" s="31" t="s">
        <v>843</v>
      </c>
      <c r="S4516" s="31" t="s">
        <v>844</v>
      </c>
    </row>
    <row r="4517" spans="1:19" x14ac:dyDescent="0.25">
      <c r="A4517" s="31" t="s">
        <v>13919</v>
      </c>
      <c r="B4517" s="31" t="s">
        <v>13908</v>
      </c>
      <c r="C4517" s="31">
        <v>94783762</v>
      </c>
      <c r="D4517" s="31">
        <v>22722772</v>
      </c>
      <c r="E4517" s="31" t="s">
        <v>833</v>
      </c>
      <c r="F4517" s="31" t="s">
        <v>834</v>
      </c>
      <c r="G4517" s="31" t="s">
        <v>11489</v>
      </c>
      <c r="H4517" s="31" t="s">
        <v>11380</v>
      </c>
      <c r="I4517" s="31" t="s">
        <v>13823</v>
      </c>
      <c r="J4517" s="31" t="s">
        <v>8187</v>
      </c>
      <c r="K4517" s="31"/>
      <c r="N4517" s="31" t="s">
        <v>1717</v>
      </c>
      <c r="O4517" s="31" t="s">
        <v>857</v>
      </c>
      <c r="Q4517" s="31" t="s">
        <v>842</v>
      </c>
      <c r="R4517" s="31" t="s">
        <v>1454</v>
      </c>
      <c r="S4517" s="31" t="s">
        <v>844</v>
      </c>
    </row>
    <row r="4518" spans="1:19" x14ac:dyDescent="0.25">
      <c r="A4518" s="31" t="s">
        <v>13920</v>
      </c>
      <c r="B4518" s="31" t="s">
        <v>13921</v>
      </c>
      <c r="C4518" s="31">
        <v>94784295</v>
      </c>
      <c r="D4518" s="31">
        <v>22722781</v>
      </c>
      <c r="E4518" s="31" t="s">
        <v>833</v>
      </c>
      <c r="F4518" s="31" t="s">
        <v>834</v>
      </c>
      <c r="G4518" s="31" t="s">
        <v>11489</v>
      </c>
      <c r="H4518" s="31" t="s">
        <v>11380</v>
      </c>
      <c r="I4518" s="31" t="s">
        <v>13823</v>
      </c>
      <c r="J4518" s="31" t="s">
        <v>13922</v>
      </c>
      <c r="K4518" s="31"/>
      <c r="N4518" s="31" t="s">
        <v>12891</v>
      </c>
      <c r="O4518" s="31" t="s">
        <v>857</v>
      </c>
      <c r="Q4518" s="31" t="s">
        <v>842</v>
      </c>
      <c r="R4518" s="31" t="s">
        <v>1454</v>
      </c>
      <c r="S4518" s="31" t="s">
        <v>844</v>
      </c>
    </row>
    <row r="4519" spans="1:19" x14ac:dyDescent="0.25">
      <c r="A4519" s="31" t="s">
        <v>13923</v>
      </c>
      <c r="B4519" s="31" t="s">
        <v>13898</v>
      </c>
      <c r="C4519" s="31">
        <v>94786489</v>
      </c>
      <c r="D4519" s="31">
        <v>22722820</v>
      </c>
      <c r="E4519" s="31" t="s">
        <v>833</v>
      </c>
      <c r="F4519" s="31" t="s">
        <v>834</v>
      </c>
      <c r="G4519" s="31" t="s">
        <v>11489</v>
      </c>
      <c r="H4519" s="31" t="s">
        <v>11380</v>
      </c>
      <c r="I4519" s="31" t="s">
        <v>13834</v>
      </c>
      <c r="J4519" s="31" t="s">
        <v>12576</v>
      </c>
      <c r="K4519" s="31"/>
      <c r="N4519" s="31" t="s">
        <v>13924</v>
      </c>
      <c r="O4519" s="31" t="s">
        <v>857</v>
      </c>
      <c r="Q4519" s="31" t="s">
        <v>842</v>
      </c>
      <c r="R4519" s="31" t="s">
        <v>843</v>
      </c>
      <c r="S4519" s="31" t="s">
        <v>844</v>
      </c>
    </row>
    <row r="4520" spans="1:19" x14ac:dyDescent="0.25">
      <c r="A4520" s="31" t="s">
        <v>13925</v>
      </c>
      <c r="B4520" s="31" t="s">
        <v>13898</v>
      </c>
      <c r="C4520" s="31">
        <v>94786714</v>
      </c>
      <c r="D4520" s="31">
        <v>22722823</v>
      </c>
      <c r="E4520" s="31" t="s">
        <v>833</v>
      </c>
      <c r="F4520" s="31" t="s">
        <v>834</v>
      </c>
      <c r="G4520" s="31" t="s">
        <v>11489</v>
      </c>
      <c r="H4520" s="31" t="s">
        <v>11380</v>
      </c>
      <c r="I4520" s="31" t="s">
        <v>13834</v>
      </c>
      <c r="J4520" s="31" t="s">
        <v>13926</v>
      </c>
      <c r="K4520" s="31"/>
      <c r="N4520" s="31" t="s">
        <v>13730</v>
      </c>
      <c r="O4520" s="31" t="s">
        <v>847</v>
      </c>
      <c r="P4520" s="31" t="s">
        <v>11584</v>
      </c>
    </row>
    <row r="4521" spans="1:19" x14ac:dyDescent="0.25">
      <c r="A4521" s="31" t="s">
        <v>13927</v>
      </c>
      <c r="B4521" s="31" t="s">
        <v>13898</v>
      </c>
      <c r="C4521" s="31">
        <v>94787040</v>
      </c>
      <c r="D4521" s="31">
        <v>22722827</v>
      </c>
      <c r="E4521" s="31" t="s">
        <v>833</v>
      </c>
      <c r="F4521" s="31" t="s">
        <v>834</v>
      </c>
      <c r="G4521" s="31" t="s">
        <v>11489</v>
      </c>
      <c r="H4521" s="31" t="s">
        <v>11380</v>
      </c>
      <c r="I4521" s="31" t="s">
        <v>13834</v>
      </c>
      <c r="J4521" s="31" t="s">
        <v>13928</v>
      </c>
      <c r="K4521" s="31"/>
      <c r="N4521" s="31" t="s">
        <v>11637</v>
      </c>
      <c r="O4521" s="31" t="s">
        <v>857</v>
      </c>
      <c r="Q4521" s="31" t="s">
        <v>842</v>
      </c>
      <c r="R4521" s="31" t="s">
        <v>1454</v>
      </c>
      <c r="S4521" s="31" t="s">
        <v>844</v>
      </c>
    </row>
    <row r="4522" spans="1:19" x14ac:dyDescent="0.25">
      <c r="A4522" s="31" t="s">
        <v>13929</v>
      </c>
      <c r="B4522" s="31" t="s">
        <v>13898</v>
      </c>
      <c r="C4522" s="31">
        <v>94787225</v>
      </c>
      <c r="D4522" s="31">
        <v>22722830</v>
      </c>
      <c r="E4522" s="31" t="s">
        <v>833</v>
      </c>
      <c r="F4522" s="31" t="s">
        <v>834</v>
      </c>
      <c r="G4522" s="31" t="s">
        <v>11489</v>
      </c>
      <c r="H4522" s="31" t="s">
        <v>11380</v>
      </c>
      <c r="I4522" s="31" t="s">
        <v>13834</v>
      </c>
      <c r="J4522" s="31" t="s">
        <v>13930</v>
      </c>
      <c r="K4522" s="31"/>
      <c r="N4522" s="31" t="s">
        <v>11637</v>
      </c>
      <c r="O4522" s="31" t="s">
        <v>857</v>
      </c>
      <c r="Q4522" s="31" t="s">
        <v>842</v>
      </c>
      <c r="R4522" s="31" t="s">
        <v>1454</v>
      </c>
      <c r="S4522" s="31" t="s">
        <v>844</v>
      </c>
    </row>
    <row r="4523" spans="1:19" x14ac:dyDescent="0.25">
      <c r="A4523" s="31" t="s">
        <v>13931</v>
      </c>
      <c r="B4523" s="31" t="s">
        <v>13898</v>
      </c>
      <c r="C4523" s="31">
        <v>94787588</v>
      </c>
      <c r="D4523" s="31">
        <v>22722836</v>
      </c>
      <c r="E4523" s="31" t="s">
        <v>833</v>
      </c>
      <c r="F4523" s="31" t="s">
        <v>834</v>
      </c>
      <c r="G4523" s="31" t="s">
        <v>11489</v>
      </c>
      <c r="H4523" s="31" t="s">
        <v>11380</v>
      </c>
      <c r="I4523" s="31" t="s">
        <v>13834</v>
      </c>
      <c r="J4523" s="31" t="s">
        <v>13932</v>
      </c>
      <c r="K4523" s="31"/>
      <c r="N4523" s="31" t="s">
        <v>11592</v>
      </c>
      <c r="O4523" s="31" t="s">
        <v>857</v>
      </c>
      <c r="Q4523" s="31" t="s">
        <v>842</v>
      </c>
      <c r="R4523" s="31" t="s">
        <v>1454</v>
      </c>
      <c r="S4523" s="31" t="s">
        <v>844</v>
      </c>
    </row>
    <row r="4524" spans="1:19" x14ac:dyDescent="0.25">
      <c r="A4524" s="31" t="s">
        <v>13933</v>
      </c>
      <c r="B4524" s="31" t="s">
        <v>13898</v>
      </c>
      <c r="C4524" s="31">
        <v>94788073</v>
      </c>
      <c r="D4524" s="31">
        <v>22722842</v>
      </c>
      <c r="E4524" s="31" t="s">
        <v>833</v>
      </c>
      <c r="F4524" s="31" t="s">
        <v>834</v>
      </c>
      <c r="G4524" s="31" t="s">
        <v>11489</v>
      </c>
      <c r="H4524" s="31" t="s">
        <v>11380</v>
      </c>
      <c r="I4524" s="31" t="s">
        <v>13834</v>
      </c>
      <c r="J4524" s="31" t="s">
        <v>13934</v>
      </c>
      <c r="K4524" s="31"/>
      <c r="N4524" s="31" t="s">
        <v>2712</v>
      </c>
      <c r="O4524" s="31" t="s">
        <v>857</v>
      </c>
      <c r="Q4524" s="31" t="s">
        <v>842</v>
      </c>
      <c r="R4524" s="31" t="s">
        <v>843</v>
      </c>
      <c r="S4524" s="31" t="s">
        <v>844</v>
      </c>
    </row>
    <row r="4525" spans="1:19" x14ac:dyDescent="0.25">
      <c r="A4525" s="31" t="s">
        <v>13935</v>
      </c>
      <c r="B4525" s="31" t="s">
        <v>13898</v>
      </c>
      <c r="C4525" s="31">
        <v>94791641</v>
      </c>
      <c r="D4525" s="31">
        <v>22722894</v>
      </c>
      <c r="E4525" s="31" t="s">
        <v>833</v>
      </c>
      <c r="F4525" s="31" t="s">
        <v>834</v>
      </c>
      <c r="G4525" s="31" t="s">
        <v>11489</v>
      </c>
      <c r="H4525" s="31" t="s">
        <v>11380</v>
      </c>
      <c r="I4525" s="31" t="s">
        <v>13834</v>
      </c>
      <c r="J4525" s="31" t="s">
        <v>13936</v>
      </c>
      <c r="K4525" s="31"/>
      <c r="N4525" s="31" t="s">
        <v>13937</v>
      </c>
      <c r="O4525" s="31" t="s">
        <v>857</v>
      </c>
      <c r="Q4525" s="31" t="s">
        <v>842</v>
      </c>
      <c r="R4525" s="31" t="s">
        <v>1454</v>
      </c>
      <c r="S4525" s="31" t="s">
        <v>844</v>
      </c>
    </row>
    <row r="4526" spans="1:19" x14ac:dyDescent="0.25">
      <c r="A4526" s="31" t="s">
        <v>13938</v>
      </c>
      <c r="B4526" s="31" t="s">
        <v>13898</v>
      </c>
      <c r="C4526" s="31">
        <v>94793459</v>
      </c>
      <c r="D4526" s="31">
        <v>22722921</v>
      </c>
      <c r="E4526" s="31" t="s">
        <v>833</v>
      </c>
      <c r="F4526" s="31" t="s">
        <v>834</v>
      </c>
      <c r="G4526" s="31" t="s">
        <v>11489</v>
      </c>
      <c r="H4526" s="31" t="s">
        <v>11380</v>
      </c>
      <c r="I4526" s="31" t="s">
        <v>13834</v>
      </c>
      <c r="J4526" s="31" t="s">
        <v>13939</v>
      </c>
      <c r="K4526" s="31"/>
      <c r="N4526" s="31" t="s">
        <v>11766</v>
      </c>
      <c r="O4526" s="31" t="s">
        <v>857</v>
      </c>
      <c r="Q4526" s="31" t="s">
        <v>842</v>
      </c>
      <c r="R4526" s="31" t="s">
        <v>843</v>
      </c>
      <c r="S4526" s="31" t="s">
        <v>844</v>
      </c>
    </row>
    <row r="4527" spans="1:19" x14ac:dyDescent="0.25">
      <c r="A4527" s="31" t="s">
        <v>13940</v>
      </c>
      <c r="B4527" s="31" t="s">
        <v>13898</v>
      </c>
      <c r="C4527" s="31">
        <v>94795452</v>
      </c>
      <c r="D4527" s="31">
        <v>22722958</v>
      </c>
      <c r="E4527" s="31" t="s">
        <v>833</v>
      </c>
      <c r="F4527" s="31" t="s">
        <v>834</v>
      </c>
      <c r="G4527" s="31" t="s">
        <v>11489</v>
      </c>
      <c r="H4527" s="31" t="s">
        <v>11380</v>
      </c>
      <c r="I4527" s="31" t="s">
        <v>13834</v>
      </c>
      <c r="J4527" s="31" t="s">
        <v>13941</v>
      </c>
      <c r="K4527" s="31"/>
      <c r="N4527" s="31" t="s">
        <v>13853</v>
      </c>
      <c r="O4527" s="31" t="s">
        <v>857</v>
      </c>
      <c r="Q4527" s="31" t="s">
        <v>842</v>
      </c>
      <c r="R4527" s="31" t="s">
        <v>843</v>
      </c>
      <c r="S4527" s="31" t="s">
        <v>844</v>
      </c>
    </row>
    <row r="4528" spans="1:19" x14ac:dyDescent="0.25">
      <c r="A4528" s="31" t="s">
        <v>13942</v>
      </c>
      <c r="B4528" s="31" t="s">
        <v>13943</v>
      </c>
      <c r="C4528" s="31">
        <v>94797202</v>
      </c>
      <c r="D4528" s="31">
        <v>22722991</v>
      </c>
      <c r="E4528" s="31" t="s">
        <v>833</v>
      </c>
      <c r="F4528" s="31" t="s">
        <v>834</v>
      </c>
      <c r="G4528" s="31" t="s">
        <v>11489</v>
      </c>
      <c r="H4528" s="31" t="s">
        <v>11380</v>
      </c>
      <c r="I4528" s="31" t="s">
        <v>13834</v>
      </c>
      <c r="J4528" s="31" t="s">
        <v>13145</v>
      </c>
      <c r="K4528" s="31"/>
      <c r="N4528" s="31" t="s">
        <v>1898</v>
      </c>
      <c r="O4528" s="31" t="s">
        <v>857</v>
      </c>
      <c r="Q4528" s="31" t="s">
        <v>842</v>
      </c>
      <c r="R4528" s="31" t="s">
        <v>1454</v>
      </c>
      <c r="S4528" s="31" t="s">
        <v>844</v>
      </c>
    </row>
    <row r="4529" spans="1:19" x14ac:dyDescent="0.25">
      <c r="A4529" s="31" t="s">
        <v>13944</v>
      </c>
      <c r="B4529" s="31" t="s">
        <v>13945</v>
      </c>
      <c r="C4529" s="31">
        <v>94798069</v>
      </c>
      <c r="D4529" s="31">
        <v>22723000</v>
      </c>
      <c r="E4529" s="31" t="s">
        <v>833</v>
      </c>
      <c r="F4529" s="31" t="s">
        <v>834</v>
      </c>
      <c r="G4529" s="31" t="s">
        <v>11489</v>
      </c>
      <c r="H4529" s="31" t="s">
        <v>11380</v>
      </c>
      <c r="I4529" s="31" t="s">
        <v>13834</v>
      </c>
      <c r="J4529" s="31" t="s">
        <v>13946</v>
      </c>
      <c r="K4529" s="31"/>
      <c r="N4529" s="31" t="s">
        <v>1280</v>
      </c>
      <c r="O4529" s="31" t="s">
        <v>857</v>
      </c>
      <c r="Q4529" s="31" t="s">
        <v>842</v>
      </c>
      <c r="R4529" s="31" t="s">
        <v>843</v>
      </c>
      <c r="S4529" s="31" t="s">
        <v>844</v>
      </c>
    </row>
    <row r="4530" spans="1:19" x14ac:dyDescent="0.25">
      <c r="A4530" s="31" t="s">
        <v>13947</v>
      </c>
      <c r="B4530" s="31" t="s">
        <v>13948</v>
      </c>
      <c r="C4530" s="31">
        <v>94798345</v>
      </c>
      <c r="D4530" s="31">
        <v>22723003</v>
      </c>
      <c r="E4530" s="31" t="s">
        <v>833</v>
      </c>
      <c r="F4530" s="31" t="s">
        <v>834</v>
      </c>
      <c r="G4530" s="31" t="s">
        <v>11489</v>
      </c>
      <c r="H4530" s="31" t="s">
        <v>11380</v>
      </c>
      <c r="I4530" s="31" t="s">
        <v>13834</v>
      </c>
      <c r="J4530" s="31" t="s">
        <v>13949</v>
      </c>
      <c r="K4530" s="31"/>
      <c r="N4530" s="31" t="s">
        <v>13950</v>
      </c>
      <c r="O4530" s="31" t="s">
        <v>857</v>
      </c>
      <c r="Q4530" s="31" t="s">
        <v>842</v>
      </c>
      <c r="R4530" s="31" t="s">
        <v>843</v>
      </c>
      <c r="S4530" s="31" t="s">
        <v>844</v>
      </c>
    </row>
    <row r="4531" spans="1:19" x14ac:dyDescent="0.25">
      <c r="A4531" s="31" t="s">
        <v>13951</v>
      </c>
      <c r="B4531" s="31" t="s">
        <v>13948</v>
      </c>
      <c r="C4531" s="31">
        <v>94798741</v>
      </c>
      <c r="D4531" s="31">
        <v>22723009</v>
      </c>
      <c r="E4531" s="31" t="s">
        <v>833</v>
      </c>
      <c r="F4531" s="31" t="s">
        <v>834</v>
      </c>
      <c r="G4531" s="31" t="s">
        <v>11489</v>
      </c>
      <c r="H4531" s="31" t="s">
        <v>11380</v>
      </c>
      <c r="I4531" s="31" t="s">
        <v>13834</v>
      </c>
      <c r="J4531" s="31" t="s">
        <v>7695</v>
      </c>
      <c r="K4531" s="31"/>
      <c r="N4531" s="31" t="s">
        <v>1280</v>
      </c>
      <c r="O4531" s="31" t="s">
        <v>857</v>
      </c>
      <c r="Q4531" s="31" t="s">
        <v>842</v>
      </c>
      <c r="R4531" s="31" t="s">
        <v>1454</v>
      </c>
      <c r="S4531" s="31" t="s">
        <v>844</v>
      </c>
    </row>
    <row r="4532" spans="1:19" x14ac:dyDescent="0.25">
      <c r="A4532" s="31" t="s">
        <v>13952</v>
      </c>
      <c r="B4532" s="31" t="s">
        <v>13953</v>
      </c>
      <c r="C4532" s="31">
        <v>94799455</v>
      </c>
      <c r="D4532" s="31">
        <v>22723018</v>
      </c>
      <c r="E4532" s="31" t="s">
        <v>833</v>
      </c>
      <c r="F4532" s="31" t="s">
        <v>834</v>
      </c>
      <c r="G4532" s="31" t="s">
        <v>11489</v>
      </c>
      <c r="H4532" s="31" t="s">
        <v>11380</v>
      </c>
      <c r="I4532" s="31" t="s">
        <v>13834</v>
      </c>
      <c r="J4532" s="31" t="s">
        <v>6751</v>
      </c>
      <c r="K4532" s="31"/>
      <c r="N4532" s="31" t="s">
        <v>13954</v>
      </c>
      <c r="O4532" s="31" t="s">
        <v>857</v>
      </c>
      <c r="Q4532" s="31" t="s">
        <v>842</v>
      </c>
      <c r="R4532" s="31" t="s">
        <v>1454</v>
      </c>
      <c r="S4532" s="31" t="s">
        <v>844</v>
      </c>
    </row>
    <row r="4533" spans="1:19" x14ac:dyDescent="0.25">
      <c r="A4533" s="31" t="s">
        <v>13955</v>
      </c>
      <c r="B4533" s="31" t="s">
        <v>13956</v>
      </c>
      <c r="C4533" s="31">
        <v>94804891</v>
      </c>
      <c r="D4533" s="31">
        <v>22723125</v>
      </c>
      <c r="E4533" s="31" t="s">
        <v>833</v>
      </c>
      <c r="F4533" s="31" t="s">
        <v>834</v>
      </c>
      <c r="G4533" s="31" t="s">
        <v>11489</v>
      </c>
      <c r="H4533" s="31" t="s">
        <v>11380</v>
      </c>
      <c r="I4533" s="31" t="s">
        <v>13834</v>
      </c>
      <c r="J4533" s="31" t="s">
        <v>9678</v>
      </c>
      <c r="K4533" s="31"/>
      <c r="N4533" s="31" t="s">
        <v>13957</v>
      </c>
      <c r="O4533" s="31" t="s">
        <v>857</v>
      </c>
      <c r="Q4533" s="31" t="s">
        <v>842</v>
      </c>
      <c r="R4533" s="31" t="s">
        <v>843</v>
      </c>
      <c r="S4533" s="31" t="s">
        <v>844</v>
      </c>
    </row>
    <row r="4534" spans="1:19" x14ac:dyDescent="0.25">
      <c r="A4534" s="31" t="s">
        <v>13958</v>
      </c>
      <c r="B4534" s="31" t="s">
        <v>13959</v>
      </c>
      <c r="C4534" s="31">
        <v>94805623</v>
      </c>
      <c r="D4534" s="31">
        <v>22723144</v>
      </c>
      <c r="E4534" s="31" t="s">
        <v>833</v>
      </c>
      <c r="F4534" s="31" t="s">
        <v>834</v>
      </c>
      <c r="G4534" s="31" t="s">
        <v>11489</v>
      </c>
      <c r="H4534" s="31" t="s">
        <v>11380</v>
      </c>
      <c r="I4534" s="31" t="s">
        <v>13834</v>
      </c>
      <c r="J4534" s="31" t="s">
        <v>6939</v>
      </c>
      <c r="K4534" s="31"/>
      <c r="N4534" s="31" t="s">
        <v>12186</v>
      </c>
      <c r="O4534" s="31" t="s">
        <v>857</v>
      </c>
      <c r="Q4534" s="31" t="s">
        <v>842</v>
      </c>
      <c r="R4534" s="31" t="s">
        <v>1454</v>
      </c>
      <c r="S4534" s="31" t="s">
        <v>844</v>
      </c>
    </row>
    <row r="4535" spans="1:19" x14ac:dyDescent="0.25">
      <c r="A4535" s="31" t="s">
        <v>13960</v>
      </c>
      <c r="B4535" s="31" t="s">
        <v>13961</v>
      </c>
      <c r="C4535" s="31">
        <v>94808124</v>
      </c>
      <c r="D4535" s="31">
        <v>22723214</v>
      </c>
      <c r="E4535" s="31" t="s">
        <v>833</v>
      </c>
      <c r="F4535" s="31" t="s">
        <v>834</v>
      </c>
      <c r="G4535" s="31" t="s">
        <v>11489</v>
      </c>
      <c r="H4535" s="31" t="s">
        <v>11380</v>
      </c>
      <c r="I4535" s="31" t="s">
        <v>13834</v>
      </c>
      <c r="J4535" s="31" t="s">
        <v>13721</v>
      </c>
      <c r="K4535" s="31"/>
      <c r="N4535" s="31" t="s">
        <v>13962</v>
      </c>
      <c r="O4535" s="31" t="s">
        <v>857</v>
      </c>
      <c r="Q4535" s="31" t="s">
        <v>842</v>
      </c>
      <c r="R4535" s="31" t="s">
        <v>843</v>
      </c>
      <c r="S4535" s="31" t="s">
        <v>844</v>
      </c>
    </row>
    <row r="4536" spans="1:19" x14ac:dyDescent="0.25">
      <c r="A4536" s="31" t="s">
        <v>13963</v>
      </c>
      <c r="B4536" s="31" t="s">
        <v>13964</v>
      </c>
      <c r="C4536" s="31">
        <v>94810967</v>
      </c>
      <c r="D4536" s="31">
        <v>22723296</v>
      </c>
      <c r="E4536" s="31" t="s">
        <v>833</v>
      </c>
      <c r="F4536" s="31" t="s">
        <v>834</v>
      </c>
      <c r="G4536" s="31" t="s">
        <v>11489</v>
      </c>
      <c r="H4536" s="31" t="s">
        <v>11380</v>
      </c>
      <c r="I4536" s="31" t="s">
        <v>13834</v>
      </c>
      <c r="J4536" s="31" t="s">
        <v>2943</v>
      </c>
      <c r="K4536" s="31"/>
      <c r="N4536" s="31" t="s">
        <v>9316</v>
      </c>
    </row>
    <row r="4537" spans="1:19" x14ac:dyDescent="0.25">
      <c r="A4537" s="31" t="s">
        <v>13965</v>
      </c>
      <c r="B4537" s="31" t="s">
        <v>13966</v>
      </c>
      <c r="C4537" s="31">
        <v>94814311</v>
      </c>
      <c r="D4537" s="31">
        <v>22723386</v>
      </c>
      <c r="E4537" s="31" t="s">
        <v>833</v>
      </c>
      <c r="F4537" s="31" t="s">
        <v>834</v>
      </c>
      <c r="G4537" s="31" t="s">
        <v>11489</v>
      </c>
      <c r="H4537" s="31" t="s">
        <v>11380</v>
      </c>
      <c r="I4537" s="31" t="s">
        <v>13834</v>
      </c>
      <c r="J4537" s="31" t="s">
        <v>2977</v>
      </c>
      <c r="K4537" s="31"/>
      <c r="N4537" s="31" t="s">
        <v>1717</v>
      </c>
      <c r="O4537" s="31" t="s">
        <v>857</v>
      </c>
      <c r="Q4537" s="31" t="s">
        <v>842</v>
      </c>
      <c r="R4537" s="31" t="s">
        <v>1454</v>
      </c>
      <c r="S4537" s="31" t="s">
        <v>844</v>
      </c>
    </row>
    <row r="4538" spans="1:19" x14ac:dyDescent="0.25">
      <c r="A4538" s="31" t="s">
        <v>13967</v>
      </c>
      <c r="B4538" s="31" t="s">
        <v>13966</v>
      </c>
      <c r="C4538" s="31">
        <v>94814529</v>
      </c>
      <c r="D4538" s="31">
        <v>22723391</v>
      </c>
      <c r="E4538" s="31" t="s">
        <v>833</v>
      </c>
      <c r="F4538" s="31" t="s">
        <v>834</v>
      </c>
      <c r="G4538" s="31" t="s">
        <v>11489</v>
      </c>
      <c r="H4538" s="31" t="s">
        <v>11380</v>
      </c>
      <c r="I4538" s="31" t="s">
        <v>13834</v>
      </c>
      <c r="J4538" s="31" t="s">
        <v>12515</v>
      </c>
      <c r="K4538" s="31"/>
      <c r="N4538" s="31" t="s">
        <v>13968</v>
      </c>
      <c r="O4538" s="31" t="s">
        <v>857</v>
      </c>
      <c r="Q4538" s="31" t="s">
        <v>842</v>
      </c>
      <c r="R4538" s="31" t="s">
        <v>843</v>
      </c>
      <c r="S4538" s="31" t="s">
        <v>844</v>
      </c>
    </row>
    <row r="4539" spans="1:19" x14ac:dyDescent="0.25">
      <c r="A4539" s="31" t="s">
        <v>13969</v>
      </c>
      <c r="B4539" s="31" t="s">
        <v>13970</v>
      </c>
      <c r="C4539" s="31">
        <v>94816110</v>
      </c>
      <c r="D4539" s="31">
        <v>22723410</v>
      </c>
      <c r="E4539" s="31" t="s">
        <v>833</v>
      </c>
      <c r="F4539" s="31" t="s">
        <v>834</v>
      </c>
      <c r="G4539" s="31" t="s">
        <v>11489</v>
      </c>
      <c r="H4539" s="31" t="s">
        <v>11380</v>
      </c>
      <c r="I4539" s="31" t="s">
        <v>13834</v>
      </c>
      <c r="J4539" s="31" t="s">
        <v>7792</v>
      </c>
      <c r="K4539" s="31"/>
      <c r="N4539" s="31" t="s">
        <v>13957</v>
      </c>
      <c r="O4539" s="31" t="s">
        <v>857</v>
      </c>
      <c r="Q4539" s="31" t="s">
        <v>842</v>
      </c>
      <c r="R4539" s="31" t="s">
        <v>1454</v>
      </c>
      <c r="S4539" s="31" t="s">
        <v>844</v>
      </c>
    </row>
    <row r="4540" spans="1:19" x14ac:dyDescent="0.25">
      <c r="A4540" s="31" t="s">
        <v>13971</v>
      </c>
      <c r="B4540" s="31" t="s">
        <v>13970</v>
      </c>
      <c r="C4540" s="31">
        <v>94816795</v>
      </c>
      <c r="D4540" s="31">
        <v>22723428</v>
      </c>
      <c r="E4540" s="31" t="s">
        <v>833</v>
      </c>
      <c r="F4540" s="31" t="s">
        <v>834</v>
      </c>
      <c r="G4540" s="31" t="s">
        <v>11489</v>
      </c>
      <c r="H4540" s="31" t="s">
        <v>11380</v>
      </c>
      <c r="I4540" s="31" t="s">
        <v>13834</v>
      </c>
      <c r="J4540" s="31" t="s">
        <v>7571</v>
      </c>
      <c r="K4540" s="31"/>
      <c r="N4540" s="31" t="s">
        <v>11780</v>
      </c>
      <c r="O4540" s="31" t="s">
        <v>857</v>
      </c>
      <c r="Q4540" s="31" t="s">
        <v>842</v>
      </c>
      <c r="R4540" s="31" t="s">
        <v>1454</v>
      </c>
      <c r="S4540" s="31" t="s">
        <v>844</v>
      </c>
    </row>
    <row r="4541" spans="1:19" x14ac:dyDescent="0.25">
      <c r="A4541" s="31" t="s">
        <v>13972</v>
      </c>
      <c r="B4541" s="31" t="s">
        <v>13970</v>
      </c>
      <c r="C4541" s="31">
        <v>94817495</v>
      </c>
      <c r="D4541" s="31">
        <v>22723437</v>
      </c>
      <c r="E4541" s="31" t="s">
        <v>833</v>
      </c>
      <c r="F4541" s="31" t="s">
        <v>834</v>
      </c>
      <c r="G4541" s="31" t="s">
        <v>11489</v>
      </c>
      <c r="H4541" s="31" t="s">
        <v>11380</v>
      </c>
      <c r="I4541" s="31" t="s">
        <v>13834</v>
      </c>
      <c r="J4541" s="31" t="s">
        <v>5976</v>
      </c>
      <c r="K4541" s="31"/>
      <c r="N4541" s="31" t="s">
        <v>13973</v>
      </c>
      <c r="O4541" s="31" t="s">
        <v>857</v>
      </c>
      <c r="Q4541" s="31" t="s">
        <v>842</v>
      </c>
      <c r="R4541" s="31" t="s">
        <v>1454</v>
      </c>
      <c r="S4541" s="31" t="s">
        <v>844</v>
      </c>
    </row>
    <row r="4542" spans="1:19" x14ac:dyDescent="0.25">
      <c r="A4542" s="31" t="s">
        <v>13974</v>
      </c>
      <c r="B4542" s="31" t="s">
        <v>13970</v>
      </c>
      <c r="C4542" s="31">
        <v>94817710</v>
      </c>
      <c r="D4542" s="31">
        <v>105963139</v>
      </c>
      <c r="E4542" s="31" t="s">
        <v>833</v>
      </c>
      <c r="F4542" s="31" t="s">
        <v>834</v>
      </c>
      <c r="G4542" s="31" t="s">
        <v>11489</v>
      </c>
      <c r="H4542" s="31" t="s">
        <v>11380</v>
      </c>
      <c r="I4542" s="31" t="s">
        <v>13834</v>
      </c>
      <c r="J4542" s="31" t="s">
        <v>5282</v>
      </c>
      <c r="K4542" s="31"/>
      <c r="N4542" s="31" t="s">
        <v>12664</v>
      </c>
      <c r="O4542" s="31" t="s">
        <v>857</v>
      </c>
      <c r="Q4542" s="31" t="s">
        <v>842</v>
      </c>
      <c r="R4542" s="31" t="s">
        <v>1275</v>
      </c>
      <c r="S4542" s="31" t="s">
        <v>844</v>
      </c>
    </row>
    <row r="4543" spans="1:19" x14ac:dyDescent="0.25">
      <c r="A4543" s="31" t="s">
        <v>13975</v>
      </c>
      <c r="B4543" s="31" t="s">
        <v>13970</v>
      </c>
      <c r="C4543" s="31">
        <v>94818616</v>
      </c>
      <c r="D4543" s="31">
        <v>22723454</v>
      </c>
      <c r="E4543" s="31" t="s">
        <v>833</v>
      </c>
      <c r="F4543" s="31" t="s">
        <v>834</v>
      </c>
      <c r="G4543" s="31" t="s">
        <v>11489</v>
      </c>
      <c r="H4543" s="31" t="s">
        <v>11380</v>
      </c>
      <c r="I4543" s="31" t="s">
        <v>13834</v>
      </c>
      <c r="J4543" s="31" t="s">
        <v>13012</v>
      </c>
      <c r="K4543" s="31"/>
      <c r="N4543" s="31" t="s">
        <v>2712</v>
      </c>
      <c r="O4543" s="31" t="s">
        <v>857</v>
      </c>
      <c r="Q4543" s="31" t="s">
        <v>842</v>
      </c>
      <c r="R4543" s="31" t="s">
        <v>1454</v>
      </c>
      <c r="S4543" s="31" t="s">
        <v>844</v>
      </c>
    </row>
    <row r="4544" spans="1:19" x14ac:dyDescent="0.25">
      <c r="A4544" s="31" t="s">
        <v>13976</v>
      </c>
      <c r="B4544" s="31" t="s">
        <v>13970</v>
      </c>
      <c r="C4544" s="31">
        <v>94819412</v>
      </c>
      <c r="D4544" s="31">
        <v>22723468</v>
      </c>
      <c r="E4544" s="31" t="s">
        <v>833</v>
      </c>
      <c r="F4544" s="31" t="s">
        <v>834</v>
      </c>
      <c r="G4544" s="31" t="s">
        <v>11489</v>
      </c>
      <c r="H4544" s="31" t="s">
        <v>11380</v>
      </c>
      <c r="I4544" s="31" t="s">
        <v>13834</v>
      </c>
      <c r="J4544" s="31" t="s">
        <v>13977</v>
      </c>
      <c r="K4544" s="31"/>
      <c r="N4544" s="31" t="s">
        <v>12900</v>
      </c>
      <c r="O4544" s="31" t="s">
        <v>847</v>
      </c>
      <c r="P4544" s="31" t="s">
        <v>11770</v>
      </c>
    </row>
    <row r="4545" spans="1:19" x14ac:dyDescent="0.25">
      <c r="A4545" s="31" t="s">
        <v>13978</v>
      </c>
      <c r="B4545" s="31" t="s">
        <v>13970</v>
      </c>
      <c r="C4545" s="31">
        <v>94819911</v>
      </c>
      <c r="D4545" s="31">
        <v>22723478</v>
      </c>
      <c r="E4545" s="31" t="s">
        <v>833</v>
      </c>
      <c r="F4545" s="31" t="s">
        <v>834</v>
      </c>
      <c r="G4545" s="31" t="s">
        <v>11489</v>
      </c>
      <c r="H4545" s="31" t="s">
        <v>11380</v>
      </c>
      <c r="I4545" s="31" t="s">
        <v>13834</v>
      </c>
      <c r="J4545" s="31" t="s">
        <v>5551</v>
      </c>
      <c r="K4545" s="31"/>
      <c r="N4545" s="31" t="s">
        <v>1280</v>
      </c>
      <c r="O4545" s="31" t="s">
        <v>857</v>
      </c>
      <c r="Q4545" s="31" t="s">
        <v>842</v>
      </c>
      <c r="R4545" s="31" t="s">
        <v>1454</v>
      </c>
      <c r="S4545" s="31" t="s">
        <v>844</v>
      </c>
    </row>
    <row r="4546" spans="1:19" x14ac:dyDescent="0.25">
      <c r="A4546" s="31" t="s">
        <v>13979</v>
      </c>
      <c r="B4546" s="31" t="s">
        <v>13970</v>
      </c>
      <c r="C4546" s="31">
        <v>94821089</v>
      </c>
      <c r="D4546" s="31">
        <v>22723492</v>
      </c>
      <c r="E4546" s="31" t="s">
        <v>833</v>
      </c>
      <c r="F4546" s="31" t="s">
        <v>834</v>
      </c>
      <c r="G4546" s="31" t="s">
        <v>11489</v>
      </c>
      <c r="H4546" s="31" t="s">
        <v>11380</v>
      </c>
      <c r="I4546" s="31" t="s">
        <v>13834</v>
      </c>
      <c r="J4546" s="31" t="s">
        <v>13980</v>
      </c>
      <c r="K4546" s="31"/>
      <c r="N4546" s="31" t="s">
        <v>13981</v>
      </c>
      <c r="O4546" s="31" t="s">
        <v>857</v>
      </c>
      <c r="Q4546" s="31" t="s">
        <v>842</v>
      </c>
      <c r="R4546" s="31" t="s">
        <v>1454</v>
      </c>
      <c r="S4546" s="31" t="s">
        <v>844</v>
      </c>
    </row>
    <row r="4547" spans="1:19" x14ac:dyDescent="0.25">
      <c r="A4547" s="31" t="s">
        <v>13982</v>
      </c>
      <c r="B4547" s="31" t="s">
        <v>13970</v>
      </c>
      <c r="C4547" s="31">
        <v>94822484</v>
      </c>
      <c r="D4547" s="31">
        <v>22723527</v>
      </c>
      <c r="E4547" s="31" t="s">
        <v>833</v>
      </c>
      <c r="F4547" s="31" t="s">
        <v>834</v>
      </c>
      <c r="G4547" s="31" t="s">
        <v>11489</v>
      </c>
      <c r="H4547" s="31" t="s">
        <v>11380</v>
      </c>
      <c r="I4547" s="31" t="s">
        <v>13834</v>
      </c>
      <c r="J4547" s="31" t="s">
        <v>13983</v>
      </c>
      <c r="K4547" s="31"/>
      <c r="N4547" s="31" t="s">
        <v>1717</v>
      </c>
      <c r="O4547" s="31" t="s">
        <v>857</v>
      </c>
      <c r="Q4547" s="31" t="s">
        <v>842</v>
      </c>
      <c r="R4547" s="31" t="s">
        <v>843</v>
      </c>
      <c r="S4547" s="31" t="s">
        <v>844</v>
      </c>
    </row>
    <row r="4548" spans="1:19" x14ac:dyDescent="0.25">
      <c r="A4548" s="31" t="s">
        <v>13984</v>
      </c>
      <c r="B4548" s="31" t="s">
        <v>13985</v>
      </c>
      <c r="C4548" s="31">
        <v>94824635</v>
      </c>
      <c r="D4548" s="31">
        <v>22723577</v>
      </c>
      <c r="E4548" s="31" t="s">
        <v>833</v>
      </c>
      <c r="F4548" s="31" t="s">
        <v>834</v>
      </c>
      <c r="G4548" s="31" t="s">
        <v>11489</v>
      </c>
      <c r="H4548" s="31" t="s">
        <v>11380</v>
      </c>
      <c r="I4548" s="31" t="s">
        <v>13834</v>
      </c>
      <c r="J4548" s="31" t="s">
        <v>13986</v>
      </c>
      <c r="K4548" s="31"/>
      <c r="N4548" s="31" t="s">
        <v>12986</v>
      </c>
      <c r="O4548" s="31" t="s">
        <v>857</v>
      </c>
      <c r="Q4548" s="31" t="s">
        <v>842</v>
      </c>
      <c r="R4548" s="31" t="s">
        <v>1454</v>
      </c>
      <c r="S4548" s="31" t="s">
        <v>844</v>
      </c>
    </row>
    <row r="4549" spans="1:19" x14ac:dyDescent="0.25">
      <c r="A4549" s="31" t="s">
        <v>13987</v>
      </c>
      <c r="B4549" s="31" t="s">
        <v>13988</v>
      </c>
      <c r="C4549" s="31">
        <v>94824826</v>
      </c>
      <c r="D4549" s="31">
        <v>22723584</v>
      </c>
      <c r="E4549" s="31" t="s">
        <v>833</v>
      </c>
      <c r="F4549" s="31" t="s">
        <v>834</v>
      </c>
      <c r="G4549" s="31" t="s">
        <v>11489</v>
      </c>
      <c r="H4549" s="31" t="s">
        <v>11380</v>
      </c>
      <c r="I4549" s="31" t="s">
        <v>13834</v>
      </c>
      <c r="J4549" s="31" t="s">
        <v>7423</v>
      </c>
      <c r="K4549" s="31"/>
      <c r="N4549" s="31" t="s">
        <v>10757</v>
      </c>
    </row>
    <row r="4550" spans="1:19" x14ac:dyDescent="0.25">
      <c r="A4550" s="31" t="s">
        <v>13989</v>
      </c>
      <c r="B4550" s="31" t="s">
        <v>13990</v>
      </c>
      <c r="C4550" s="31">
        <v>94833705</v>
      </c>
      <c r="D4550" s="31">
        <v>22723796</v>
      </c>
      <c r="E4550" s="31" t="s">
        <v>833</v>
      </c>
      <c r="F4550" s="31" t="s">
        <v>834</v>
      </c>
      <c r="G4550" s="31" t="s">
        <v>11489</v>
      </c>
      <c r="H4550" s="31" t="s">
        <v>11380</v>
      </c>
      <c r="I4550" s="31" t="s">
        <v>13888</v>
      </c>
      <c r="J4550" s="31" t="s">
        <v>206</v>
      </c>
      <c r="K4550" s="31"/>
      <c r="N4550" s="31" t="s">
        <v>1717</v>
      </c>
      <c r="O4550" s="31" t="s">
        <v>857</v>
      </c>
      <c r="Q4550" s="31" t="s">
        <v>842</v>
      </c>
      <c r="R4550" s="31" t="s">
        <v>1454</v>
      </c>
      <c r="S4550" s="31" t="s">
        <v>844</v>
      </c>
    </row>
    <row r="4551" spans="1:19" x14ac:dyDescent="0.25">
      <c r="A4551" s="31" t="s">
        <v>13991</v>
      </c>
      <c r="B4551" s="31" t="s">
        <v>13992</v>
      </c>
      <c r="C4551" s="31">
        <v>94837128</v>
      </c>
      <c r="D4551" s="31">
        <v>22723846</v>
      </c>
      <c r="E4551" s="31" t="s">
        <v>833</v>
      </c>
      <c r="F4551" s="31" t="s">
        <v>834</v>
      </c>
      <c r="G4551" s="31" t="s">
        <v>11489</v>
      </c>
      <c r="H4551" s="31" t="s">
        <v>11380</v>
      </c>
      <c r="I4551" s="31" t="s">
        <v>13834</v>
      </c>
      <c r="J4551" s="31" t="s">
        <v>13993</v>
      </c>
      <c r="K4551" s="31"/>
      <c r="N4551" s="31" t="s">
        <v>1898</v>
      </c>
      <c r="O4551" s="31" t="s">
        <v>857</v>
      </c>
      <c r="Q4551" s="31" t="s">
        <v>842</v>
      </c>
      <c r="R4551" s="31" t="s">
        <v>858</v>
      </c>
      <c r="S4551" s="31" t="s">
        <v>844</v>
      </c>
    </row>
    <row r="4552" spans="1:19" x14ac:dyDescent="0.25">
      <c r="A4552" s="31" t="s">
        <v>13994</v>
      </c>
      <c r="B4552" s="31" t="s">
        <v>13992</v>
      </c>
      <c r="C4552" s="31">
        <v>94837762</v>
      </c>
      <c r="D4552" s="31">
        <v>22723872</v>
      </c>
      <c r="E4552" s="31" t="s">
        <v>833</v>
      </c>
      <c r="F4552" s="31" t="s">
        <v>834</v>
      </c>
      <c r="G4552" s="31" t="s">
        <v>11489</v>
      </c>
      <c r="H4552" s="31" t="s">
        <v>11380</v>
      </c>
      <c r="I4552" s="31" t="s">
        <v>13834</v>
      </c>
      <c r="J4552" s="31" t="s">
        <v>5128</v>
      </c>
      <c r="K4552" s="31"/>
      <c r="N4552" s="31" t="s">
        <v>11637</v>
      </c>
      <c r="O4552" s="31" t="s">
        <v>857</v>
      </c>
      <c r="Q4552" s="31" t="s">
        <v>842</v>
      </c>
      <c r="R4552" s="31" t="s">
        <v>843</v>
      </c>
      <c r="S4552" s="31" t="s">
        <v>844</v>
      </c>
    </row>
    <row r="4553" spans="1:19" x14ac:dyDescent="0.25">
      <c r="A4553" s="31" t="s">
        <v>13995</v>
      </c>
      <c r="B4553" s="31" t="s">
        <v>13992</v>
      </c>
      <c r="C4553" s="31">
        <v>94839057</v>
      </c>
      <c r="D4553" s="31">
        <v>22723892</v>
      </c>
      <c r="E4553" s="31" t="s">
        <v>833</v>
      </c>
      <c r="F4553" s="31" t="s">
        <v>834</v>
      </c>
      <c r="G4553" s="31" t="s">
        <v>11489</v>
      </c>
      <c r="H4553" s="31" t="s">
        <v>11380</v>
      </c>
      <c r="I4553" s="31" t="s">
        <v>13834</v>
      </c>
      <c r="J4553" s="31" t="s">
        <v>13996</v>
      </c>
      <c r="K4553" s="31"/>
      <c r="N4553" s="31" t="s">
        <v>11888</v>
      </c>
      <c r="O4553" s="31" t="s">
        <v>857</v>
      </c>
      <c r="Q4553" s="31" t="s">
        <v>842</v>
      </c>
      <c r="R4553" s="31" t="s">
        <v>858</v>
      </c>
      <c r="S4553" s="31" t="s">
        <v>844</v>
      </c>
    </row>
    <row r="4554" spans="1:19" x14ac:dyDescent="0.25">
      <c r="A4554" s="31" t="s">
        <v>13997</v>
      </c>
      <c r="B4554" s="31" t="s">
        <v>13992</v>
      </c>
      <c r="C4554" s="31">
        <v>94839268</v>
      </c>
      <c r="D4554" s="31">
        <v>22723895</v>
      </c>
      <c r="E4554" s="31" t="s">
        <v>833</v>
      </c>
      <c r="F4554" s="31" t="s">
        <v>834</v>
      </c>
      <c r="G4554" s="31" t="s">
        <v>11489</v>
      </c>
      <c r="H4554" s="31" t="s">
        <v>11380</v>
      </c>
      <c r="I4554" s="31" t="s">
        <v>13834</v>
      </c>
      <c r="J4554" s="31" t="s">
        <v>13998</v>
      </c>
      <c r="K4554" s="31"/>
      <c r="N4554" s="31" t="s">
        <v>13957</v>
      </c>
      <c r="O4554" s="31" t="s">
        <v>857</v>
      </c>
      <c r="Q4554" s="31" t="s">
        <v>842</v>
      </c>
      <c r="R4554" s="31" t="s">
        <v>858</v>
      </c>
      <c r="S4554" s="31" t="s">
        <v>844</v>
      </c>
    </row>
    <row r="4555" spans="1:19" x14ac:dyDescent="0.25">
      <c r="A4555" s="31" t="s">
        <v>13999</v>
      </c>
      <c r="B4555" s="31" t="s">
        <v>14000</v>
      </c>
      <c r="C4555" s="31">
        <v>94840360</v>
      </c>
      <c r="D4555" s="31">
        <v>22723912</v>
      </c>
      <c r="E4555" s="31" t="s">
        <v>833</v>
      </c>
      <c r="F4555" s="31" t="s">
        <v>834</v>
      </c>
      <c r="G4555" s="31" t="s">
        <v>11489</v>
      </c>
      <c r="H4555" s="31" t="s">
        <v>11380</v>
      </c>
      <c r="I4555" s="31" t="s">
        <v>13888</v>
      </c>
      <c r="J4555" s="31" t="s">
        <v>14001</v>
      </c>
      <c r="K4555" s="31"/>
      <c r="N4555" s="31" t="s">
        <v>12900</v>
      </c>
      <c r="O4555" s="31" t="s">
        <v>857</v>
      </c>
      <c r="Q4555" s="31" t="s">
        <v>842</v>
      </c>
      <c r="R4555" s="31" t="s">
        <v>843</v>
      </c>
      <c r="S4555" s="31" t="s">
        <v>844</v>
      </c>
    </row>
    <row r="4556" spans="1:19" x14ac:dyDescent="0.25">
      <c r="A4556" s="31" t="s">
        <v>14002</v>
      </c>
      <c r="B4556" s="31" t="s">
        <v>14000</v>
      </c>
      <c r="C4556" s="31">
        <v>94841030</v>
      </c>
      <c r="D4556" s="31">
        <v>22723932</v>
      </c>
      <c r="E4556" s="31" t="s">
        <v>833</v>
      </c>
      <c r="F4556" s="31" t="s">
        <v>834</v>
      </c>
      <c r="G4556" s="31" t="s">
        <v>11489</v>
      </c>
      <c r="H4556" s="31" t="s">
        <v>11380</v>
      </c>
      <c r="I4556" s="31" t="s">
        <v>13888</v>
      </c>
      <c r="J4556" s="31" t="s">
        <v>14003</v>
      </c>
      <c r="K4556" s="31"/>
      <c r="N4556" s="31" t="s">
        <v>6701</v>
      </c>
      <c r="O4556" s="31" t="s">
        <v>857</v>
      </c>
      <c r="Q4556" s="31" t="s">
        <v>842</v>
      </c>
      <c r="R4556" s="31" t="s">
        <v>858</v>
      </c>
      <c r="S4556" s="31" t="s">
        <v>844</v>
      </c>
    </row>
    <row r="4557" spans="1:19" x14ac:dyDescent="0.25">
      <c r="A4557" s="31" t="s">
        <v>14004</v>
      </c>
      <c r="B4557" s="31" t="s">
        <v>14006</v>
      </c>
      <c r="C4557" s="31">
        <v>94844611</v>
      </c>
      <c r="D4557" s="31">
        <v>22723997</v>
      </c>
      <c r="E4557" s="31" t="s">
        <v>833</v>
      </c>
      <c r="F4557" s="31" t="s">
        <v>834</v>
      </c>
      <c r="G4557" s="31" t="s">
        <v>11489</v>
      </c>
      <c r="H4557" s="31" t="s">
        <v>11380</v>
      </c>
      <c r="I4557" s="31" t="s">
        <v>14005</v>
      </c>
      <c r="J4557" s="31" t="s">
        <v>5460</v>
      </c>
      <c r="K4557" s="31"/>
      <c r="N4557" s="31" t="s">
        <v>11867</v>
      </c>
      <c r="O4557" s="31" t="s">
        <v>857</v>
      </c>
      <c r="Q4557" s="31" t="s">
        <v>842</v>
      </c>
      <c r="R4557" s="31" t="s">
        <v>843</v>
      </c>
      <c r="S4557" s="31" t="s">
        <v>844</v>
      </c>
    </row>
    <row r="4558" spans="1:19" x14ac:dyDescent="0.25">
      <c r="A4558" s="31" t="s">
        <v>14007</v>
      </c>
      <c r="B4558" s="31" t="s">
        <v>14006</v>
      </c>
      <c r="C4558" s="31">
        <v>94845903</v>
      </c>
      <c r="D4558" s="31">
        <v>22724034</v>
      </c>
      <c r="E4558" s="31" t="s">
        <v>833</v>
      </c>
      <c r="F4558" s="31" t="s">
        <v>834</v>
      </c>
      <c r="G4558" s="31" t="s">
        <v>11489</v>
      </c>
      <c r="H4558" s="31" t="s">
        <v>11380</v>
      </c>
      <c r="I4558" s="31" t="s">
        <v>14005</v>
      </c>
      <c r="J4558" s="31" t="s">
        <v>14008</v>
      </c>
      <c r="K4558" s="31"/>
      <c r="N4558" s="31" t="s">
        <v>1898</v>
      </c>
      <c r="O4558" s="31" t="s">
        <v>857</v>
      </c>
      <c r="Q4558" s="31" t="s">
        <v>842</v>
      </c>
      <c r="R4558" s="31" t="s">
        <v>843</v>
      </c>
      <c r="S4558" s="31" t="s">
        <v>844</v>
      </c>
    </row>
    <row r="4559" spans="1:19" x14ac:dyDescent="0.25">
      <c r="A4559" s="31" t="s">
        <v>14009</v>
      </c>
      <c r="B4559" s="31" t="s">
        <v>14006</v>
      </c>
      <c r="C4559" s="31">
        <v>94846971</v>
      </c>
      <c r="D4559" s="31">
        <v>22724057</v>
      </c>
      <c r="E4559" s="31" t="s">
        <v>833</v>
      </c>
      <c r="F4559" s="31" t="s">
        <v>834</v>
      </c>
      <c r="G4559" s="31" t="s">
        <v>11489</v>
      </c>
      <c r="H4559" s="31" t="s">
        <v>11380</v>
      </c>
      <c r="I4559" s="31" t="s">
        <v>14005</v>
      </c>
      <c r="J4559" s="31" t="s">
        <v>11591</v>
      </c>
      <c r="K4559" s="31"/>
      <c r="N4559" s="31" t="s">
        <v>12623</v>
      </c>
      <c r="O4559" s="31" t="s">
        <v>857</v>
      </c>
      <c r="Q4559" s="31" t="s">
        <v>842</v>
      </c>
      <c r="R4559" s="31" t="s">
        <v>1454</v>
      </c>
      <c r="S4559" s="31" t="s">
        <v>844</v>
      </c>
    </row>
    <row r="4560" spans="1:19" x14ac:dyDescent="0.25">
      <c r="A4560" s="31" t="s">
        <v>14010</v>
      </c>
      <c r="B4560" s="31" t="s">
        <v>14011</v>
      </c>
      <c r="C4560" s="31">
        <v>94857840</v>
      </c>
      <c r="D4560" s="31">
        <v>22724277</v>
      </c>
      <c r="E4560" s="31" t="s">
        <v>833</v>
      </c>
      <c r="F4560" s="31" t="s">
        <v>834</v>
      </c>
      <c r="G4560" s="31" t="s">
        <v>11489</v>
      </c>
      <c r="H4560" s="31" t="s">
        <v>11380</v>
      </c>
      <c r="I4560" s="31" t="s">
        <v>14005</v>
      </c>
      <c r="J4560" s="31" t="s">
        <v>14012</v>
      </c>
      <c r="K4560" s="31"/>
      <c r="N4560" s="31" t="s">
        <v>11592</v>
      </c>
      <c r="O4560" s="31" t="s">
        <v>857</v>
      </c>
      <c r="Q4560" s="31" t="s">
        <v>842</v>
      </c>
      <c r="R4560" s="31" t="s">
        <v>1454</v>
      </c>
      <c r="S4560" s="31" t="s">
        <v>844</v>
      </c>
    </row>
    <row r="4561" spans="1:19" x14ac:dyDescent="0.25">
      <c r="A4561" s="31" t="s">
        <v>14013</v>
      </c>
      <c r="B4561" s="31" t="s">
        <v>14014</v>
      </c>
      <c r="C4561" s="31">
        <v>94858430</v>
      </c>
      <c r="D4561" s="31">
        <v>22724286</v>
      </c>
      <c r="E4561" s="31" t="s">
        <v>833</v>
      </c>
      <c r="F4561" s="31" t="s">
        <v>834</v>
      </c>
      <c r="G4561" s="31" t="s">
        <v>11489</v>
      </c>
      <c r="H4561" s="31" t="s">
        <v>11380</v>
      </c>
      <c r="I4561" s="31" t="s">
        <v>14005</v>
      </c>
      <c r="J4561" s="31" t="s">
        <v>14015</v>
      </c>
      <c r="K4561" s="31"/>
      <c r="N4561" s="31" t="s">
        <v>12054</v>
      </c>
      <c r="O4561" s="31" t="s">
        <v>857</v>
      </c>
      <c r="Q4561" s="31" t="s">
        <v>842</v>
      </c>
      <c r="R4561" s="31" t="s">
        <v>1454</v>
      </c>
      <c r="S4561" s="31" t="s">
        <v>844</v>
      </c>
    </row>
    <row r="4562" spans="1:19" x14ac:dyDescent="0.25">
      <c r="A4562" s="31" t="s">
        <v>14016</v>
      </c>
      <c r="B4562" s="31" t="s">
        <v>14017</v>
      </c>
      <c r="C4562" s="31">
        <v>94863313</v>
      </c>
      <c r="D4562" s="31">
        <v>22724367</v>
      </c>
      <c r="E4562" s="31" t="s">
        <v>833</v>
      </c>
      <c r="F4562" s="31" t="s">
        <v>834</v>
      </c>
      <c r="G4562" s="31" t="s">
        <v>11489</v>
      </c>
      <c r="H4562" s="31" t="s">
        <v>11380</v>
      </c>
      <c r="I4562" s="31" t="s">
        <v>14005</v>
      </c>
      <c r="J4562" s="31" t="s">
        <v>14018</v>
      </c>
      <c r="K4562" s="31"/>
      <c r="N4562" s="31" t="s">
        <v>1280</v>
      </c>
      <c r="O4562" s="31" t="s">
        <v>857</v>
      </c>
      <c r="Q4562" s="31" t="s">
        <v>842</v>
      </c>
      <c r="R4562" s="31" t="s">
        <v>843</v>
      </c>
      <c r="S4562" s="31" t="s">
        <v>844</v>
      </c>
    </row>
    <row r="4563" spans="1:19" x14ac:dyDescent="0.25">
      <c r="A4563" s="31" t="s">
        <v>14019</v>
      </c>
      <c r="B4563" s="31" t="s">
        <v>12935</v>
      </c>
      <c r="C4563" s="31">
        <v>94866309</v>
      </c>
      <c r="D4563" s="31">
        <v>22724425</v>
      </c>
      <c r="E4563" s="31" t="s">
        <v>833</v>
      </c>
      <c r="F4563" s="31" t="s">
        <v>834</v>
      </c>
      <c r="G4563" s="31" t="s">
        <v>11489</v>
      </c>
      <c r="H4563" s="31" t="s">
        <v>11380</v>
      </c>
      <c r="I4563" s="31" t="s">
        <v>12813</v>
      </c>
      <c r="J4563" s="31" t="s">
        <v>4537</v>
      </c>
      <c r="K4563" s="31"/>
      <c r="N4563" s="31" t="s">
        <v>14020</v>
      </c>
      <c r="O4563" s="31" t="s">
        <v>847</v>
      </c>
      <c r="P4563" s="31" t="s">
        <v>11770</v>
      </c>
    </row>
    <row r="4564" spans="1:19" x14ac:dyDescent="0.25">
      <c r="A4564" s="31" t="s">
        <v>14021</v>
      </c>
      <c r="B4564" s="31" t="s">
        <v>13391</v>
      </c>
      <c r="C4564" s="31">
        <v>94868281</v>
      </c>
      <c r="D4564" s="31">
        <v>22724477</v>
      </c>
      <c r="E4564" s="31" t="s">
        <v>833</v>
      </c>
      <c r="F4564" s="31" t="s">
        <v>834</v>
      </c>
      <c r="G4564" s="31" t="s">
        <v>11489</v>
      </c>
      <c r="H4564" s="31" t="s">
        <v>11380</v>
      </c>
      <c r="I4564" s="31" t="s">
        <v>13267</v>
      </c>
      <c r="J4564" s="31" t="s">
        <v>2456</v>
      </c>
      <c r="K4564" s="31"/>
      <c r="N4564" s="31" t="s">
        <v>14022</v>
      </c>
    </row>
    <row r="4565" spans="1:19" x14ac:dyDescent="0.25">
      <c r="A4565" s="31" t="s">
        <v>14023</v>
      </c>
      <c r="B4565" s="31" t="s">
        <v>13253</v>
      </c>
      <c r="C4565" s="31">
        <v>94868631</v>
      </c>
      <c r="D4565" s="31">
        <v>22724481</v>
      </c>
      <c r="E4565" s="31" t="s">
        <v>833</v>
      </c>
      <c r="F4565" s="31" t="s">
        <v>834</v>
      </c>
      <c r="G4565" s="31" t="s">
        <v>11489</v>
      </c>
      <c r="H4565" s="31" t="s">
        <v>11380</v>
      </c>
      <c r="I4565" s="31" t="s">
        <v>13211</v>
      </c>
      <c r="J4565" s="31" t="s">
        <v>14024</v>
      </c>
      <c r="K4565" s="31"/>
      <c r="N4565" s="31" t="s">
        <v>14025</v>
      </c>
      <c r="O4565" s="31" t="s">
        <v>857</v>
      </c>
      <c r="Q4565" s="31" t="s">
        <v>842</v>
      </c>
      <c r="R4565" s="31" t="s">
        <v>1454</v>
      </c>
      <c r="S4565" s="31" t="s">
        <v>844</v>
      </c>
    </row>
    <row r="4566" spans="1:19" x14ac:dyDescent="0.25">
      <c r="A4566" s="31" t="s">
        <v>14026</v>
      </c>
      <c r="B4566" s="31" t="s">
        <v>13526</v>
      </c>
      <c r="C4566" s="31">
        <v>94868793</v>
      </c>
      <c r="D4566" s="31">
        <v>22724488</v>
      </c>
      <c r="E4566" s="31" t="s">
        <v>833</v>
      </c>
      <c r="F4566" s="31" t="s">
        <v>834</v>
      </c>
      <c r="G4566" s="31" t="s">
        <v>11489</v>
      </c>
      <c r="H4566" s="31" t="s">
        <v>11380</v>
      </c>
      <c r="I4566" s="31" t="s">
        <v>13500</v>
      </c>
      <c r="J4566" s="31" t="s">
        <v>9061</v>
      </c>
      <c r="K4566" s="31"/>
      <c r="N4566" s="31" t="s">
        <v>12933</v>
      </c>
      <c r="O4566" s="31" t="s">
        <v>841</v>
      </c>
      <c r="P4566" s="31" t="s">
        <v>5162</v>
      </c>
      <c r="Q4566" s="31" t="s">
        <v>842</v>
      </c>
      <c r="R4566" s="31" t="s">
        <v>843</v>
      </c>
      <c r="S4566" s="31" t="s">
        <v>844</v>
      </c>
    </row>
    <row r="4567" spans="1:19" x14ac:dyDescent="0.25">
      <c r="A4567" s="31" t="s">
        <v>14027</v>
      </c>
      <c r="B4567" s="31" t="s">
        <v>12935</v>
      </c>
      <c r="C4567" s="31">
        <v>94869103</v>
      </c>
      <c r="D4567" s="31">
        <v>22724495</v>
      </c>
      <c r="E4567" s="31" t="s">
        <v>833</v>
      </c>
      <c r="F4567" s="31" t="s">
        <v>834</v>
      </c>
      <c r="G4567" s="31" t="s">
        <v>11489</v>
      </c>
      <c r="H4567" s="31" t="s">
        <v>11380</v>
      </c>
      <c r="I4567" s="31" t="s">
        <v>12813</v>
      </c>
      <c r="J4567" s="31" t="s">
        <v>7349</v>
      </c>
      <c r="K4567" s="31"/>
      <c r="N4567" s="31" t="s">
        <v>14028</v>
      </c>
    </row>
    <row r="4568" spans="1:19" x14ac:dyDescent="0.25">
      <c r="A4568" s="31" t="s">
        <v>14029</v>
      </c>
      <c r="B4568" s="31" t="s">
        <v>12935</v>
      </c>
      <c r="C4568" s="31">
        <v>94876382</v>
      </c>
      <c r="D4568" s="31">
        <v>22724690</v>
      </c>
      <c r="E4568" s="31" t="s">
        <v>833</v>
      </c>
      <c r="F4568" s="31" t="s">
        <v>834</v>
      </c>
      <c r="G4568" s="31" t="s">
        <v>11489</v>
      </c>
      <c r="H4568" s="31" t="s">
        <v>11380</v>
      </c>
      <c r="I4568" s="31" t="s">
        <v>12813</v>
      </c>
      <c r="J4568" s="31" t="s">
        <v>14030</v>
      </c>
      <c r="K4568" s="31"/>
      <c r="N4568" s="31" t="s">
        <v>14031</v>
      </c>
      <c r="O4568" s="31" t="s">
        <v>841</v>
      </c>
      <c r="P4568" s="31" t="s">
        <v>11770</v>
      </c>
      <c r="Q4568" s="31" t="s">
        <v>842</v>
      </c>
      <c r="R4568" s="31" t="s">
        <v>843</v>
      </c>
      <c r="S4568" s="31" t="s">
        <v>844</v>
      </c>
    </row>
    <row r="4569" spans="1:19" x14ac:dyDescent="0.25">
      <c r="A4569" s="31" t="s">
        <v>14032</v>
      </c>
      <c r="B4569" s="31" t="s">
        <v>12937</v>
      </c>
      <c r="C4569" s="31">
        <v>94876667</v>
      </c>
      <c r="D4569" s="31">
        <v>22724696</v>
      </c>
      <c r="E4569" s="31" t="s">
        <v>833</v>
      </c>
      <c r="F4569" s="31" t="s">
        <v>834</v>
      </c>
      <c r="G4569" s="31" t="s">
        <v>11489</v>
      </c>
      <c r="H4569" s="31" t="s">
        <v>11380</v>
      </c>
      <c r="I4569" s="31" t="s">
        <v>12813</v>
      </c>
      <c r="J4569" s="31" t="s">
        <v>14033</v>
      </c>
      <c r="K4569" s="31"/>
      <c r="N4569" s="31" t="s">
        <v>11814</v>
      </c>
      <c r="O4569" s="31" t="s">
        <v>841</v>
      </c>
      <c r="P4569" s="31" t="s">
        <v>11770</v>
      </c>
      <c r="Q4569" s="31" t="s">
        <v>842</v>
      </c>
      <c r="R4569" s="31" t="s">
        <v>843</v>
      </c>
      <c r="S4569" s="31" t="s">
        <v>844</v>
      </c>
    </row>
    <row r="4570" spans="1:19" x14ac:dyDescent="0.25">
      <c r="A4570" s="31" t="s">
        <v>14034</v>
      </c>
      <c r="B4570" s="31" t="s">
        <v>14035</v>
      </c>
      <c r="C4570" s="31">
        <v>94877265</v>
      </c>
      <c r="D4570" s="31">
        <v>22724744</v>
      </c>
      <c r="E4570" s="31" t="s">
        <v>833</v>
      </c>
      <c r="F4570" s="31" t="s">
        <v>834</v>
      </c>
      <c r="G4570" s="31" t="s">
        <v>11681</v>
      </c>
      <c r="H4570" s="31" t="s">
        <v>11380</v>
      </c>
      <c r="I4570" s="31" t="s">
        <v>11689</v>
      </c>
      <c r="J4570" s="31" t="s">
        <v>14036</v>
      </c>
      <c r="K4570" s="31"/>
      <c r="N4570" s="31" t="s">
        <v>14037</v>
      </c>
    </row>
    <row r="4571" spans="1:19" x14ac:dyDescent="0.25">
      <c r="A4571" s="31" t="s">
        <v>14038</v>
      </c>
      <c r="B4571" s="31" t="s">
        <v>14039</v>
      </c>
      <c r="C4571" s="31">
        <v>94878207</v>
      </c>
      <c r="D4571" s="31">
        <v>22724773</v>
      </c>
      <c r="E4571" s="31" t="s">
        <v>833</v>
      </c>
      <c r="F4571" s="31" t="s">
        <v>834</v>
      </c>
      <c r="G4571" s="31" t="s">
        <v>11489</v>
      </c>
      <c r="H4571" s="31" t="s">
        <v>11380</v>
      </c>
      <c r="I4571" s="31" t="s">
        <v>13149</v>
      </c>
      <c r="J4571" s="31" t="s">
        <v>11932</v>
      </c>
      <c r="K4571" s="31"/>
      <c r="N4571" s="31" t="s">
        <v>12623</v>
      </c>
      <c r="O4571" s="31" t="s">
        <v>841</v>
      </c>
      <c r="P4571" s="31" t="s">
        <v>11770</v>
      </c>
    </row>
    <row r="4572" spans="1:19" x14ac:dyDescent="0.25">
      <c r="A4572" s="31" t="s">
        <v>14040</v>
      </c>
      <c r="B4572" s="31" t="s">
        <v>14041</v>
      </c>
      <c r="C4572" s="31">
        <v>94882120</v>
      </c>
      <c r="D4572" s="31">
        <v>103658813</v>
      </c>
      <c r="E4572" s="31" t="s">
        <v>833</v>
      </c>
      <c r="F4572" s="31" t="s">
        <v>834</v>
      </c>
      <c r="G4572" s="31" t="s">
        <v>11489</v>
      </c>
      <c r="H4572" s="31" t="s">
        <v>11380</v>
      </c>
      <c r="I4572" s="31" t="s">
        <v>13267</v>
      </c>
      <c r="J4572" s="31" t="s">
        <v>14042</v>
      </c>
      <c r="K4572" s="31"/>
      <c r="N4572" s="31" t="s">
        <v>12966</v>
      </c>
      <c r="O4572" s="31" t="s">
        <v>857</v>
      </c>
      <c r="Q4572" s="31" t="s">
        <v>842</v>
      </c>
      <c r="R4572" s="31" t="s">
        <v>1454</v>
      </c>
      <c r="S4572" s="31" t="s">
        <v>844</v>
      </c>
    </row>
    <row r="4573" spans="1:19" x14ac:dyDescent="0.25">
      <c r="A4573" s="31" t="s">
        <v>14043</v>
      </c>
      <c r="B4573" s="31" t="s">
        <v>14041</v>
      </c>
      <c r="C4573" s="31">
        <v>94882332</v>
      </c>
      <c r="D4573" s="31">
        <v>22724941</v>
      </c>
      <c r="E4573" s="31" t="s">
        <v>833</v>
      </c>
      <c r="F4573" s="31" t="s">
        <v>834</v>
      </c>
      <c r="G4573" s="31" t="s">
        <v>11489</v>
      </c>
      <c r="H4573" s="31" t="s">
        <v>11380</v>
      </c>
      <c r="I4573" s="31" t="s">
        <v>13267</v>
      </c>
      <c r="J4573" s="31" t="s">
        <v>14044</v>
      </c>
      <c r="K4573" s="31"/>
      <c r="N4573" s="31" t="s">
        <v>14045</v>
      </c>
      <c r="O4573" s="31" t="s">
        <v>857</v>
      </c>
      <c r="Q4573" s="31" t="s">
        <v>842</v>
      </c>
      <c r="R4573" s="31" t="s">
        <v>1454</v>
      </c>
      <c r="S4573" s="31" t="s">
        <v>844</v>
      </c>
    </row>
    <row r="4574" spans="1:19" x14ac:dyDescent="0.25">
      <c r="A4574" s="31" t="s">
        <v>14046</v>
      </c>
      <c r="B4574" s="31" t="s">
        <v>12386</v>
      </c>
      <c r="C4574" s="31">
        <v>94888879</v>
      </c>
      <c r="D4574" s="31">
        <v>22725270</v>
      </c>
      <c r="E4574" s="31" t="s">
        <v>833</v>
      </c>
      <c r="F4574" s="31" t="s">
        <v>834</v>
      </c>
      <c r="G4574" s="31" t="s">
        <v>11379</v>
      </c>
      <c r="H4574" s="31" t="s">
        <v>11380</v>
      </c>
      <c r="I4574" s="31" t="s">
        <v>11381</v>
      </c>
      <c r="J4574" s="31" t="s">
        <v>14047</v>
      </c>
      <c r="K4574" s="31"/>
      <c r="N4574" s="31" t="s">
        <v>14048</v>
      </c>
      <c r="O4574" s="31" t="s">
        <v>857</v>
      </c>
      <c r="Q4574" s="31" t="s">
        <v>842</v>
      </c>
      <c r="R4574" s="31" t="s">
        <v>843</v>
      </c>
      <c r="S4574" s="31" t="s">
        <v>844</v>
      </c>
    </row>
    <row r="4575" spans="1:19" x14ac:dyDescent="0.25">
      <c r="A4575" s="31" t="s">
        <v>14049</v>
      </c>
      <c r="B4575" s="31" t="s">
        <v>14050</v>
      </c>
      <c r="C4575" s="31">
        <v>94899321</v>
      </c>
      <c r="D4575" s="31">
        <v>22725678</v>
      </c>
      <c r="E4575" s="31" t="s">
        <v>833</v>
      </c>
      <c r="F4575" s="31" t="s">
        <v>834</v>
      </c>
      <c r="G4575" s="31" t="s">
        <v>12118</v>
      </c>
      <c r="H4575" s="31" t="s">
        <v>11380</v>
      </c>
      <c r="I4575" s="31" t="s">
        <v>12339</v>
      </c>
      <c r="J4575" s="31" t="s">
        <v>4229</v>
      </c>
      <c r="K4575" s="31"/>
      <c r="N4575" s="31" t="s">
        <v>14051</v>
      </c>
      <c r="O4575" s="31" t="s">
        <v>857</v>
      </c>
      <c r="Q4575" s="31" t="s">
        <v>842</v>
      </c>
      <c r="R4575" s="31" t="s">
        <v>1454</v>
      </c>
      <c r="S4575" s="31" t="s">
        <v>844</v>
      </c>
    </row>
    <row r="4576" spans="1:19" x14ac:dyDescent="0.25">
      <c r="A4576" s="31" t="s">
        <v>14052</v>
      </c>
      <c r="B4576" s="31" t="s">
        <v>14053</v>
      </c>
      <c r="C4576" s="31">
        <v>94901707</v>
      </c>
      <c r="D4576" s="31">
        <v>22725751</v>
      </c>
      <c r="E4576" s="31" t="s">
        <v>833</v>
      </c>
      <c r="F4576" s="31" t="s">
        <v>834</v>
      </c>
      <c r="G4576" s="31" t="s">
        <v>12118</v>
      </c>
      <c r="H4576" s="31" t="s">
        <v>11380</v>
      </c>
      <c r="I4576" s="31" t="s">
        <v>12146</v>
      </c>
      <c r="J4576" s="31" t="s">
        <v>10037</v>
      </c>
      <c r="K4576" s="31"/>
      <c r="N4576" s="31" t="s">
        <v>11783</v>
      </c>
      <c r="O4576" s="31" t="s">
        <v>857</v>
      </c>
      <c r="Q4576" s="31" t="s">
        <v>842</v>
      </c>
      <c r="R4576" s="31" t="s">
        <v>858</v>
      </c>
      <c r="S4576" s="31" t="s">
        <v>844</v>
      </c>
    </row>
    <row r="4577" spans="1:19" x14ac:dyDescent="0.25">
      <c r="A4577" s="31" t="s">
        <v>14054</v>
      </c>
      <c r="B4577" s="31" t="s">
        <v>14053</v>
      </c>
      <c r="C4577" s="31">
        <v>94901895</v>
      </c>
      <c r="D4577" s="31">
        <v>22725761</v>
      </c>
      <c r="E4577" s="31" t="s">
        <v>833</v>
      </c>
      <c r="F4577" s="31" t="s">
        <v>834</v>
      </c>
      <c r="G4577" s="31" t="s">
        <v>12118</v>
      </c>
      <c r="H4577" s="31" t="s">
        <v>11380</v>
      </c>
      <c r="I4577" s="31" t="s">
        <v>12146</v>
      </c>
      <c r="J4577" s="31" t="s">
        <v>14055</v>
      </c>
      <c r="K4577" s="31"/>
      <c r="N4577" s="31" t="s">
        <v>14056</v>
      </c>
      <c r="O4577" s="31" t="s">
        <v>857</v>
      </c>
      <c r="Q4577" s="31" t="s">
        <v>842</v>
      </c>
      <c r="R4577" s="31" t="s">
        <v>858</v>
      </c>
      <c r="S4577" s="31" t="s">
        <v>844</v>
      </c>
    </row>
    <row r="4578" spans="1:19" x14ac:dyDescent="0.25">
      <c r="A4578" s="31" t="s">
        <v>14057</v>
      </c>
      <c r="B4578" s="31" t="s">
        <v>11828</v>
      </c>
      <c r="C4578" s="31">
        <v>94913000</v>
      </c>
      <c r="D4578" s="31">
        <v>22726156</v>
      </c>
      <c r="E4578" s="31" t="s">
        <v>833</v>
      </c>
      <c r="F4578" s="31" t="s">
        <v>834</v>
      </c>
      <c r="G4578" s="31" t="s">
        <v>11741</v>
      </c>
      <c r="H4578" s="31" t="s">
        <v>11380</v>
      </c>
      <c r="I4578" s="31" t="s">
        <v>11823</v>
      </c>
      <c r="J4578" s="31" t="s">
        <v>14058</v>
      </c>
      <c r="K4578" s="31"/>
      <c r="N4578" s="31" t="s">
        <v>10718</v>
      </c>
      <c r="O4578" s="31" t="s">
        <v>857</v>
      </c>
      <c r="Q4578" s="31" t="s">
        <v>842</v>
      </c>
      <c r="R4578" s="31" t="s">
        <v>843</v>
      </c>
      <c r="S4578" s="31" t="s">
        <v>844</v>
      </c>
    </row>
    <row r="4579" spans="1:19" x14ac:dyDescent="0.25">
      <c r="A4579" s="31" t="s">
        <v>14059</v>
      </c>
      <c r="B4579" s="31" t="s">
        <v>11828</v>
      </c>
      <c r="C4579" s="31">
        <v>94913213</v>
      </c>
      <c r="D4579" s="31">
        <v>22726164</v>
      </c>
      <c r="E4579" s="31" t="s">
        <v>833</v>
      </c>
      <c r="F4579" s="31" t="s">
        <v>834</v>
      </c>
      <c r="G4579" s="31" t="s">
        <v>11741</v>
      </c>
      <c r="H4579" s="31" t="s">
        <v>11380</v>
      </c>
      <c r="I4579" s="31" t="s">
        <v>11823</v>
      </c>
      <c r="J4579" s="31" t="s">
        <v>14060</v>
      </c>
      <c r="K4579" s="31"/>
      <c r="N4579" s="31" t="s">
        <v>12986</v>
      </c>
      <c r="O4579" s="31" t="s">
        <v>857</v>
      </c>
      <c r="Q4579" s="31" t="s">
        <v>842</v>
      </c>
      <c r="R4579" s="31" t="s">
        <v>843</v>
      </c>
      <c r="S4579" s="31" t="s">
        <v>844</v>
      </c>
    </row>
    <row r="4580" spans="1:19" x14ac:dyDescent="0.25">
      <c r="A4580" s="31" t="s">
        <v>14061</v>
      </c>
      <c r="B4580" s="31" t="s">
        <v>14062</v>
      </c>
      <c r="C4580" s="31">
        <v>94914071</v>
      </c>
      <c r="D4580" s="31">
        <v>22726183</v>
      </c>
      <c r="E4580" s="31" t="s">
        <v>833</v>
      </c>
      <c r="F4580" s="31" t="s">
        <v>834</v>
      </c>
      <c r="G4580" s="31" t="s">
        <v>11741</v>
      </c>
      <c r="H4580" s="31" t="s">
        <v>11380</v>
      </c>
      <c r="I4580" s="31" t="s">
        <v>11832</v>
      </c>
      <c r="J4580" s="31" t="s">
        <v>14063</v>
      </c>
      <c r="K4580" s="31"/>
      <c r="N4580" s="31" t="s">
        <v>14064</v>
      </c>
      <c r="O4580" s="31" t="s">
        <v>857</v>
      </c>
      <c r="Q4580" s="31" t="s">
        <v>842</v>
      </c>
      <c r="R4580" s="31" t="s">
        <v>843</v>
      </c>
      <c r="S4580" s="31" t="s">
        <v>844</v>
      </c>
    </row>
    <row r="4581" spans="1:19" x14ac:dyDescent="0.25">
      <c r="A4581" s="31" t="s">
        <v>14065</v>
      </c>
      <c r="B4581" s="31" t="s">
        <v>11833</v>
      </c>
      <c r="C4581" s="31">
        <v>94914286</v>
      </c>
      <c r="D4581" s="31">
        <v>22726186</v>
      </c>
      <c r="E4581" s="31" t="s">
        <v>833</v>
      </c>
      <c r="F4581" s="31" t="s">
        <v>834</v>
      </c>
      <c r="G4581" s="31" t="s">
        <v>11741</v>
      </c>
      <c r="H4581" s="31" t="s">
        <v>11380</v>
      </c>
      <c r="I4581" s="31" t="s">
        <v>11832</v>
      </c>
      <c r="J4581" s="31" t="s">
        <v>14066</v>
      </c>
      <c r="K4581" s="31"/>
      <c r="N4581" s="31" t="s">
        <v>14067</v>
      </c>
      <c r="O4581" s="31" t="s">
        <v>857</v>
      </c>
      <c r="Q4581" s="31" t="s">
        <v>842</v>
      </c>
      <c r="R4581" s="31" t="s">
        <v>843</v>
      </c>
      <c r="S4581" s="31" t="s">
        <v>844</v>
      </c>
    </row>
    <row r="4582" spans="1:19" x14ac:dyDescent="0.25">
      <c r="A4582" s="31" t="s">
        <v>14068</v>
      </c>
      <c r="B4582" s="31" t="s">
        <v>11833</v>
      </c>
      <c r="C4582" s="31">
        <v>94914486</v>
      </c>
      <c r="D4582" s="31">
        <v>22726194</v>
      </c>
      <c r="E4582" s="31" t="s">
        <v>833</v>
      </c>
      <c r="F4582" s="31" t="s">
        <v>834</v>
      </c>
      <c r="G4582" s="31" t="s">
        <v>11741</v>
      </c>
      <c r="H4582" s="31" t="s">
        <v>11380</v>
      </c>
      <c r="I4582" s="31" t="s">
        <v>11832</v>
      </c>
      <c r="J4582" s="31" t="s">
        <v>14069</v>
      </c>
      <c r="K4582" s="31"/>
      <c r="N4582" s="31" t="s">
        <v>11859</v>
      </c>
      <c r="O4582" s="31" t="s">
        <v>857</v>
      </c>
      <c r="Q4582" s="31" t="s">
        <v>842</v>
      </c>
      <c r="R4582" s="31" t="s">
        <v>843</v>
      </c>
      <c r="S4582" s="31" t="s">
        <v>844</v>
      </c>
    </row>
    <row r="4583" spans="1:19" x14ac:dyDescent="0.25">
      <c r="A4583" s="31" t="s">
        <v>14070</v>
      </c>
      <c r="B4583" s="31" t="s">
        <v>11856</v>
      </c>
      <c r="C4583" s="31">
        <v>94915148</v>
      </c>
      <c r="D4583" s="31">
        <v>22726222</v>
      </c>
      <c r="E4583" s="31" t="s">
        <v>833</v>
      </c>
      <c r="F4583" s="31" t="s">
        <v>834</v>
      </c>
      <c r="G4583" s="31" t="s">
        <v>11741</v>
      </c>
      <c r="H4583" s="31" t="s">
        <v>11380</v>
      </c>
      <c r="I4583" s="31" t="s">
        <v>11832</v>
      </c>
      <c r="J4583" s="31" t="s">
        <v>14071</v>
      </c>
      <c r="K4583" s="31"/>
      <c r="N4583" s="31" t="s">
        <v>9572</v>
      </c>
      <c r="O4583" s="31" t="s">
        <v>847</v>
      </c>
      <c r="P4583" s="31" t="s">
        <v>8440</v>
      </c>
      <c r="Q4583" s="31" t="s">
        <v>842</v>
      </c>
      <c r="R4583" s="31" t="s">
        <v>843</v>
      </c>
      <c r="S4583" s="31" t="s">
        <v>844</v>
      </c>
    </row>
    <row r="4584" spans="1:19" x14ac:dyDescent="0.25">
      <c r="A4584" s="31" t="s">
        <v>14072</v>
      </c>
      <c r="B4584" s="31" t="s">
        <v>11856</v>
      </c>
      <c r="C4584" s="31">
        <v>94915441</v>
      </c>
      <c r="D4584" s="31">
        <v>22726233</v>
      </c>
      <c r="E4584" s="31" t="s">
        <v>833</v>
      </c>
      <c r="F4584" s="31" t="s">
        <v>834</v>
      </c>
      <c r="G4584" s="31" t="s">
        <v>11741</v>
      </c>
      <c r="H4584" s="31" t="s">
        <v>11380</v>
      </c>
      <c r="I4584" s="31" t="s">
        <v>11832</v>
      </c>
      <c r="J4584" s="31" t="s">
        <v>14073</v>
      </c>
      <c r="K4584" s="31"/>
      <c r="N4584" s="31" t="s">
        <v>14074</v>
      </c>
      <c r="O4584" s="31" t="s">
        <v>1601</v>
      </c>
      <c r="P4584" s="31" t="s">
        <v>4294</v>
      </c>
      <c r="Q4584" s="31" t="s">
        <v>842</v>
      </c>
      <c r="R4584" s="31" t="s">
        <v>843</v>
      </c>
      <c r="S4584" s="31" t="s">
        <v>844</v>
      </c>
    </row>
    <row r="4585" spans="1:19" x14ac:dyDescent="0.25">
      <c r="A4585" s="31" t="s">
        <v>14075</v>
      </c>
      <c r="B4585" s="31" t="s">
        <v>11856</v>
      </c>
      <c r="C4585" s="31">
        <v>94915704</v>
      </c>
      <c r="D4585" s="31">
        <v>22726239</v>
      </c>
      <c r="E4585" s="31" t="s">
        <v>833</v>
      </c>
      <c r="F4585" s="31" t="s">
        <v>834</v>
      </c>
      <c r="G4585" s="31" t="s">
        <v>11741</v>
      </c>
      <c r="H4585" s="31" t="s">
        <v>11380</v>
      </c>
      <c r="I4585" s="31" t="s">
        <v>11832</v>
      </c>
      <c r="J4585" s="31" t="s">
        <v>14076</v>
      </c>
      <c r="K4585" s="31"/>
      <c r="N4585" s="31" t="s">
        <v>14077</v>
      </c>
      <c r="O4585" s="31" t="s">
        <v>847</v>
      </c>
      <c r="P4585" s="31" t="s">
        <v>8440</v>
      </c>
      <c r="Q4585" s="31" t="s">
        <v>842</v>
      </c>
      <c r="R4585" s="31" t="s">
        <v>843</v>
      </c>
      <c r="S4585" s="31" t="s">
        <v>844</v>
      </c>
    </row>
    <row r="4586" spans="1:19" x14ac:dyDescent="0.25">
      <c r="A4586" s="31" t="s">
        <v>14078</v>
      </c>
      <c r="B4586" s="31" t="s">
        <v>11802</v>
      </c>
      <c r="C4586" s="31">
        <v>94922382</v>
      </c>
      <c r="D4586" s="31">
        <v>22726441</v>
      </c>
      <c r="E4586" s="31" t="s">
        <v>833</v>
      </c>
      <c r="F4586" s="31" t="s">
        <v>834</v>
      </c>
      <c r="G4586" s="31" t="s">
        <v>11741</v>
      </c>
      <c r="H4586" s="31" t="s">
        <v>11380</v>
      </c>
      <c r="I4586" s="31" t="s">
        <v>11742</v>
      </c>
      <c r="J4586" s="31" t="s">
        <v>2737</v>
      </c>
      <c r="K4586" s="31"/>
      <c r="N4586" s="31" t="s">
        <v>11783</v>
      </c>
      <c r="O4586" s="31" t="s">
        <v>857</v>
      </c>
      <c r="Q4586" s="31" t="s">
        <v>842</v>
      </c>
      <c r="R4586" s="31" t="s">
        <v>1275</v>
      </c>
      <c r="S4586" s="31" t="s">
        <v>844</v>
      </c>
    </row>
    <row r="4587" spans="1:19" x14ac:dyDescent="0.25">
      <c r="A4587" s="31" t="s">
        <v>14079</v>
      </c>
      <c r="B4587" s="31" t="s">
        <v>11802</v>
      </c>
      <c r="C4587" s="31">
        <v>94922603</v>
      </c>
      <c r="D4587" s="31">
        <v>22726449</v>
      </c>
      <c r="E4587" s="31" t="s">
        <v>833</v>
      </c>
      <c r="F4587" s="31" t="s">
        <v>834</v>
      </c>
      <c r="G4587" s="31" t="s">
        <v>11741</v>
      </c>
      <c r="H4587" s="31" t="s">
        <v>11380</v>
      </c>
      <c r="I4587" s="31" t="s">
        <v>11742</v>
      </c>
      <c r="J4587" s="31" t="s">
        <v>14080</v>
      </c>
      <c r="K4587" s="31"/>
      <c r="N4587" s="31" t="s">
        <v>14081</v>
      </c>
      <c r="O4587" s="31" t="s">
        <v>857</v>
      </c>
      <c r="Q4587" s="31" t="s">
        <v>842</v>
      </c>
      <c r="R4587" s="31" t="s">
        <v>1275</v>
      </c>
      <c r="S4587" s="31" t="s">
        <v>844</v>
      </c>
    </row>
    <row r="4588" spans="1:19" x14ac:dyDescent="0.25">
      <c r="A4588" s="31" t="s">
        <v>14082</v>
      </c>
      <c r="B4588" s="31" t="s">
        <v>11805</v>
      </c>
      <c r="C4588" s="31">
        <v>94922824</v>
      </c>
      <c r="D4588" s="31">
        <v>22726469</v>
      </c>
      <c r="E4588" s="31" t="s">
        <v>833</v>
      </c>
      <c r="F4588" s="31" t="s">
        <v>834</v>
      </c>
      <c r="G4588" s="31" t="s">
        <v>11741</v>
      </c>
      <c r="H4588" s="31" t="s">
        <v>11380</v>
      </c>
      <c r="I4588" s="31" t="s">
        <v>11742</v>
      </c>
      <c r="J4588" s="31" t="s">
        <v>632</v>
      </c>
      <c r="K4588" s="31"/>
      <c r="N4588" s="31" t="s">
        <v>11780</v>
      </c>
      <c r="O4588" s="31" t="s">
        <v>841</v>
      </c>
      <c r="P4588" s="31" t="s">
        <v>14083</v>
      </c>
      <c r="Q4588" s="31" t="s">
        <v>842</v>
      </c>
      <c r="R4588" s="31" t="s">
        <v>843</v>
      </c>
      <c r="S4588" s="31" t="s">
        <v>844</v>
      </c>
    </row>
    <row r="4589" spans="1:19" x14ac:dyDescent="0.25">
      <c r="A4589" s="31" t="s">
        <v>14084</v>
      </c>
      <c r="B4589" s="31" t="s">
        <v>11805</v>
      </c>
      <c r="C4589" s="31">
        <v>94923080</v>
      </c>
      <c r="D4589" s="31">
        <v>22726477</v>
      </c>
      <c r="E4589" s="31" t="s">
        <v>833</v>
      </c>
      <c r="F4589" s="31" t="s">
        <v>834</v>
      </c>
      <c r="G4589" s="31" t="s">
        <v>11741</v>
      </c>
      <c r="H4589" s="31" t="s">
        <v>11380</v>
      </c>
      <c r="I4589" s="31" t="s">
        <v>11742</v>
      </c>
      <c r="J4589" s="31" t="s">
        <v>8623</v>
      </c>
      <c r="K4589" s="31"/>
      <c r="N4589" s="31" t="s">
        <v>14085</v>
      </c>
      <c r="O4589" s="31" t="s">
        <v>857</v>
      </c>
      <c r="Q4589" s="31" t="s">
        <v>842</v>
      </c>
      <c r="R4589" s="31" t="s">
        <v>843</v>
      </c>
      <c r="S4589" s="31" t="s">
        <v>844</v>
      </c>
    </row>
    <row r="4590" spans="1:19" x14ac:dyDescent="0.25">
      <c r="A4590" s="31" t="s">
        <v>14086</v>
      </c>
      <c r="B4590" s="31" t="s">
        <v>11805</v>
      </c>
      <c r="C4590" s="31">
        <v>94923281</v>
      </c>
      <c r="D4590" s="31">
        <v>22726483</v>
      </c>
      <c r="E4590" s="31" t="s">
        <v>833</v>
      </c>
      <c r="F4590" s="31" t="s">
        <v>834</v>
      </c>
      <c r="G4590" s="31" t="s">
        <v>11741</v>
      </c>
      <c r="H4590" s="31" t="s">
        <v>11380</v>
      </c>
      <c r="I4590" s="31" t="s">
        <v>11742</v>
      </c>
      <c r="J4590" s="31" t="s">
        <v>12708</v>
      </c>
      <c r="K4590" s="31"/>
      <c r="N4590" s="31" t="s">
        <v>12549</v>
      </c>
      <c r="O4590" s="31" t="s">
        <v>847</v>
      </c>
      <c r="P4590" s="31" t="s">
        <v>11770</v>
      </c>
      <c r="Q4590" s="31" t="s">
        <v>842</v>
      </c>
      <c r="R4590" s="31" t="s">
        <v>843</v>
      </c>
      <c r="S4590" s="31" t="s">
        <v>844</v>
      </c>
    </row>
    <row r="4591" spans="1:19" x14ac:dyDescent="0.25">
      <c r="A4591" s="31" t="s">
        <v>14087</v>
      </c>
      <c r="B4591" s="31" t="s">
        <v>11812</v>
      </c>
      <c r="C4591" s="31">
        <v>94923540</v>
      </c>
      <c r="D4591" s="31">
        <v>22726489</v>
      </c>
      <c r="E4591" s="31" t="s">
        <v>833</v>
      </c>
      <c r="F4591" s="31" t="s">
        <v>834</v>
      </c>
      <c r="G4591" s="31" t="s">
        <v>11741</v>
      </c>
      <c r="H4591" s="31" t="s">
        <v>11380</v>
      </c>
      <c r="I4591" s="31" t="s">
        <v>11742</v>
      </c>
      <c r="J4591" s="31" t="s">
        <v>4685</v>
      </c>
      <c r="K4591" s="31"/>
      <c r="N4591" s="31" t="s">
        <v>1898</v>
      </c>
      <c r="O4591" s="31" t="s">
        <v>857</v>
      </c>
      <c r="Q4591" s="31" t="s">
        <v>842</v>
      </c>
      <c r="R4591" s="31" t="s">
        <v>1275</v>
      </c>
      <c r="S4591" s="31" t="s">
        <v>844</v>
      </c>
    </row>
    <row r="4592" spans="1:19" x14ac:dyDescent="0.25">
      <c r="A4592" s="31" t="s">
        <v>14088</v>
      </c>
      <c r="B4592" s="31" t="s">
        <v>12152</v>
      </c>
      <c r="C4592" s="31">
        <v>94928874</v>
      </c>
      <c r="D4592" s="31">
        <v>22726661</v>
      </c>
      <c r="E4592" s="31" t="s">
        <v>833</v>
      </c>
      <c r="F4592" s="31" t="s">
        <v>834</v>
      </c>
      <c r="G4592" s="31" t="s">
        <v>12118</v>
      </c>
      <c r="H4592" s="31" t="s">
        <v>11380</v>
      </c>
      <c r="I4592" s="31" t="s">
        <v>12146</v>
      </c>
      <c r="J4592" s="31" t="s">
        <v>14089</v>
      </c>
      <c r="K4592" s="31"/>
      <c r="N4592" s="31" t="s">
        <v>14090</v>
      </c>
      <c r="O4592" s="31" t="s">
        <v>857</v>
      </c>
      <c r="Q4592" s="31" t="s">
        <v>842</v>
      </c>
      <c r="R4592" s="31" t="s">
        <v>858</v>
      </c>
      <c r="S4592" s="31" t="s">
        <v>844</v>
      </c>
    </row>
    <row r="4593" spans="1:19" x14ac:dyDescent="0.25">
      <c r="A4593" s="31" t="s">
        <v>14091</v>
      </c>
      <c r="B4593" s="31" t="s">
        <v>12208</v>
      </c>
      <c r="C4593" s="31">
        <v>94929271</v>
      </c>
      <c r="D4593" s="31">
        <v>22726682</v>
      </c>
      <c r="E4593" s="31" t="s">
        <v>833</v>
      </c>
      <c r="F4593" s="31" t="s">
        <v>834</v>
      </c>
      <c r="G4593" s="31" t="s">
        <v>12118</v>
      </c>
      <c r="H4593" s="31" t="s">
        <v>11380</v>
      </c>
      <c r="I4593" s="31" t="s">
        <v>12146</v>
      </c>
      <c r="J4593" s="31" t="s">
        <v>14092</v>
      </c>
      <c r="K4593" s="31"/>
      <c r="N4593" s="31" t="s">
        <v>12611</v>
      </c>
      <c r="O4593" s="31" t="s">
        <v>841</v>
      </c>
      <c r="P4593" s="31" t="s">
        <v>11770</v>
      </c>
      <c r="Q4593" s="31" t="s">
        <v>842</v>
      </c>
      <c r="R4593" s="31" t="s">
        <v>858</v>
      </c>
      <c r="S4593" s="31" t="s">
        <v>844</v>
      </c>
    </row>
    <row r="4594" spans="1:19" x14ac:dyDescent="0.25">
      <c r="A4594" s="31" t="s">
        <v>14093</v>
      </c>
      <c r="B4594" s="31" t="s">
        <v>12208</v>
      </c>
      <c r="C4594" s="31">
        <v>94929528</v>
      </c>
      <c r="D4594" s="31">
        <v>22726690</v>
      </c>
      <c r="E4594" s="31" t="s">
        <v>833</v>
      </c>
      <c r="F4594" s="31" t="s">
        <v>834</v>
      </c>
      <c r="G4594" s="31" t="s">
        <v>12118</v>
      </c>
      <c r="H4594" s="31" t="s">
        <v>11380</v>
      </c>
      <c r="I4594" s="31" t="s">
        <v>12146</v>
      </c>
      <c r="J4594" s="31" t="s">
        <v>14094</v>
      </c>
      <c r="K4594" s="31"/>
      <c r="N4594" s="31" t="s">
        <v>14095</v>
      </c>
    </row>
    <row r="4595" spans="1:19" x14ac:dyDescent="0.25">
      <c r="A4595" s="31" t="s">
        <v>14096</v>
      </c>
      <c r="B4595" s="31" t="s">
        <v>12227</v>
      </c>
      <c r="C4595" s="31">
        <v>94930151</v>
      </c>
      <c r="D4595" s="31">
        <v>22726714</v>
      </c>
      <c r="E4595" s="31" t="s">
        <v>833</v>
      </c>
      <c r="F4595" s="31" t="s">
        <v>834</v>
      </c>
      <c r="G4595" s="31" t="s">
        <v>12118</v>
      </c>
      <c r="H4595" s="31" t="s">
        <v>11380</v>
      </c>
      <c r="I4595" s="31" t="s">
        <v>12146</v>
      </c>
      <c r="J4595" s="31" t="s">
        <v>11614</v>
      </c>
      <c r="K4595" s="31"/>
      <c r="N4595" s="31" t="s">
        <v>14097</v>
      </c>
      <c r="O4595" s="31" t="s">
        <v>857</v>
      </c>
      <c r="Q4595" s="31" t="s">
        <v>842</v>
      </c>
      <c r="R4595" s="31" t="s">
        <v>843</v>
      </c>
      <c r="S4595" s="31" t="s">
        <v>844</v>
      </c>
    </row>
    <row r="4596" spans="1:19" x14ac:dyDescent="0.25">
      <c r="A4596" s="31" t="s">
        <v>14098</v>
      </c>
      <c r="B4596" s="31" t="s">
        <v>11869</v>
      </c>
      <c r="C4596" s="31">
        <v>94939312</v>
      </c>
      <c r="D4596" s="31">
        <v>22727043</v>
      </c>
      <c r="E4596" s="31" t="s">
        <v>833</v>
      </c>
      <c r="F4596" s="31" t="s">
        <v>834</v>
      </c>
      <c r="G4596" s="31" t="s">
        <v>11741</v>
      </c>
      <c r="H4596" s="31" t="s">
        <v>11380</v>
      </c>
      <c r="I4596" s="31" t="s">
        <v>11861</v>
      </c>
      <c r="J4596" s="31" t="s">
        <v>14099</v>
      </c>
      <c r="K4596" s="31"/>
      <c r="N4596" s="31" t="s">
        <v>11882</v>
      </c>
      <c r="O4596" s="31" t="s">
        <v>857</v>
      </c>
      <c r="Q4596" s="31" t="s">
        <v>842</v>
      </c>
      <c r="R4596" s="31" t="s">
        <v>843</v>
      </c>
      <c r="S4596" s="31" t="s">
        <v>844</v>
      </c>
    </row>
    <row r="4597" spans="1:19" x14ac:dyDescent="0.25">
      <c r="A4597" s="31" t="s">
        <v>14100</v>
      </c>
      <c r="B4597" s="31" t="s">
        <v>14062</v>
      </c>
      <c r="C4597" s="31">
        <v>94940906</v>
      </c>
      <c r="D4597" s="31">
        <v>22727094</v>
      </c>
      <c r="E4597" s="31" t="s">
        <v>833</v>
      </c>
      <c r="F4597" s="31" t="s">
        <v>834</v>
      </c>
      <c r="G4597" s="31" t="s">
        <v>11741</v>
      </c>
      <c r="H4597" s="31" t="s">
        <v>11380</v>
      </c>
      <c r="I4597" s="31" t="s">
        <v>11832</v>
      </c>
      <c r="J4597" s="31" t="s">
        <v>14101</v>
      </c>
      <c r="K4597" s="31"/>
      <c r="N4597" s="31" t="s">
        <v>14102</v>
      </c>
    </row>
    <row r="4598" spans="1:19" x14ac:dyDescent="0.25">
      <c r="A4598" s="31" t="s">
        <v>14103</v>
      </c>
      <c r="B4598" s="31" t="s">
        <v>11846</v>
      </c>
      <c r="C4598" s="31">
        <v>94941098</v>
      </c>
      <c r="D4598" s="31">
        <v>22727100</v>
      </c>
      <c r="E4598" s="31" t="s">
        <v>833</v>
      </c>
      <c r="F4598" s="31" t="s">
        <v>834</v>
      </c>
      <c r="G4598" s="31" t="s">
        <v>11741</v>
      </c>
      <c r="H4598" s="31" t="s">
        <v>11380</v>
      </c>
      <c r="I4598" s="31" t="s">
        <v>11832</v>
      </c>
      <c r="J4598" s="31" t="s">
        <v>14104</v>
      </c>
      <c r="K4598" s="31"/>
      <c r="N4598" s="31" t="s">
        <v>11618</v>
      </c>
      <c r="O4598" s="31" t="s">
        <v>857</v>
      </c>
      <c r="Q4598" s="31" t="s">
        <v>842</v>
      </c>
      <c r="R4598" s="31" t="s">
        <v>858</v>
      </c>
      <c r="S4598" s="31" t="s">
        <v>844</v>
      </c>
    </row>
    <row r="4599" spans="1:19" x14ac:dyDescent="0.25">
      <c r="A4599" s="31" t="s">
        <v>14105</v>
      </c>
      <c r="B4599" s="31" t="s">
        <v>11846</v>
      </c>
      <c r="C4599" s="31">
        <v>94941294</v>
      </c>
      <c r="D4599" s="31">
        <v>22727108</v>
      </c>
      <c r="E4599" s="31" t="s">
        <v>833</v>
      </c>
      <c r="F4599" s="31" t="s">
        <v>834</v>
      </c>
      <c r="G4599" s="31" t="s">
        <v>11741</v>
      </c>
      <c r="H4599" s="31" t="s">
        <v>11380</v>
      </c>
      <c r="I4599" s="31" t="s">
        <v>11832</v>
      </c>
      <c r="J4599" s="31" t="s">
        <v>6107</v>
      </c>
      <c r="K4599" s="31"/>
      <c r="N4599" s="31" t="s">
        <v>11618</v>
      </c>
      <c r="O4599" s="31" t="s">
        <v>857</v>
      </c>
      <c r="Q4599" s="31" t="s">
        <v>842</v>
      </c>
      <c r="R4599" s="31" t="s">
        <v>858</v>
      </c>
      <c r="S4599" s="31" t="s">
        <v>844</v>
      </c>
    </row>
    <row r="4600" spans="1:19" x14ac:dyDescent="0.25">
      <c r="A4600" s="31" t="s">
        <v>14106</v>
      </c>
      <c r="B4600" s="31" t="s">
        <v>11626</v>
      </c>
      <c r="C4600" s="31">
        <v>94946254</v>
      </c>
      <c r="D4600" s="31">
        <v>22727307</v>
      </c>
      <c r="E4600" s="31" t="s">
        <v>833</v>
      </c>
      <c r="F4600" s="31" t="s">
        <v>834</v>
      </c>
      <c r="G4600" s="31" t="s">
        <v>11624</v>
      </c>
      <c r="H4600" s="31" t="s">
        <v>11380</v>
      </c>
      <c r="I4600" s="31" t="s">
        <v>11625</v>
      </c>
      <c r="J4600" s="31" t="s">
        <v>6130</v>
      </c>
      <c r="K4600" s="31"/>
      <c r="N4600" s="31" t="s">
        <v>2712</v>
      </c>
      <c r="O4600" s="31" t="s">
        <v>857</v>
      </c>
      <c r="Q4600" s="31" t="s">
        <v>842</v>
      </c>
      <c r="R4600" s="31" t="s">
        <v>843</v>
      </c>
      <c r="S4600" s="31" t="s">
        <v>844</v>
      </c>
    </row>
    <row r="4601" spans="1:19" x14ac:dyDescent="0.25">
      <c r="A4601" s="31" t="s">
        <v>14107</v>
      </c>
      <c r="B4601" s="31" t="s">
        <v>11652</v>
      </c>
      <c r="C4601" s="31">
        <v>94946598</v>
      </c>
      <c r="D4601" s="31">
        <v>22727323</v>
      </c>
      <c r="E4601" s="31" t="s">
        <v>833</v>
      </c>
      <c r="F4601" s="31" t="s">
        <v>834</v>
      </c>
      <c r="G4601" s="31" t="s">
        <v>11624</v>
      </c>
      <c r="H4601" s="31" t="s">
        <v>11380</v>
      </c>
      <c r="I4601" s="31" t="s">
        <v>11625</v>
      </c>
      <c r="J4601" s="31" t="s">
        <v>14108</v>
      </c>
      <c r="K4601" s="31"/>
      <c r="N4601" s="31" t="s">
        <v>14109</v>
      </c>
      <c r="O4601" s="31" t="s">
        <v>857</v>
      </c>
      <c r="Q4601" s="31" t="s">
        <v>842</v>
      </c>
      <c r="R4601" s="31" t="s">
        <v>843</v>
      </c>
      <c r="S4601" s="31" t="s">
        <v>844</v>
      </c>
    </row>
    <row r="4602" spans="1:19" x14ac:dyDescent="0.25">
      <c r="A4602" s="31" t="s">
        <v>14110</v>
      </c>
      <c r="B4602" s="31" t="s">
        <v>11652</v>
      </c>
      <c r="C4602" s="31">
        <v>94946850</v>
      </c>
      <c r="D4602" s="31">
        <v>22727333</v>
      </c>
      <c r="E4602" s="31" t="s">
        <v>833</v>
      </c>
      <c r="F4602" s="31" t="s">
        <v>834</v>
      </c>
      <c r="G4602" s="31" t="s">
        <v>11624</v>
      </c>
      <c r="H4602" s="31" t="s">
        <v>11380</v>
      </c>
      <c r="I4602" s="31" t="s">
        <v>11625</v>
      </c>
      <c r="J4602" s="31" t="s">
        <v>2722</v>
      </c>
      <c r="K4602" s="31"/>
      <c r="N4602" s="31" t="s">
        <v>14111</v>
      </c>
      <c r="O4602" s="31" t="s">
        <v>841</v>
      </c>
      <c r="P4602" s="31" t="s">
        <v>11584</v>
      </c>
      <c r="Q4602" s="31" t="s">
        <v>842</v>
      </c>
      <c r="R4602" s="31" t="s">
        <v>843</v>
      </c>
      <c r="S4602" s="31" t="s">
        <v>844</v>
      </c>
    </row>
    <row r="4603" spans="1:19" x14ac:dyDescent="0.25">
      <c r="A4603" s="31" t="s">
        <v>14112</v>
      </c>
      <c r="B4603" s="31" t="s">
        <v>12098</v>
      </c>
      <c r="C4603" s="31">
        <v>94954576</v>
      </c>
      <c r="D4603" s="31">
        <v>22727626</v>
      </c>
      <c r="E4603" s="31" t="s">
        <v>833</v>
      </c>
      <c r="F4603" s="31" t="s">
        <v>834</v>
      </c>
      <c r="G4603" s="31" t="s">
        <v>12008</v>
      </c>
      <c r="H4603" s="31" t="s">
        <v>11380</v>
      </c>
      <c r="I4603" s="31" t="s">
        <v>12009</v>
      </c>
      <c r="J4603" s="31" t="s">
        <v>14113</v>
      </c>
      <c r="K4603" s="31"/>
      <c r="N4603" s="31" t="s">
        <v>1280</v>
      </c>
      <c r="O4603" s="31" t="s">
        <v>841</v>
      </c>
      <c r="P4603" s="31" t="s">
        <v>8440</v>
      </c>
      <c r="Q4603" s="31" t="s">
        <v>842</v>
      </c>
      <c r="R4603" s="31" t="s">
        <v>843</v>
      </c>
      <c r="S4603" s="31" t="s">
        <v>844</v>
      </c>
    </row>
    <row r="4604" spans="1:19" x14ac:dyDescent="0.25">
      <c r="A4604" s="31" t="s">
        <v>14114</v>
      </c>
      <c r="B4604" s="31" t="s">
        <v>12663</v>
      </c>
      <c r="C4604" s="31">
        <v>94961368</v>
      </c>
      <c r="D4604" s="31">
        <v>22727766</v>
      </c>
      <c r="E4604" s="31" t="s">
        <v>833</v>
      </c>
      <c r="F4604" s="31" t="s">
        <v>834</v>
      </c>
      <c r="G4604" s="31" t="s">
        <v>12585</v>
      </c>
      <c r="H4604" s="31" t="s">
        <v>11380</v>
      </c>
      <c r="I4604" s="31" t="s">
        <v>12590</v>
      </c>
      <c r="J4604" s="31" t="s">
        <v>13949</v>
      </c>
      <c r="K4604" s="31"/>
      <c r="N4604" s="31" t="s">
        <v>11964</v>
      </c>
      <c r="O4604" s="31" t="s">
        <v>857</v>
      </c>
      <c r="Q4604" s="31" t="s">
        <v>842</v>
      </c>
      <c r="R4604" s="31" t="s">
        <v>843</v>
      </c>
      <c r="S4604" s="31" t="s">
        <v>844</v>
      </c>
    </row>
    <row r="4605" spans="1:19" x14ac:dyDescent="0.25">
      <c r="A4605" s="31" t="s">
        <v>14115</v>
      </c>
      <c r="B4605" s="31" t="s">
        <v>11802</v>
      </c>
      <c r="C4605" s="31">
        <v>94966460</v>
      </c>
      <c r="D4605" s="31">
        <v>22727950</v>
      </c>
      <c r="E4605" s="31" t="s">
        <v>833</v>
      </c>
      <c r="F4605" s="31" t="s">
        <v>834</v>
      </c>
      <c r="G4605" s="31" t="s">
        <v>11741</v>
      </c>
      <c r="H4605" s="31" t="s">
        <v>11380</v>
      </c>
      <c r="I4605" s="31" t="s">
        <v>11742</v>
      </c>
      <c r="J4605" s="31" t="s">
        <v>14116</v>
      </c>
      <c r="K4605" s="31"/>
      <c r="N4605" s="31" t="s">
        <v>8968</v>
      </c>
      <c r="O4605" s="31" t="s">
        <v>857</v>
      </c>
      <c r="Q4605" s="31" t="s">
        <v>842</v>
      </c>
      <c r="R4605" s="31" t="s">
        <v>1454</v>
      </c>
      <c r="S4605" s="31" t="s">
        <v>844</v>
      </c>
    </row>
    <row r="4606" spans="1:19" x14ac:dyDescent="0.25">
      <c r="A4606" s="31" t="s">
        <v>14117</v>
      </c>
      <c r="B4606" s="31" t="s">
        <v>11833</v>
      </c>
      <c r="C4606" s="31">
        <v>94971638</v>
      </c>
      <c r="D4606" s="31">
        <v>22728132</v>
      </c>
      <c r="E4606" s="31" t="s">
        <v>833</v>
      </c>
      <c r="F4606" s="31" t="s">
        <v>834</v>
      </c>
      <c r="G4606" s="31" t="s">
        <v>11741</v>
      </c>
      <c r="H4606" s="31" t="s">
        <v>11380</v>
      </c>
      <c r="I4606" s="31" t="s">
        <v>11832</v>
      </c>
      <c r="J4606" s="31" t="s">
        <v>14118</v>
      </c>
      <c r="K4606" s="31"/>
      <c r="N4606" s="31" t="s">
        <v>14074</v>
      </c>
      <c r="O4606" s="31" t="s">
        <v>1601</v>
      </c>
      <c r="P4606" s="31" t="s">
        <v>14083</v>
      </c>
      <c r="Q4606" s="31" t="s">
        <v>842</v>
      </c>
      <c r="R4606" s="31" t="s">
        <v>843</v>
      </c>
      <c r="S4606" s="31" t="s">
        <v>844</v>
      </c>
    </row>
    <row r="4607" spans="1:19" x14ac:dyDescent="0.25">
      <c r="A4607" s="31" t="s">
        <v>14119</v>
      </c>
      <c r="B4607" s="31" t="s">
        <v>11833</v>
      </c>
      <c r="C4607" s="31">
        <v>94971889</v>
      </c>
      <c r="D4607" s="31">
        <v>22728139</v>
      </c>
      <c r="E4607" s="31" t="s">
        <v>833</v>
      </c>
      <c r="F4607" s="31" t="s">
        <v>834</v>
      </c>
      <c r="G4607" s="31" t="s">
        <v>11741</v>
      </c>
      <c r="H4607" s="31" t="s">
        <v>11380</v>
      </c>
      <c r="I4607" s="31" t="s">
        <v>11832</v>
      </c>
      <c r="J4607" s="31" t="s">
        <v>14120</v>
      </c>
      <c r="K4607" s="31"/>
      <c r="N4607" s="31" t="s">
        <v>14121</v>
      </c>
      <c r="O4607" s="31" t="s">
        <v>841</v>
      </c>
      <c r="P4607" s="31" t="s">
        <v>5160</v>
      </c>
      <c r="Q4607" s="31" t="s">
        <v>842</v>
      </c>
      <c r="R4607" s="31" t="s">
        <v>843</v>
      </c>
      <c r="S4607" s="31" t="s">
        <v>844</v>
      </c>
    </row>
    <row r="4608" spans="1:19" x14ac:dyDescent="0.25">
      <c r="A4608" s="31" t="s">
        <v>14122</v>
      </c>
      <c r="B4608" s="31" t="s">
        <v>14123</v>
      </c>
      <c r="C4608" s="31">
        <v>94973442</v>
      </c>
      <c r="D4608" s="31">
        <v>22728182</v>
      </c>
      <c r="E4608" s="31" t="s">
        <v>833</v>
      </c>
      <c r="F4608" s="31" t="s">
        <v>834</v>
      </c>
      <c r="G4608" s="31" t="s">
        <v>11424</v>
      </c>
      <c r="H4608" s="31" t="s">
        <v>11380</v>
      </c>
      <c r="I4608" s="31" t="s">
        <v>11436</v>
      </c>
      <c r="J4608" s="31" t="s">
        <v>8064</v>
      </c>
      <c r="K4608" s="31"/>
      <c r="N4608" s="31" t="s">
        <v>1280</v>
      </c>
      <c r="O4608" s="31" t="s">
        <v>857</v>
      </c>
      <c r="Q4608" s="31" t="s">
        <v>842</v>
      </c>
      <c r="R4608" s="31" t="s">
        <v>843</v>
      </c>
      <c r="S4608" s="31" t="s">
        <v>844</v>
      </c>
    </row>
    <row r="4609" spans="1:19" x14ac:dyDescent="0.25">
      <c r="A4609" s="31" t="s">
        <v>14124</v>
      </c>
      <c r="B4609" s="31" t="s">
        <v>12419</v>
      </c>
      <c r="C4609" s="31">
        <v>94977290</v>
      </c>
      <c r="D4609" s="31">
        <v>22728277</v>
      </c>
      <c r="E4609" s="31" t="s">
        <v>833</v>
      </c>
      <c r="F4609" s="31" t="s">
        <v>834</v>
      </c>
      <c r="G4609" s="31" t="s">
        <v>11379</v>
      </c>
      <c r="H4609" s="31" t="s">
        <v>11380</v>
      </c>
      <c r="I4609" s="31" t="s">
        <v>11381</v>
      </c>
      <c r="J4609" s="31" t="s">
        <v>14125</v>
      </c>
      <c r="K4609" s="31"/>
      <c r="N4609" s="31" t="s">
        <v>12417</v>
      </c>
      <c r="O4609" s="31" t="s">
        <v>857</v>
      </c>
      <c r="Q4609" s="31" t="s">
        <v>842</v>
      </c>
      <c r="R4609" s="31" t="s">
        <v>843</v>
      </c>
      <c r="S4609" s="31" t="s">
        <v>844</v>
      </c>
    </row>
    <row r="4610" spans="1:19" x14ac:dyDescent="0.25">
      <c r="A4610" s="31" t="s">
        <v>14126</v>
      </c>
      <c r="B4610" s="31" t="s">
        <v>12386</v>
      </c>
      <c r="C4610" s="31">
        <v>94977753</v>
      </c>
      <c r="D4610" s="31">
        <v>22728285</v>
      </c>
      <c r="E4610" s="31" t="s">
        <v>833</v>
      </c>
      <c r="F4610" s="31" t="s">
        <v>834</v>
      </c>
      <c r="G4610" s="31" t="s">
        <v>11379</v>
      </c>
      <c r="H4610" s="31" t="s">
        <v>11380</v>
      </c>
      <c r="I4610" s="31" t="s">
        <v>11381</v>
      </c>
      <c r="J4610" s="31" t="s">
        <v>3395</v>
      </c>
      <c r="K4610" s="31"/>
      <c r="N4610" s="31" t="s">
        <v>12407</v>
      </c>
      <c r="O4610" s="31" t="s">
        <v>857</v>
      </c>
      <c r="Q4610" s="31" t="s">
        <v>842</v>
      </c>
      <c r="R4610" s="31" t="s">
        <v>1275</v>
      </c>
      <c r="S4610" s="31" t="s">
        <v>844</v>
      </c>
    </row>
    <row r="4611" spans="1:19" x14ac:dyDescent="0.25">
      <c r="A4611" s="31" t="s">
        <v>14127</v>
      </c>
      <c r="B4611" s="31" t="s">
        <v>13831</v>
      </c>
      <c r="C4611" s="31">
        <v>94984346</v>
      </c>
      <c r="D4611" s="31">
        <v>22728418</v>
      </c>
      <c r="E4611" s="31" t="s">
        <v>833</v>
      </c>
      <c r="F4611" s="31" t="s">
        <v>834</v>
      </c>
      <c r="G4611" s="31" t="s">
        <v>11489</v>
      </c>
      <c r="H4611" s="31" t="s">
        <v>11380</v>
      </c>
      <c r="I4611" s="31" t="s">
        <v>13828</v>
      </c>
      <c r="J4611" s="31" t="s">
        <v>14128</v>
      </c>
      <c r="K4611" s="31"/>
      <c r="N4611" s="31" t="s">
        <v>14129</v>
      </c>
      <c r="O4611" s="31" t="s">
        <v>841</v>
      </c>
      <c r="P4611" s="31" t="s">
        <v>11770</v>
      </c>
      <c r="Q4611" s="31" t="s">
        <v>842</v>
      </c>
      <c r="R4611" s="31" t="s">
        <v>843</v>
      </c>
      <c r="S4611" s="31" t="s">
        <v>844</v>
      </c>
    </row>
    <row r="4612" spans="1:19" x14ac:dyDescent="0.25">
      <c r="A4612" s="31" t="s">
        <v>14130</v>
      </c>
      <c r="B4612" s="31" t="s">
        <v>14131</v>
      </c>
      <c r="C4612" s="31">
        <v>94986972</v>
      </c>
      <c r="D4612" s="31">
        <v>22728464</v>
      </c>
      <c r="E4612" s="31" t="s">
        <v>833</v>
      </c>
      <c r="F4612" s="31" t="s">
        <v>834</v>
      </c>
      <c r="G4612" s="31" t="s">
        <v>11489</v>
      </c>
      <c r="H4612" s="31" t="s">
        <v>11380</v>
      </c>
      <c r="I4612" s="31" t="s">
        <v>13719</v>
      </c>
      <c r="J4612" s="31" t="s">
        <v>14132</v>
      </c>
      <c r="K4612" s="31"/>
      <c r="N4612" s="31" t="s">
        <v>14133</v>
      </c>
      <c r="O4612" s="31" t="s">
        <v>1601</v>
      </c>
      <c r="P4612" s="31" t="s">
        <v>14134</v>
      </c>
    </row>
    <row r="4613" spans="1:19" x14ac:dyDescent="0.25">
      <c r="A4613" s="31" t="s">
        <v>14135</v>
      </c>
      <c r="B4613" s="31" t="s">
        <v>12331</v>
      </c>
      <c r="C4613" s="31">
        <v>95008428</v>
      </c>
      <c r="D4613" s="31">
        <v>22729169</v>
      </c>
      <c r="E4613" s="31" t="s">
        <v>833</v>
      </c>
      <c r="F4613" s="31" t="s">
        <v>834</v>
      </c>
      <c r="G4613" s="31" t="s">
        <v>12118</v>
      </c>
      <c r="H4613" s="31" t="s">
        <v>11380</v>
      </c>
      <c r="I4613" s="31" t="s">
        <v>12330</v>
      </c>
      <c r="J4613" s="31" t="s">
        <v>14136</v>
      </c>
      <c r="K4613" s="31"/>
      <c r="N4613" s="31" t="s">
        <v>14137</v>
      </c>
      <c r="O4613" s="31" t="s">
        <v>857</v>
      </c>
      <c r="Q4613" s="31" t="s">
        <v>842</v>
      </c>
      <c r="R4613" s="31" t="s">
        <v>843</v>
      </c>
      <c r="S4613" s="31" t="s">
        <v>844</v>
      </c>
    </row>
    <row r="4614" spans="1:19" x14ac:dyDescent="0.25">
      <c r="A4614" s="31" t="s">
        <v>14138</v>
      </c>
      <c r="B4614" s="31" t="s">
        <v>12340</v>
      </c>
      <c r="C4614" s="31">
        <v>95008626</v>
      </c>
      <c r="D4614" s="31">
        <v>22729172</v>
      </c>
      <c r="E4614" s="31" t="s">
        <v>833</v>
      </c>
      <c r="F4614" s="31" t="s">
        <v>834</v>
      </c>
      <c r="G4614" s="31" t="s">
        <v>12118</v>
      </c>
      <c r="H4614" s="31" t="s">
        <v>11380</v>
      </c>
      <c r="I4614" s="31" t="s">
        <v>12339</v>
      </c>
      <c r="J4614" s="31" t="s">
        <v>6990</v>
      </c>
      <c r="K4614" s="31"/>
      <c r="N4614" s="31" t="s">
        <v>2712</v>
      </c>
      <c r="O4614" s="31" t="s">
        <v>857</v>
      </c>
      <c r="Q4614" s="31" t="s">
        <v>842</v>
      </c>
      <c r="R4614" s="31" t="s">
        <v>843</v>
      </c>
      <c r="S4614" s="31" t="s">
        <v>844</v>
      </c>
    </row>
    <row r="4615" spans="1:19" x14ac:dyDescent="0.25">
      <c r="A4615" s="31" t="s">
        <v>14139</v>
      </c>
      <c r="B4615" s="31" t="s">
        <v>13419</v>
      </c>
      <c r="C4615" s="31">
        <v>95010302</v>
      </c>
      <c r="D4615" s="31">
        <v>22729229</v>
      </c>
      <c r="E4615" s="31" t="s">
        <v>833</v>
      </c>
      <c r="F4615" s="31" t="s">
        <v>834</v>
      </c>
      <c r="G4615" s="31" t="s">
        <v>11489</v>
      </c>
      <c r="H4615" s="31" t="s">
        <v>11380</v>
      </c>
      <c r="I4615" s="31" t="s">
        <v>13267</v>
      </c>
      <c r="J4615" s="31" t="s">
        <v>14140</v>
      </c>
      <c r="K4615" s="31"/>
      <c r="N4615" s="31" t="s">
        <v>14141</v>
      </c>
      <c r="O4615" s="31" t="s">
        <v>857</v>
      </c>
      <c r="Q4615" s="31" t="s">
        <v>842</v>
      </c>
      <c r="R4615" s="31" t="s">
        <v>1454</v>
      </c>
      <c r="S4615" s="31" t="s">
        <v>844</v>
      </c>
    </row>
    <row r="4616" spans="1:19" x14ac:dyDescent="0.25">
      <c r="A4616" s="31" t="s">
        <v>14142</v>
      </c>
      <c r="B4616" s="31" t="s">
        <v>13323</v>
      </c>
      <c r="C4616" s="31">
        <v>95013408</v>
      </c>
      <c r="D4616" s="31">
        <v>22729366</v>
      </c>
      <c r="E4616" s="31" t="s">
        <v>833</v>
      </c>
      <c r="F4616" s="31" t="s">
        <v>834</v>
      </c>
      <c r="G4616" s="31" t="s">
        <v>11489</v>
      </c>
      <c r="H4616" s="31" t="s">
        <v>11380</v>
      </c>
      <c r="I4616" s="31" t="s">
        <v>13267</v>
      </c>
      <c r="J4616" s="31" t="s">
        <v>14143</v>
      </c>
      <c r="K4616" s="31"/>
      <c r="N4616" s="31" t="s">
        <v>14144</v>
      </c>
      <c r="O4616" s="31" t="s">
        <v>857</v>
      </c>
      <c r="Q4616" s="31" t="s">
        <v>842</v>
      </c>
      <c r="R4616" s="31" t="s">
        <v>1454</v>
      </c>
      <c r="S4616" s="31" t="s">
        <v>844</v>
      </c>
    </row>
    <row r="4617" spans="1:19" x14ac:dyDescent="0.25">
      <c r="A4617" s="31" t="s">
        <v>14145</v>
      </c>
      <c r="B4617" s="31" t="s">
        <v>14146</v>
      </c>
      <c r="C4617" s="31">
        <v>95015145</v>
      </c>
      <c r="D4617" s="31">
        <v>22729445</v>
      </c>
      <c r="E4617" s="31" t="s">
        <v>833</v>
      </c>
      <c r="F4617" s="31" t="s">
        <v>834</v>
      </c>
      <c r="G4617" s="31" t="s">
        <v>11489</v>
      </c>
      <c r="H4617" s="31" t="s">
        <v>11380</v>
      </c>
      <c r="I4617" s="31" t="s">
        <v>12813</v>
      </c>
      <c r="J4617" s="31" t="s">
        <v>1163</v>
      </c>
      <c r="K4617" s="31"/>
      <c r="N4617" s="31" t="s">
        <v>5805</v>
      </c>
      <c r="O4617" s="31" t="s">
        <v>841</v>
      </c>
      <c r="P4617" s="31" t="s">
        <v>14147</v>
      </c>
      <c r="Q4617" s="31" t="s">
        <v>842</v>
      </c>
      <c r="R4617" s="31" t="s">
        <v>1275</v>
      </c>
      <c r="S4617" s="31" t="s">
        <v>844</v>
      </c>
    </row>
    <row r="4618" spans="1:19" x14ac:dyDescent="0.25">
      <c r="A4618" s="31" t="s">
        <v>14148</v>
      </c>
      <c r="B4618" s="31" t="s">
        <v>12086</v>
      </c>
      <c r="C4618" s="31">
        <v>95023484</v>
      </c>
      <c r="D4618" s="31">
        <v>22729967</v>
      </c>
      <c r="E4618" s="31" t="s">
        <v>833</v>
      </c>
      <c r="F4618" s="31" t="s">
        <v>834</v>
      </c>
      <c r="G4618" s="31" t="s">
        <v>12008</v>
      </c>
      <c r="H4618" s="31" t="s">
        <v>11380</v>
      </c>
      <c r="I4618" s="31" t="s">
        <v>12009</v>
      </c>
      <c r="J4618" s="31" t="s">
        <v>14149</v>
      </c>
      <c r="K4618" s="31"/>
      <c r="N4618" s="31" t="s">
        <v>14150</v>
      </c>
      <c r="O4618" s="31" t="s">
        <v>841</v>
      </c>
      <c r="P4618" s="31" t="s">
        <v>5072</v>
      </c>
      <c r="Q4618" s="31" t="s">
        <v>842</v>
      </c>
      <c r="R4618" s="31" t="s">
        <v>843</v>
      </c>
      <c r="S4618" s="31" t="s">
        <v>844</v>
      </c>
    </row>
    <row r="4619" spans="1:19" x14ac:dyDescent="0.25">
      <c r="A4619" s="31" t="s">
        <v>14151</v>
      </c>
      <c r="B4619" s="31" t="s">
        <v>13507</v>
      </c>
      <c r="C4619" s="31">
        <v>95026700</v>
      </c>
      <c r="D4619" s="31">
        <v>103670881</v>
      </c>
      <c r="E4619" s="31" t="s">
        <v>833</v>
      </c>
      <c r="F4619" s="31" t="s">
        <v>834</v>
      </c>
      <c r="G4619" s="31" t="s">
        <v>11489</v>
      </c>
      <c r="H4619" s="31" t="s">
        <v>11380</v>
      </c>
      <c r="I4619" s="31" t="s">
        <v>13500</v>
      </c>
      <c r="J4619" s="31" t="s">
        <v>14152</v>
      </c>
      <c r="K4619" s="31"/>
      <c r="N4619" s="31" t="s">
        <v>14153</v>
      </c>
      <c r="O4619" s="31" t="s">
        <v>857</v>
      </c>
      <c r="Q4619" s="31" t="s">
        <v>842</v>
      </c>
      <c r="R4619" s="31" t="s">
        <v>1275</v>
      </c>
      <c r="S4619" s="31" t="s">
        <v>844</v>
      </c>
    </row>
    <row r="4620" spans="1:19" x14ac:dyDescent="0.25">
      <c r="A4620" s="31" t="s">
        <v>14154</v>
      </c>
      <c r="B4620" s="31" t="s">
        <v>13426</v>
      </c>
      <c r="C4620" s="31">
        <v>95027645</v>
      </c>
      <c r="D4620" s="31">
        <v>22730396</v>
      </c>
      <c r="E4620" s="31" t="s">
        <v>833</v>
      </c>
      <c r="F4620" s="31" t="s">
        <v>834</v>
      </c>
      <c r="G4620" s="31" t="s">
        <v>11489</v>
      </c>
      <c r="H4620" s="31" t="s">
        <v>11380</v>
      </c>
      <c r="I4620" s="31" t="s">
        <v>13267</v>
      </c>
      <c r="J4620" s="31" t="s">
        <v>14155</v>
      </c>
      <c r="K4620" s="31"/>
      <c r="N4620" s="31" t="s">
        <v>5476</v>
      </c>
      <c r="O4620" s="31" t="s">
        <v>857</v>
      </c>
      <c r="Q4620" s="31" t="s">
        <v>842</v>
      </c>
      <c r="R4620" s="31" t="s">
        <v>858</v>
      </c>
      <c r="S4620" s="31" t="s">
        <v>844</v>
      </c>
    </row>
    <row r="4621" spans="1:19" x14ac:dyDescent="0.25">
      <c r="A4621" s="31" t="s">
        <v>14156</v>
      </c>
      <c r="B4621" s="31" t="s">
        <v>13332</v>
      </c>
      <c r="C4621" s="31">
        <v>95036748</v>
      </c>
      <c r="D4621" s="31">
        <v>22731673</v>
      </c>
      <c r="E4621" s="31" t="s">
        <v>833</v>
      </c>
      <c r="F4621" s="31" t="s">
        <v>834</v>
      </c>
      <c r="G4621" s="31" t="s">
        <v>11489</v>
      </c>
      <c r="H4621" s="31" t="s">
        <v>11380</v>
      </c>
      <c r="I4621" s="31" t="s">
        <v>13267</v>
      </c>
      <c r="J4621" s="31" t="s">
        <v>14157</v>
      </c>
      <c r="K4621" s="31"/>
      <c r="N4621" s="31" t="s">
        <v>14158</v>
      </c>
      <c r="O4621" s="31" t="s">
        <v>857</v>
      </c>
      <c r="Q4621" s="31" t="s">
        <v>842</v>
      </c>
      <c r="R4621" s="31" t="s">
        <v>843</v>
      </c>
      <c r="S4621" s="31" t="s">
        <v>844</v>
      </c>
    </row>
    <row r="4622" spans="1:19" x14ac:dyDescent="0.25">
      <c r="A4622" s="31" t="s">
        <v>14159</v>
      </c>
      <c r="B4622" s="31" t="s">
        <v>13800</v>
      </c>
      <c r="C4622" s="31">
        <v>95037131</v>
      </c>
      <c r="D4622" s="31">
        <v>22731723</v>
      </c>
      <c r="E4622" s="31" t="s">
        <v>833</v>
      </c>
      <c r="F4622" s="31" t="s">
        <v>834</v>
      </c>
      <c r="G4622" s="31" t="s">
        <v>11489</v>
      </c>
      <c r="H4622" s="31" t="s">
        <v>11380</v>
      </c>
      <c r="I4622" s="31" t="s">
        <v>11490</v>
      </c>
      <c r="J4622" s="31" t="s">
        <v>4093</v>
      </c>
      <c r="K4622" s="31"/>
      <c r="N4622" s="31" t="s">
        <v>14160</v>
      </c>
      <c r="O4622" s="31" t="s">
        <v>857</v>
      </c>
      <c r="Q4622" s="31" t="s">
        <v>842</v>
      </c>
      <c r="R4622" s="31" t="s">
        <v>1454</v>
      </c>
      <c r="S4622" s="31" t="s">
        <v>844</v>
      </c>
    </row>
    <row r="4623" spans="1:19" x14ac:dyDescent="0.25">
      <c r="A4623" s="31" t="s">
        <v>14161</v>
      </c>
      <c r="B4623" s="31" t="s">
        <v>14162</v>
      </c>
      <c r="C4623" s="31">
        <v>95037642</v>
      </c>
      <c r="D4623" s="31">
        <v>22731801</v>
      </c>
      <c r="E4623" s="31" t="s">
        <v>833</v>
      </c>
      <c r="F4623" s="31" t="s">
        <v>834</v>
      </c>
      <c r="G4623" s="31" t="s">
        <v>11489</v>
      </c>
      <c r="H4623" s="31" t="s">
        <v>11380</v>
      </c>
      <c r="I4623" s="31" t="s">
        <v>14005</v>
      </c>
      <c r="J4623" s="31" t="s">
        <v>14163</v>
      </c>
      <c r="K4623" s="31"/>
      <c r="N4623" s="31" t="s">
        <v>11592</v>
      </c>
      <c r="O4623" s="31" t="s">
        <v>857</v>
      </c>
      <c r="Q4623" s="31" t="s">
        <v>842</v>
      </c>
      <c r="R4623" s="31" t="s">
        <v>1454</v>
      </c>
      <c r="S4623" s="31" t="s">
        <v>844</v>
      </c>
    </row>
    <row r="4624" spans="1:19" x14ac:dyDescent="0.25">
      <c r="A4624" s="31" t="s">
        <v>14164</v>
      </c>
      <c r="B4624" s="31" t="s">
        <v>12296</v>
      </c>
      <c r="C4624" s="31">
        <v>95038543</v>
      </c>
      <c r="D4624" s="31">
        <v>22731897</v>
      </c>
      <c r="E4624" s="31" t="s">
        <v>833</v>
      </c>
      <c r="F4624" s="31" t="s">
        <v>834</v>
      </c>
      <c r="G4624" s="31" t="s">
        <v>11482</v>
      </c>
      <c r="H4624" s="31" t="s">
        <v>11380</v>
      </c>
      <c r="I4624" s="31" t="s">
        <v>12295</v>
      </c>
      <c r="J4624" s="31" t="s">
        <v>11702</v>
      </c>
      <c r="K4624" s="31"/>
      <c r="N4624" s="31" t="s">
        <v>11814</v>
      </c>
      <c r="O4624" s="31" t="s">
        <v>857</v>
      </c>
      <c r="Q4624" s="31" t="s">
        <v>842</v>
      </c>
      <c r="R4624" s="31" t="s">
        <v>1454</v>
      </c>
      <c r="S4624" s="31" t="s">
        <v>844</v>
      </c>
    </row>
    <row r="4625" spans="1:19" x14ac:dyDescent="0.25">
      <c r="A4625" s="31" t="s">
        <v>14165</v>
      </c>
      <c r="B4625" s="31" t="s">
        <v>12997</v>
      </c>
      <c r="C4625" s="31">
        <v>95040240</v>
      </c>
      <c r="D4625" s="31">
        <v>22731980</v>
      </c>
      <c r="E4625" s="31" t="s">
        <v>833</v>
      </c>
      <c r="F4625" s="31" t="s">
        <v>834</v>
      </c>
      <c r="G4625" s="31" t="s">
        <v>11489</v>
      </c>
      <c r="H4625" s="31" t="s">
        <v>11380</v>
      </c>
      <c r="I4625" s="31" t="s">
        <v>12993</v>
      </c>
      <c r="J4625" s="31" t="s">
        <v>14166</v>
      </c>
      <c r="K4625" s="31"/>
      <c r="N4625" s="31" t="s">
        <v>1717</v>
      </c>
      <c r="O4625" s="31" t="s">
        <v>857</v>
      </c>
      <c r="Q4625" s="31" t="s">
        <v>842</v>
      </c>
      <c r="R4625" s="31" t="s">
        <v>1454</v>
      </c>
      <c r="S4625" s="31" t="s">
        <v>844</v>
      </c>
    </row>
    <row r="4626" spans="1:19" x14ac:dyDescent="0.25">
      <c r="A4626" s="31" t="s">
        <v>14167</v>
      </c>
      <c r="B4626" s="31" t="s">
        <v>12128</v>
      </c>
      <c r="C4626" s="31">
        <v>95053584</v>
      </c>
      <c r="D4626" s="31">
        <v>22733018</v>
      </c>
      <c r="E4626" s="31" t="s">
        <v>833</v>
      </c>
      <c r="F4626" s="31" t="s">
        <v>834</v>
      </c>
      <c r="G4626" s="31" t="s">
        <v>12118</v>
      </c>
      <c r="H4626" s="31" t="s">
        <v>11380</v>
      </c>
      <c r="I4626" s="31" t="s">
        <v>12119</v>
      </c>
      <c r="J4626" s="31" t="s">
        <v>2465</v>
      </c>
      <c r="K4626" s="31"/>
      <c r="N4626" s="31" t="s">
        <v>12135</v>
      </c>
      <c r="O4626" s="31" t="s">
        <v>857</v>
      </c>
      <c r="Q4626" s="31" t="s">
        <v>842</v>
      </c>
      <c r="R4626" s="31" t="s">
        <v>1454</v>
      </c>
      <c r="S4626" s="31" t="s">
        <v>844</v>
      </c>
    </row>
    <row r="4627" spans="1:19" x14ac:dyDescent="0.25">
      <c r="A4627" s="31" t="s">
        <v>14168</v>
      </c>
      <c r="B4627" s="31" t="s">
        <v>14169</v>
      </c>
      <c r="C4627" s="31">
        <v>95053803</v>
      </c>
      <c r="D4627" s="31">
        <v>22733081</v>
      </c>
      <c r="E4627" s="31" t="s">
        <v>833</v>
      </c>
      <c r="F4627" s="31" t="s">
        <v>834</v>
      </c>
      <c r="G4627" s="31" t="s">
        <v>11482</v>
      </c>
      <c r="H4627" s="31" t="s">
        <v>11380</v>
      </c>
      <c r="I4627" s="31" t="s">
        <v>12295</v>
      </c>
      <c r="J4627" s="31" t="s">
        <v>14170</v>
      </c>
      <c r="K4627" s="31"/>
      <c r="N4627" s="31" t="s">
        <v>14171</v>
      </c>
      <c r="O4627" s="31" t="s">
        <v>1464</v>
      </c>
      <c r="P4627" s="31" t="s">
        <v>5394</v>
      </c>
    </row>
    <row r="4628" spans="1:19" x14ac:dyDescent="0.25">
      <c r="A4628" s="31" t="s">
        <v>14172</v>
      </c>
      <c r="B4628" s="31" t="s">
        <v>12913</v>
      </c>
      <c r="C4628" s="31">
        <v>95054482</v>
      </c>
      <c r="D4628" s="31">
        <v>22733120</v>
      </c>
      <c r="E4628" s="31" t="s">
        <v>833</v>
      </c>
      <c r="F4628" s="31" t="s">
        <v>834</v>
      </c>
      <c r="G4628" s="31" t="s">
        <v>11489</v>
      </c>
      <c r="H4628" s="31" t="s">
        <v>11380</v>
      </c>
      <c r="I4628" s="31" t="s">
        <v>12813</v>
      </c>
      <c r="J4628" s="31" t="s">
        <v>13236</v>
      </c>
      <c r="K4628" s="31"/>
      <c r="N4628" s="31" t="s">
        <v>12300</v>
      </c>
      <c r="O4628" s="31" t="s">
        <v>857</v>
      </c>
      <c r="Q4628" s="31" t="s">
        <v>842</v>
      </c>
      <c r="R4628" s="31" t="s">
        <v>1454</v>
      </c>
      <c r="S4628" s="31" t="s">
        <v>844</v>
      </c>
    </row>
    <row r="4629" spans="1:19" x14ac:dyDescent="0.25">
      <c r="A4629" s="31" t="s">
        <v>14173</v>
      </c>
      <c r="B4629" s="31" t="s">
        <v>13332</v>
      </c>
      <c r="C4629" s="31">
        <v>95055058</v>
      </c>
      <c r="D4629" s="31">
        <v>22733159</v>
      </c>
      <c r="E4629" s="31" t="s">
        <v>833</v>
      </c>
      <c r="F4629" s="31" t="s">
        <v>834</v>
      </c>
      <c r="G4629" s="31" t="s">
        <v>11489</v>
      </c>
      <c r="H4629" s="31" t="s">
        <v>11380</v>
      </c>
      <c r="I4629" s="31" t="s">
        <v>13267</v>
      </c>
      <c r="J4629" s="31" t="s">
        <v>14174</v>
      </c>
      <c r="K4629" s="31"/>
      <c r="N4629" s="31" t="s">
        <v>14175</v>
      </c>
      <c r="O4629" s="31" t="s">
        <v>857</v>
      </c>
      <c r="Q4629" s="31" t="s">
        <v>842</v>
      </c>
      <c r="R4629" s="31" t="s">
        <v>1454</v>
      </c>
      <c r="S4629" s="31" t="s">
        <v>844</v>
      </c>
    </row>
    <row r="4630" spans="1:19" x14ac:dyDescent="0.25">
      <c r="A4630" s="31" t="s">
        <v>14176</v>
      </c>
      <c r="B4630" s="31" t="s">
        <v>11896</v>
      </c>
      <c r="C4630" s="31">
        <v>95055248</v>
      </c>
      <c r="D4630" s="31">
        <v>22733165</v>
      </c>
      <c r="E4630" s="31" t="s">
        <v>833</v>
      </c>
      <c r="F4630" s="31" t="s">
        <v>834</v>
      </c>
      <c r="G4630" s="31" t="s">
        <v>11741</v>
      </c>
      <c r="H4630" s="31" t="s">
        <v>11380</v>
      </c>
      <c r="I4630" s="31" t="s">
        <v>11895</v>
      </c>
      <c r="J4630" s="31" t="s">
        <v>12670</v>
      </c>
      <c r="K4630" s="31"/>
      <c r="N4630" s="31" t="s">
        <v>14177</v>
      </c>
      <c r="O4630" s="31" t="s">
        <v>857</v>
      </c>
      <c r="Q4630" s="31" t="s">
        <v>842</v>
      </c>
      <c r="R4630" s="31" t="s">
        <v>1454</v>
      </c>
      <c r="S4630" s="31" t="s">
        <v>844</v>
      </c>
    </row>
    <row r="4631" spans="1:19" x14ac:dyDescent="0.25">
      <c r="A4631" s="31" t="s">
        <v>14178</v>
      </c>
      <c r="B4631" s="31" t="s">
        <v>14179</v>
      </c>
      <c r="C4631" s="31">
        <v>95055598</v>
      </c>
      <c r="D4631" s="31">
        <v>22733216</v>
      </c>
      <c r="E4631" s="31" t="s">
        <v>833</v>
      </c>
      <c r="F4631" s="31" t="s">
        <v>834</v>
      </c>
      <c r="G4631" s="31" t="s">
        <v>11489</v>
      </c>
      <c r="H4631" s="31" t="s">
        <v>11380</v>
      </c>
      <c r="I4631" s="31" t="s">
        <v>13500</v>
      </c>
      <c r="J4631" s="31" t="s">
        <v>14180</v>
      </c>
      <c r="K4631" s="31"/>
      <c r="N4631" s="31" t="s">
        <v>12221</v>
      </c>
      <c r="O4631" s="31" t="s">
        <v>857</v>
      </c>
      <c r="Q4631" s="31" t="s">
        <v>842</v>
      </c>
      <c r="R4631" s="31" t="s">
        <v>1454</v>
      </c>
      <c r="S4631" s="31" t="s">
        <v>844</v>
      </c>
    </row>
    <row r="4632" spans="1:19" x14ac:dyDescent="0.25">
      <c r="A4632" s="31" t="s">
        <v>14181</v>
      </c>
      <c r="B4632" s="31" t="s">
        <v>13286</v>
      </c>
      <c r="C4632" s="31">
        <v>95057530</v>
      </c>
      <c r="D4632" s="31">
        <v>22733317</v>
      </c>
      <c r="E4632" s="31" t="s">
        <v>833</v>
      </c>
      <c r="F4632" s="31" t="s">
        <v>834</v>
      </c>
      <c r="G4632" s="31" t="s">
        <v>11489</v>
      </c>
      <c r="H4632" s="31" t="s">
        <v>11380</v>
      </c>
      <c r="I4632" s="31" t="s">
        <v>13267</v>
      </c>
      <c r="J4632" s="31" t="s">
        <v>14182</v>
      </c>
      <c r="K4632" s="31"/>
      <c r="N4632" s="31" t="s">
        <v>13307</v>
      </c>
      <c r="O4632" s="31" t="s">
        <v>857</v>
      </c>
      <c r="Q4632" s="31" t="s">
        <v>842</v>
      </c>
      <c r="R4632" s="31" t="s">
        <v>1454</v>
      </c>
      <c r="S4632" s="31" t="s">
        <v>844</v>
      </c>
    </row>
    <row r="4633" spans="1:19" x14ac:dyDescent="0.25">
      <c r="A4633" s="31" t="s">
        <v>14183</v>
      </c>
      <c r="B4633" s="31" t="s">
        <v>13286</v>
      </c>
      <c r="C4633" s="31">
        <v>95057846</v>
      </c>
      <c r="D4633" s="31">
        <v>22733327</v>
      </c>
      <c r="E4633" s="31" t="s">
        <v>833</v>
      </c>
      <c r="F4633" s="31" t="s">
        <v>834</v>
      </c>
      <c r="G4633" s="31" t="s">
        <v>11489</v>
      </c>
      <c r="H4633" s="31" t="s">
        <v>11380</v>
      </c>
      <c r="I4633" s="31" t="s">
        <v>13267</v>
      </c>
      <c r="J4633" s="31" t="s">
        <v>13464</v>
      </c>
      <c r="K4633" s="31"/>
      <c r="N4633" s="31" t="s">
        <v>14184</v>
      </c>
      <c r="O4633" s="31" t="s">
        <v>857</v>
      </c>
      <c r="Q4633" s="31" t="s">
        <v>842</v>
      </c>
      <c r="R4633" s="31" t="s">
        <v>843</v>
      </c>
      <c r="S4633" s="31" t="s">
        <v>844</v>
      </c>
    </row>
    <row r="4634" spans="1:19" x14ac:dyDescent="0.25">
      <c r="A4634" s="31" t="s">
        <v>14185</v>
      </c>
      <c r="B4634" s="31" t="s">
        <v>13286</v>
      </c>
      <c r="C4634" s="31">
        <v>95058010</v>
      </c>
      <c r="D4634" s="31">
        <v>22733334</v>
      </c>
      <c r="E4634" s="31" t="s">
        <v>833</v>
      </c>
      <c r="F4634" s="31" t="s">
        <v>834</v>
      </c>
      <c r="G4634" s="31" t="s">
        <v>11489</v>
      </c>
      <c r="H4634" s="31" t="s">
        <v>11380</v>
      </c>
      <c r="I4634" s="31" t="s">
        <v>13267</v>
      </c>
      <c r="J4634" s="31" t="s">
        <v>13381</v>
      </c>
      <c r="K4634" s="31"/>
      <c r="N4634" s="31" t="s">
        <v>14186</v>
      </c>
      <c r="O4634" s="31" t="s">
        <v>857</v>
      </c>
      <c r="Q4634" s="31" t="s">
        <v>842</v>
      </c>
      <c r="R4634" s="31" t="s">
        <v>843</v>
      </c>
      <c r="S4634" s="31" t="s">
        <v>844</v>
      </c>
    </row>
    <row r="4635" spans="1:19" x14ac:dyDescent="0.25">
      <c r="A4635" s="31" t="s">
        <v>14187</v>
      </c>
      <c r="B4635" s="31" t="s">
        <v>13286</v>
      </c>
      <c r="C4635" s="31">
        <v>95058177</v>
      </c>
      <c r="D4635" s="31">
        <v>22733341</v>
      </c>
      <c r="E4635" s="31" t="s">
        <v>833</v>
      </c>
      <c r="F4635" s="31" t="s">
        <v>834</v>
      </c>
      <c r="G4635" s="31" t="s">
        <v>11489</v>
      </c>
      <c r="H4635" s="31" t="s">
        <v>11380</v>
      </c>
      <c r="I4635" s="31" t="s">
        <v>13267</v>
      </c>
      <c r="J4635" s="31" t="s">
        <v>14188</v>
      </c>
      <c r="K4635" s="31"/>
      <c r="N4635" s="31" t="s">
        <v>14186</v>
      </c>
      <c r="O4635" s="31" t="s">
        <v>857</v>
      </c>
      <c r="Q4635" s="31" t="s">
        <v>842</v>
      </c>
      <c r="R4635" s="31" t="s">
        <v>858</v>
      </c>
      <c r="S4635" s="31" t="s">
        <v>844</v>
      </c>
    </row>
    <row r="4636" spans="1:19" x14ac:dyDescent="0.25">
      <c r="A4636" s="31" t="s">
        <v>14189</v>
      </c>
      <c r="B4636" s="31" t="s">
        <v>12686</v>
      </c>
      <c r="C4636" s="31">
        <v>95058702</v>
      </c>
      <c r="D4636" s="31">
        <v>22733377</v>
      </c>
      <c r="E4636" s="31" t="s">
        <v>833</v>
      </c>
      <c r="F4636" s="31" t="s">
        <v>834</v>
      </c>
      <c r="G4636" s="31" t="s">
        <v>12680</v>
      </c>
      <c r="H4636" s="31" t="s">
        <v>11380</v>
      </c>
      <c r="I4636" s="31" t="s">
        <v>12681</v>
      </c>
      <c r="J4636" s="31" t="s">
        <v>14190</v>
      </c>
      <c r="K4636" s="31"/>
      <c r="N4636" s="31" t="s">
        <v>14191</v>
      </c>
      <c r="O4636" s="31" t="s">
        <v>857</v>
      </c>
      <c r="Q4636" s="31" t="s">
        <v>842</v>
      </c>
      <c r="R4636" s="31" t="s">
        <v>1275</v>
      </c>
      <c r="S4636" s="31" t="s">
        <v>844</v>
      </c>
    </row>
    <row r="4637" spans="1:19" x14ac:dyDescent="0.25">
      <c r="A4637" s="31" t="s">
        <v>14192</v>
      </c>
      <c r="B4637" s="31" t="s">
        <v>13332</v>
      </c>
      <c r="C4637" s="31">
        <v>95060732</v>
      </c>
      <c r="D4637" s="31">
        <v>22733626</v>
      </c>
      <c r="E4637" s="31" t="s">
        <v>833</v>
      </c>
      <c r="F4637" s="31" t="s">
        <v>834</v>
      </c>
      <c r="G4637" s="31" t="s">
        <v>11489</v>
      </c>
      <c r="H4637" s="31" t="s">
        <v>11380</v>
      </c>
      <c r="I4637" s="31" t="s">
        <v>13267</v>
      </c>
      <c r="J4637" s="31" t="s">
        <v>3965</v>
      </c>
      <c r="K4637" s="31"/>
      <c r="N4637" s="31" t="s">
        <v>12342</v>
      </c>
      <c r="O4637" s="31" t="s">
        <v>857</v>
      </c>
      <c r="Q4637" s="31" t="s">
        <v>842</v>
      </c>
      <c r="R4637" s="31" t="s">
        <v>1454</v>
      </c>
      <c r="S4637" s="31" t="s">
        <v>844</v>
      </c>
    </row>
    <row r="4638" spans="1:19" x14ac:dyDescent="0.25">
      <c r="A4638" s="31" t="s">
        <v>14193</v>
      </c>
      <c r="B4638" s="31" t="s">
        <v>12696</v>
      </c>
      <c r="C4638" s="31">
        <v>95062533</v>
      </c>
      <c r="D4638" s="31">
        <v>22733700</v>
      </c>
      <c r="E4638" s="31" t="s">
        <v>833</v>
      </c>
      <c r="F4638" s="31" t="s">
        <v>834</v>
      </c>
      <c r="G4638" s="31" t="s">
        <v>12680</v>
      </c>
      <c r="H4638" s="31" t="s">
        <v>11380</v>
      </c>
      <c r="I4638" s="31" t="s">
        <v>12681</v>
      </c>
      <c r="J4638" s="31" t="s">
        <v>14194</v>
      </c>
      <c r="K4638" s="31"/>
      <c r="N4638" s="31" t="s">
        <v>14195</v>
      </c>
      <c r="O4638" s="31" t="s">
        <v>857</v>
      </c>
      <c r="Q4638" s="31" t="s">
        <v>842</v>
      </c>
      <c r="R4638" s="31" t="s">
        <v>843</v>
      </c>
      <c r="S4638" s="31" t="s">
        <v>844</v>
      </c>
    </row>
    <row r="4639" spans="1:19" x14ac:dyDescent="0.25">
      <c r="A4639" s="31" t="s">
        <v>14196</v>
      </c>
      <c r="B4639" s="31" t="s">
        <v>11824</v>
      </c>
      <c r="C4639" s="31">
        <v>95063122</v>
      </c>
      <c r="D4639" s="31">
        <v>22733719</v>
      </c>
      <c r="E4639" s="31" t="s">
        <v>833</v>
      </c>
      <c r="F4639" s="31" t="s">
        <v>834</v>
      </c>
      <c r="G4639" s="31" t="s">
        <v>11741</v>
      </c>
      <c r="H4639" s="31" t="s">
        <v>11380</v>
      </c>
      <c r="I4639" s="31" t="s">
        <v>11823</v>
      </c>
      <c r="J4639" s="31" t="s">
        <v>2711</v>
      </c>
      <c r="K4639" s="31"/>
      <c r="N4639" s="31" t="s">
        <v>11637</v>
      </c>
      <c r="O4639" s="31" t="s">
        <v>857</v>
      </c>
      <c r="Q4639" s="31" t="s">
        <v>842</v>
      </c>
      <c r="R4639" s="31" t="s">
        <v>1454</v>
      </c>
      <c r="S4639" s="31" t="s">
        <v>844</v>
      </c>
    </row>
    <row r="4640" spans="1:19" x14ac:dyDescent="0.25">
      <c r="A4640" s="31" t="s">
        <v>14197</v>
      </c>
      <c r="B4640" s="31" t="s">
        <v>11824</v>
      </c>
      <c r="C4640" s="31">
        <v>95063335</v>
      </c>
      <c r="D4640" s="31">
        <v>22733724</v>
      </c>
      <c r="E4640" s="31" t="s">
        <v>833</v>
      </c>
      <c r="F4640" s="31" t="s">
        <v>834</v>
      </c>
      <c r="G4640" s="31" t="s">
        <v>11741</v>
      </c>
      <c r="H4640" s="31" t="s">
        <v>11380</v>
      </c>
      <c r="I4640" s="31" t="s">
        <v>11823</v>
      </c>
      <c r="J4640" s="31" t="s">
        <v>1422</v>
      </c>
      <c r="K4640" s="31"/>
      <c r="N4640" s="31" t="s">
        <v>14198</v>
      </c>
      <c r="O4640" s="31" t="s">
        <v>857</v>
      </c>
      <c r="Q4640" s="31" t="s">
        <v>842</v>
      </c>
      <c r="R4640" s="31" t="s">
        <v>843</v>
      </c>
      <c r="S4640" s="31" t="s">
        <v>844</v>
      </c>
    </row>
    <row r="4641" spans="1:19" x14ac:dyDescent="0.25">
      <c r="A4641" s="31" t="s">
        <v>14199</v>
      </c>
      <c r="B4641" s="31" t="s">
        <v>13676</v>
      </c>
      <c r="C4641" s="31">
        <v>95063884</v>
      </c>
      <c r="D4641" s="31">
        <v>22733742</v>
      </c>
      <c r="E4641" s="31" t="s">
        <v>833</v>
      </c>
      <c r="F4641" s="31" t="s">
        <v>834</v>
      </c>
      <c r="G4641" s="31" t="s">
        <v>11489</v>
      </c>
      <c r="H4641" s="31" t="s">
        <v>11380</v>
      </c>
      <c r="I4641" s="31" t="s">
        <v>13500</v>
      </c>
      <c r="J4641" s="31" t="s">
        <v>14200</v>
      </c>
      <c r="K4641" s="31"/>
      <c r="N4641" s="31" t="s">
        <v>1684</v>
      </c>
      <c r="O4641" s="31" t="s">
        <v>857</v>
      </c>
      <c r="Q4641" s="31" t="s">
        <v>842</v>
      </c>
      <c r="R4641" s="31" t="s">
        <v>843</v>
      </c>
      <c r="S4641" s="31" t="s">
        <v>844</v>
      </c>
    </row>
    <row r="4642" spans="1:19" x14ac:dyDescent="0.25">
      <c r="A4642" s="31" t="s">
        <v>14201</v>
      </c>
      <c r="B4642" s="31" t="s">
        <v>11805</v>
      </c>
      <c r="C4642" s="31">
        <v>95064536</v>
      </c>
      <c r="D4642" s="31">
        <v>22733772</v>
      </c>
      <c r="E4642" s="31" t="s">
        <v>833</v>
      </c>
      <c r="F4642" s="31" t="s">
        <v>834</v>
      </c>
      <c r="G4642" s="31" t="s">
        <v>11741</v>
      </c>
      <c r="H4642" s="31" t="s">
        <v>11380</v>
      </c>
      <c r="I4642" s="31" t="s">
        <v>11742</v>
      </c>
      <c r="J4642" s="31" t="s">
        <v>3337</v>
      </c>
      <c r="K4642" s="31"/>
      <c r="N4642" s="31" t="s">
        <v>14202</v>
      </c>
      <c r="O4642" s="31" t="s">
        <v>857</v>
      </c>
      <c r="Q4642" s="31" t="s">
        <v>842</v>
      </c>
      <c r="R4642" s="31" t="s">
        <v>858</v>
      </c>
      <c r="S4642" s="31" t="s">
        <v>844</v>
      </c>
    </row>
    <row r="4643" spans="1:19" x14ac:dyDescent="0.25">
      <c r="A4643" s="31" t="s">
        <v>14203</v>
      </c>
      <c r="B4643" s="31" t="s">
        <v>12913</v>
      </c>
      <c r="C4643" s="31">
        <v>95066338</v>
      </c>
      <c r="D4643" s="31">
        <v>22733832</v>
      </c>
      <c r="E4643" s="31" t="s">
        <v>833</v>
      </c>
      <c r="F4643" s="31" t="s">
        <v>834</v>
      </c>
      <c r="G4643" s="31" t="s">
        <v>11489</v>
      </c>
      <c r="H4643" s="31" t="s">
        <v>11380</v>
      </c>
      <c r="I4643" s="31" t="s">
        <v>12813</v>
      </c>
      <c r="J4643" s="31" t="s">
        <v>14204</v>
      </c>
      <c r="K4643" s="31"/>
      <c r="N4643" s="31" t="s">
        <v>11615</v>
      </c>
      <c r="O4643" s="31" t="s">
        <v>857</v>
      </c>
      <c r="Q4643" s="31" t="s">
        <v>842</v>
      </c>
      <c r="R4643" s="31" t="s">
        <v>1454</v>
      </c>
      <c r="S4643" s="31" t="s">
        <v>844</v>
      </c>
    </row>
    <row r="4644" spans="1:19" x14ac:dyDescent="0.25">
      <c r="A4644" s="31" t="s">
        <v>14205</v>
      </c>
      <c r="B4644" s="31" t="s">
        <v>14206</v>
      </c>
      <c r="C4644" s="31">
        <v>95066516</v>
      </c>
      <c r="D4644" s="31">
        <v>22733838</v>
      </c>
      <c r="E4644" s="31" t="s">
        <v>833</v>
      </c>
      <c r="F4644" s="31" t="s">
        <v>834</v>
      </c>
      <c r="G4644" s="31" t="s">
        <v>11489</v>
      </c>
      <c r="H4644" s="31" t="s">
        <v>11380</v>
      </c>
      <c r="I4644" s="31" t="s">
        <v>13267</v>
      </c>
      <c r="J4644" s="31" t="s">
        <v>14207</v>
      </c>
      <c r="K4644" s="31"/>
      <c r="N4644" s="31" t="s">
        <v>12819</v>
      </c>
      <c r="O4644" s="31" t="s">
        <v>857</v>
      </c>
      <c r="Q4644" s="31" t="s">
        <v>842</v>
      </c>
      <c r="R4644" s="31" t="s">
        <v>1454</v>
      </c>
      <c r="S4644" s="31" t="s">
        <v>844</v>
      </c>
    </row>
    <row r="4645" spans="1:19" x14ac:dyDescent="0.25">
      <c r="A4645" s="31" t="s">
        <v>14208</v>
      </c>
      <c r="B4645" s="31" t="s">
        <v>13286</v>
      </c>
      <c r="C4645" s="31">
        <v>95066683</v>
      </c>
      <c r="D4645" s="31">
        <v>22733844</v>
      </c>
      <c r="E4645" s="31" t="s">
        <v>833</v>
      </c>
      <c r="F4645" s="31" t="s">
        <v>834</v>
      </c>
      <c r="G4645" s="31" t="s">
        <v>11489</v>
      </c>
      <c r="H4645" s="31" t="s">
        <v>11380</v>
      </c>
      <c r="I4645" s="31" t="s">
        <v>13267</v>
      </c>
      <c r="J4645" s="31" t="s">
        <v>12553</v>
      </c>
      <c r="K4645" s="31"/>
      <c r="N4645" s="31" t="s">
        <v>6701</v>
      </c>
      <c r="O4645" s="31" t="s">
        <v>857</v>
      </c>
      <c r="Q4645" s="31" t="s">
        <v>842</v>
      </c>
      <c r="R4645" s="31" t="s">
        <v>1454</v>
      </c>
      <c r="S4645" s="31" t="s">
        <v>844</v>
      </c>
    </row>
    <row r="4646" spans="1:19" x14ac:dyDescent="0.25">
      <c r="A4646" s="31" t="s">
        <v>14209</v>
      </c>
      <c r="B4646" s="31" t="s">
        <v>14179</v>
      </c>
      <c r="C4646" s="31">
        <v>95067314</v>
      </c>
      <c r="D4646" s="31">
        <v>22733859</v>
      </c>
      <c r="E4646" s="31" t="s">
        <v>833</v>
      </c>
      <c r="F4646" s="31" t="s">
        <v>834</v>
      </c>
      <c r="G4646" s="31" t="s">
        <v>11489</v>
      </c>
      <c r="H4646" s="31" t="s">
        <v>11380</v>
      </c>
      <c r="I4646" s="31" t="s">
        <v>13500</v>
      </c>
      <c r="J4646" s="31" t="s">
        <v>10502</v>
      </c>
      <c r="K4646" s="31"/>
      <c r="N4646" s="31" t="s">
        <v>14210</v>
      </c>
      <c r="O4646" s="31" t="s">
        <v>857</v>
      </c>
      <c r="Q4646" s="31" t="s">
        <v>842</v>
      </c>
      <c r="R4646" s="31" t="s">
        <v>1275</v>
      </c>
      <c r="S4646" s="31" t="s">
        <v>844</v>
      </c>
    </row>
    <row r="4647" spans="1:19" x14ac:dyDescent="0.25">
      <c r="A4647" s="31" t="s">
        <v>14211</v>
      </c>
      <c r="B4647" s="31" t="s">
        <v>13556</v>
      </c>
      <c r="C4647" s="31">
        <v>95067687</v>
      </c>
      <c r="D4647" s="31">
        <v>22733869</v>
      </c>
      <c r="E4647" s="31" t="s">
        <v>833</v>
      </c>
      <c r="F4647" s="31" t="s">
        <v>834</v>
      </c>
      <c r="G4647" s="31" t="s">
        <v>11489</v>
      </c>
      <c r="H4647" s="31" t="s">
        <v>11380</v>
      </c>
      <c r="I4647" s="31" t="s">
        <v>13500</v>
      </c>
      <c r="J4647" s="31" t="s">
        <v>14212</v>
      </c>
      <c r="K4647" s="31"/>
      <c r="N4647" s="31" t="s">
        <v>13437</v>
      </c>
      <c r="O4647" s="31" t="s">
        <v>857</v>
      </c>
      <c r="Q4647" s="31" t="s">
        <v>842</v>
      </c>
      <c r="R4647" s="31" t="s">
        <v>1454</v>
      </c>
      <c r="S4647" s="31" t="s">
        <v>844</v>
      </c>
    </row>
    <row r="4648" spans="1:19" x14ac:dyDescent="0.25">
      <c r="A4648" s="31" t="s">
        <v>14213</v>
      </c>
      <c r="B4648" s="31" t="s">
        <v>11896</v>
      </c>
      <c r="C4648" s="31">
        <v>95067863</v>
      </c>
      <c r="D4648" s="31">
        <v>22733874</v>
      </c>
      <c r="E4648" s="31" t="s">
        <v>833</v>
      </c>
      <c r="F4648" s="31" t="s">
        <v>834</v>
      </c>
      <c r="G4648" s="31" t="s">
        <v>11741</v>
      </c>
      <c r="H4648" s="31" t="s">
        <v>11380</v>
      </c>
      <c r="I4648" s="31" t="s">
        <v>11895</v>
      </c>
      <c r="J4648" s="31" t="s">
        <v>14214</v>
      </c>
      <c r="K4648" s="31"/>
      <c r="N4648" s="31" t="s">
        <v>8968</v>
      </c>
      <c r="O4648" s="31" t="s">
        <v>857</v>
      </c>
      <c r="Q4648" s="31" t="s">
        <v>842</v>
      </c>
      <c r="R4648" s="31" t="s">
        <v>1454</v>
      </c>
      <c r="S4648" s="31" t="s">
        <v>844</v>
      </c>
    </row>
    <row r="4649" spans="1:19" x14ac:dyDescent="0.25">
      <c r="A4649" s="31" t="s">
        <v>14215</v>
      </c>
      <c r="B4649" s="31" t="s">
        <v>11896</v>
      </c>
      <c r="C4649" s="31">
        <v>95068073</v>
      </c>
      <c r="D4649" s="31">
        <v>22733880</v>
      </c>
      <c r="E4649" s="31" t="s">
        <v>833</v>
      </c>
      <c r="F4649" s="31" t="s">
        <v>834</v>
      </c>
      <c r="G4649" s="31" t="s">
        <v>11741</v>
      </c>
      <c r="H4649" s="31" t="s">
        <v>11380</v>
      </c>
      <c r="I4649" s="31" t="s">
        <v>11895</v>
      </c>
      <c r="J4649" s="31" t="s">
        <v>14216</v>
      </c>
      <c r="K4649" s="31"/>
      <c r="N4649" s="31" t="s">
        <v>14217</v>
      </c>
      <c r="O4649" s="31" t="s">
        <v>857</v>
      </c>
      <c r="Q4649" s="31" t="s">
        <v>842</v>
      </c>
      <c r="R4649" s="31" t="s">
        <v>843</v>
      </c>
      <c r="S4649" s="31" t="s">
        <v>844</v>
      </c>
    </row>
    <row r="4650" spans="1:19" x14ac:dyDescent="0.25">
      <c r="A4650" s="31" t="s">
        <v>14218</v>
      </c>
      <c r="B4650" s="31" t="s">
        <v>12152</v>
      </c>
      <c r="C4650" s="31">
        <v>95069144</v>
      </c>
      <c r="D4650" s="31">
        <v>22733913</v>
      </c>
      <c r="E4650" s="31" t="s">
        <v>833</v>
      </c>
      <c r="F4650" s="31" t="s">
        <v>834</v>
      </c>
      <c r="G4650" s="31" t="s">
        <v>12118</v>
      </c>
      <c r="H4650" s="31" t="s">
        <v>11380</v>
      </c>
      <c r="I4650" s="31" t="s">
        <v>12146</v>
      </c>
      <c r="J4650" s="31" t="s">
        <v>1127</v>
      </c>
      <c r="K4650" s="31"/>
      <c r="N4650" s="31" t="s">
        <v>14219</v>
      </c>
      <c r="O4650" s="31" t="s">
        <v>857</v>
      </c>
      <c r="Q4650" s="31" t="s">
        <v>842</v>
      </c>
      <c r="R4650" s="31" t="s">
        <v>858</v>
      </c>
      <c r="S4650" s="31" t="s">
        <v>844</v>
      </c>
    </row>
    <row r="4651" spans="1:19" x14ac:dyDescent="0.25">
      <c r="A4651" s="31" t="s">
        <v>14220</v>
      </c>
      <c r="B4651" s="31" t="s">
        <v>12152</v>
      </c>
      <c r="C4651" s="31">
        <v>95069295</v>
      </c>
      <c r="D4651" s="31">
        <v>22733918</v>
      </c>
      <c r="E4651" s="31" t="s">
        <v>833</v>
      </c>
      <c r="F4651" s="31" t="s">
        <v>834</v>
      </c>
      <c r="G4651" s="31" t="s">
        <v>12118</v>
      </c>
      <c r="H4651" s="31" t="s">
        <v>11380</v>
      </c>
      <c r="I4651" s="31" t="s">
        <v>12146</v>
      </c>
      <c r="J4651" s="31" t="s">
        <v>14221</v>
      </c>
      <c r="K4651" s="31"/>
      <c r="N4651" s="31" t="s">
        <v>14219</v>
      </c>
      <c r="O4651" s="31" t="s">
        <v>857</v>
      </c>
      <c r="Q4651" s="31" t="s">
        <v>842</v>
      </c>
      <c r="R4651" s="31" t="s">
        <v>858</v>
      </c>
      <c r="S4651" s="31" t="s">
        <v>844</v>
      </c>
    </row>
    <row r="4652" spans="1:19" x14ac:dyDescent="0.25">
      <c r="A4652" s="31" t="s">
        <v>14222</v>
      </c>
      <c r="B4652" s="31" t="s">
        <v>14223</v>
      </c>
      <c r="C4652" s="31">
        <v>95069901</v>
      </c>
      <c r="D4652" s="31">
        <v>22733941</v>
      </c>
      <c r="E4652" s="31" t="s">
        <v>833</v>
      </c>
      <c r="F4652" s="31" t="s">
        <v>834</v>
      </c>
      <c r="G4652" s="31" t="s">
        <v>11581</v>
      </c>
      <c r="H4652" s="31" t="s">
        <v>11380</v>
      </c>
      <c r="I4652" s="31" t="s">
        <v>11586</v>
      </c>
      <c r="J4652" s="31" t="s">
        <v>9838</v>
      </c>
      <c r="K4652" s="31"/>
      <c r="N4652" s="31" t="s">
        <v>11599</v>
      </c>
      <c r="O4652" s="31" t="s">
        <v>857</v>
      </c>
      <c r="Q4652" s="31" t="s">
        <v>842</v>
      </c>
      <c r="R4652" s="31" t="s">
        <v>843</v>
      </c>
      <c r="S4652" s="31" t="s">
        <v>844</v>
      </c>
    </row>
    <row r="4653" spans="1:19" x14ac:dyDescent="0.25">
      <c r="A4653" s="31" t="s">
        <v>14224</v>
      </c>
      <c r="B4653" s="31" t="s">
        <v>13970</v>
      </c>
      <c r="C4653" s="31">
        <v>95070110</v>
      </c>
      <c r="D4653" s="31">
        <v>22733946</v>
      </c>
      <c r="E4653" s="31" t="s">
        <v>833</v>
      </c>
      <c r="F4653" s="31" t="s">
        <v>834</v>
      </c>
      <c r="G4653" s="31" t="s">
        <v>11489</v>
      </c>
      <c r="H4653" s="31" t="s">
        <v>11380</v>
      </c>
      <c r="I4653" s="31" t="s">
        <v>13834</v>
      </c>
      <c r="J4653" s="31" t="s">
        <v>206</v>
      </c>
      <c r="K4653" s="31"/>
      <c r="N4653" s="31" t="s">
        <v>1717</v>
      </c>
      <c r="O4653" s="31" t="s">
        <v>857</v>
      </c>
      <c r="Q4653" s="31" t="s">
        <v>842</v>
      </c>
      <c r="R4653" s="31" t="s">
        <v>843</v>
      </c>
      <c r="S4653" s="31" t="s">
        <v>844</v>
      </c>
    </row>
    <row r="4654" spans="1:19" x14ac:dyDescent="0.25">
      <c r="A4654" s="31" t="s">
        <v>14225</v>
      </c>
      <c r="B4654" s="31" t="s">
        <v>12044</v>
      </c>
      <c r="C4654" s="31">
        <v>95071284</v>
      </c>
      <c r="D4654" s="31">
        <v>22733974</v>
      </c>
      <c r="E4654" s="31" t="s">
        <v>833</v>
      </c>
      <c r="F4654" s="31" t="s">
        <v>834</v>
      </c>
      <c r="G4654" s="31" t="s">
        <v>12008</v>
      </c>
      <c r="H4654" s="31" t="s">
        <v>11380</v>
      </c>
      <c r="I4654" s="31" t="s">
        <v>12009</v>
      </c>
      <c r="J4654" s="31" t="s">
        <v>14226</v>
      </c>
      <c r="K4654" s="31"/>
      <c r="N4654" s="31" t="s">
        <v>3112</v>
      </c>
      <c r="O4654" s="31" t="s">
        <v>1601</v>
      </c>
      <c r="P4654" s="31" t="s">
        <v>11770</v>
      </c>
    </row>
    <row r="4655" spans="1:19" x14ac:dyDescent="0.25">
      <c r="A4655" s="31" t="s">
        <v>14227</v>
      </c>
      <c r="B4655" s="31" t="s">
        <v>12625</v>
      </c>
      <c r="C4655" s="31">
        <v>95075259</v>
      </c>
      <c r="D4655" s="31">
        <v>22734130</v>
      </c>
      <c r="E4655" s="31" t="s">
        <v>833</v>
      </c>
      <c r="F4655" s="31" t="s">
        <v>834</v>
      </c>
      <c r="G4655" s="31" t="s">
        <v>12585</v>
      </c>
      <c r="H4655" s="31" t="s">
        <v>11380</v>
      </c>
      <c r="I4655" s="31" t="s">
        <v>12590</v>
      </c>
      <c r="J4655" s="31" t="s">
        <v>4004</v>
      </c>
      <c r="K4655" s="31"/>
      <c r="N4655" s="31" t="s">
        <v>14228</v>
      </c>
      <c r="O4655" s="31" t="s">
        <v>857</v>
      </c>
      <c r="Q4655" s="31" t="s">
        <v>842</v>
      </c>
      <c r="R4655" s="31" t="s">
        <v>1275</v>
      </c>
      <c r="S4655" s="31" t="s">
        <v>844</v>
      </c>
    </row>
    <row r="4656" spans="1:19" x14ac:dyDescent="0.25">
      <c r="A4656" s="31" t="s">
        <v>14229</v>
      </c>
      <c r="B4656" s="31" t="s">
        <v>14230</v>
      </c>
      <c r="C4656" s="31">
        <v>95076112</v>
      </c>
      <c r="D4656" s="31">
        <v>22699738</v>
      </c>
      <c r="E4656" s="31" t="s">
        <v>833</v>
      </c>
      <c r="F4656" s="31" t="s">
        <v>834</v>
      </c>
      <c r="G4656" s="31" t="s">
        <v>11489</v>
      </c>
      <c r="H4656" s="31" t="s">
        <v>11380</v>
      </c>
      <c r="I4656" s="31" t="s">
        <v>12813</v>
      </c>
      <c r="J4656" s="31" t="s">
        <v>13404</v>
      </c>
      <c r="K4656" s="31"/>
      <c r="N4656" s="31" t="s">
        <v>8968</v>
      </c>
      <c r="O4656" s="31" t="s">
        <v>857</v>
      </c>
      <c r="Q4656" s="31" t="s">
        <v>842</v>
      </c>
      <c r="R4656" s="31" t="s">
        <v>1275</v>
      </c>
      <c r="S4656" s="31" t="s">
        <v>844</v>
      </c>
    </row>
    <row r="4657" spans="1:19" x14ac:dyDescent="0.25">
      <c r="A4657" s="31" t="s">
        <v>14231</v>
      </c>
      <c r="B4657" s="31" t="s">
        <v>13658</v>
      </c>
      <c r="C4657" s="31">
        <v>95076367</v>
      </c>
      <c r="D4657" s="31">
        <v>22703010</v>
      </c>
      <c r="E4657" s="31" t="s">
        <v>833</v>
      </c>
      <c r="F4657" s="31" t="s">
        <v>834</v>
      </c>
      <c r="G4657" s="31" t="s">
        <v>11489</v>
      </c>
      <c r="H4657" s="31" t="s">
        <v>11380</v>
      </c>
      <c r="I4657" s="31" t="s">
        <v>13500</v>
      </c>
      <c r="J4657" s="31" t="s">
        <v>2425</v>
      </c>
      <c r="K4657" s="31"/>
      <c r="N4657" s="31" t="s">
        <v>11783</v>
      </c>
      <c r="O4657" s="31" t="s">
        <v>857</v>
      </c>
      <c r="Q4657" s="31" t="s">
        <v>842</v>
      </c>
      <c r="R4657" s="31" t="s">
        <v>843</v>
      </c>
      <c r="S4657" s="31" t="s">
        <v>844</v>
      </c>
    </row>
    <row r="4658" spans="1:19" x14ac:dyDescent="0.25">
      <c r="A4658" s="31" t="s">
        <v>14232</v>
      </c>
      <c r="B4658" s="31" t="s">
        <v>13680</v>
      </c>
      <c r="C4658" s="31">
        <v>95076630</v>
      </c>
      <c r="D4658" s="31">
        <v>103670045</v>
      </c>
      <c r="E4658" s="31" t="s">
        <v>833</v>
      </c>
      <c r="F4658" s="31" t="s">
        <v>834</v>
      </c>
      <c r="G4658" s="31" t="s">
        <v>11489</v>
      </c>
      <c r="H4658" s="31" t="s">
        <v>11380</v>
      </c>
      <c r="I4658" s="31" t="s">
        <v>13500</v>
      </c>
      <c r="J4658" s="31" t="s">
        <v>5510</v>
      </c>
      <c r="K4658" s="31"/>
      <c r="N4658" s="31" t="s">
        <v>13660</v>
      </c>
      <c r="O4658" s="31" t="s">
        <v>857</v>
      </c>
      <c r="Q4658" s="31" t="s">
        <v>842</v>
      </c>
      <c r="R4658" s="31" t="s">
        <v>843</v>
      </c>
      <c r="S4658" s="31" t="s">
        <v>844</v>
      </c>
    </row>
    <row r="4659" spans="1:19" x14ac:dyDescent="0.25">
      <c r="A4659" s="31" t="s">
        <v>14233</v>
      </c>
      <c r="B4659" s="31" t="s">
        <v>13629</v>
      </c>
      <c r="C4659" s="31">
        <v>95077305</v>
      </c>
      <c r="D4659" s="31">
        <v>22734184</v>
      </c>
      <c r="E4659" s="31" t="s">
        <v>833</v>
      </c>
      <c r="F4659" s="31" t="s">
        <v>834</v>
      </c>
      <c r="G4659" s="31" t="s">
        <v>11489</v>
      </c>
      <c r="H4659" s="31" t="s">
        <v>11380</v>
      </c>
      <c r="I4659" s="31" t="s">
        <v>13500</v>
      </c>
      <c r="J4659" s="31" t="s">
        <v>14234</v>
      </c>
      <c r="K4659" s="31"/>
      <c r="N4659" s="31" t="s">
        <v>13318</v>
      </c>
      <c r="O4659" s="31" t="s">
        <v>857</v>
      </c>
      <c r="Q4659" s="31" t="s">
        <v>842</v>
      </c>
      <c r="R4659" s="31" t="s">
        <v>1454</v>
      </c>
      <c r="S4659" s="31" t="s">
        <v>844</v>
      </c>
    </row>
    <row r="4660" spans="1:19" x14ac:dyDescent="0.25">
      <c r="A4660" s="31" t="s">
        <v>14235</v>
      </c>
      <c r="B4660" s="31" t="s">
        <v>12862</v>
      </c>
      <c r="C4660" s="31">
        <v>95080079</v>
      </c>
      <c r="D4660" s="31">
        <v>22699081</v>
      </c>
      <c r="E4660" s="31" t="s">
        <v>833</v>
      </c>
      <c r="F4660" s="31" t="s">
        <v>834</v>
      </c>
      <c r="G4660" s="31" t="s">
        <v>11489</v>
      </c>
      <c r="H4660" s="31" t="s">
        <v>11380</v>
      </c>
      <c r="I4660" s="31" t="s">
        <v>12813</v>
      </c>
      <c r="J4660" s="31" t="s">
        <v>6179</v>
      </c>
      <c r="K4660" s="31"/>
      <c r="N4660" s="31" t="s">
        <v>14236</v>
      </c>
    </row>
    <row r="4661" spans="1:19" x14ac:dyDescent="0.25">
      <c r="A4661" s="31" t="s">
        <v>14237</v>
      </c>
      <c r="B4661" s="31" t="s">
        <v>14146</v>
      </c>
      <c r="C4661" s="31">
        <v>95093172</v>
      </c>
      <c r="D4661" s="31">
        <v>22734643</v>
      </c>
      <c r="E4661" s="31" t="s">
        <v>833</v>
      </c>
      <c r="F4661" s="31" t="s">
        <v>834</v>
      </c>
      <c r="G4661" s="31" t="s">
        <v>11489</v>
      </c>
      <c r="H4661" s="31" t="s">
        <v>11380</v>
      </c>
      <c r="I4661" s="31" t="s">
        <v>12813</v>
      </c>
      <c r="J4661" s="31" t="s">
        <v>14238</v>
      </c>
      <c r="K4661" s="31"/>
      <c r="N4661" s="31" t="s">
        <v>11783</v>
      </c>
      <c r="O4661" s="31" t="s">
        <v>857</v>
      </c>
      <c r="Q4661" s="31" t="s">
        <v>842</v>
      </c>
      <c r="R4661" s="31" t="s">
        <v>843</v>
      </c>
      <c r="S4661" s="31" t="s">
        <v>844</v>
      </c>
    </row>
    <row r="4662" spans="1:19" x14ac:dyDescent="0.25">
      <c r="A4662" s="31" t="s">
        <v>14239</v>
      </c>
      <c r="B4662" s="31" t="s">
        <v>12372</v>
      </c>
      <c r="C4662" s="31">
        <v>95094030</v>
      </c>
      <c r="D4662" s="31">
        <v>22734667</v>
      </c>
      <c r="E4662" s="31" t="s">
        <v>833</v>
      </c>
      <c r="F4662" s="31" t="s">
        <v>834</v>
      </c>
      <c r="G4662" s="31" t="s">
        <v>12118</v>
      </c>
      <c r="H4662" s="31" t="s">
        <v>11380</v>
      </c>
      <c r="I4662" s="31" t="s">
        <v>12339</v>
      </c>
      <c r="J4662" s="31" t="s">
        <v>1552</v>
      </c>
      <c r="K4662" s="31"/>
      <c r="N4662" s="31" t="s">
        <v>14240</v>
      </c>
      <c r="O4662" s="31" t="s">
        <v>857</v>
      </c>
      <c r="Q4662" s="31" t="s">
        <v>842</v>
      </c>
      <c r="R4662" s="31" t="s">
        <v>1454</v>
      </c>
      <c r="S4662" s="31" t="s">
        <v>844</v>
      </c>
    </row>
    <row r="4663" spans="1:19" x14ac:dyDescent="0.25">
      <c r="A4663" s="31" t="s">
        <v>14241</v>
      </c>
      <c r="B4663" s="31" t="s">
        <v>14131</v>
      </c>
      <c r="C4663" s="31">
        <v>95094948</v>
      </c>
      <c r="D4663" s="31">
        <v>22734687</v>
      </c>
      <c r="E4663" s="31" t="s">
        <v>833</v>
      </c>
      <c r="F4663" s="31" t="s">
        <v>834</v>
      </c>
      <c r="G4663" s="31" t="s">
        <v>11489</v>
      </c>
      <c r="H4663" s="31" t="s">
        <v>11380</v>
      </c>
      <c r="I4663" s="31" t="s">
        <v>13719</v>
      </c>
      <c r="J4663" s="31" t="s">
        <v>14242</v>
      </c>
      <c r="K4663" s="31"/>
      <c r="N4663" s="31" t="s">
        <v>14243</v>
      </c>
      <c r="O4663" s="31" t="s">
        <v>857</v>
      </c>
      <c r="Q4663" s="31" t="s">
        <v>842</v>
      </c>
      <c r="R4663" s="31" t="s">
        <v>843</v>
      </c>
      <c r="S4663" s="31" t="s">
        <v>844</v>
      </c>
    </row>
    <row r="4664" spans="1:19" x14ac:dyDescent="0.25">
      <c r="A4664" s="31" t="s">
        <v>14244</v>
      </c>
      <c r="B4664" s="31" t="s">
        <v>11833</v>
      </c>
      <c r="C4664" s="31">
        <v>95105953</v>
      </c>
      <c r="D4664" s="31">
        <v>22735207</v>
      </c>
      <c r="E4664" s="31" t="s">
        <v>833</v>
      </c>
      <c r="F4664" s="31" t="s">
        <v>834</v>
      </c>
      <c r="G4664" s="31" t="s">
        <v>11741</v>
      </c>
      <c r="H4664" s="31" t="s">
        <v>11380</v>
      </c>
      <c r="I4664" s="31" t="s">
        <v>11832</v>
      </c>
      <c r="J4664" s="31" t="s">
        <v>14245</v>
      </c>
      <c r="K4664" s="31"/>
      <c r="N4664" s="31" t="s">
        <v>11592</v>
      </c>
      <c r="O4664" s="31" t="s">
        <v>857</v>
      </c>
      <c r="Q4664" s="31" t="s">
        <v>842</v>
      </c>
      <c r="R4664" s="31" t="s">
        <v>1454</v>
      </c>
      <c r="S4664" s="31" t="s">
        <v>844</v>
      </c>
    </row>
    <row r="4665" spans="1:19" x14ac:dyDescent="0.25">
      <c r="A4665" s="31" t="s">
        <v>14246</v>
      </c>
      <c r="B4665" s="31" t="s">
        <v>13970</v>
      </c>
      <c r="C4665" s="31">
        <v>95108021</v>
      </c>
      <c r="D4665" s="31">
        <v>22735320</v>
      </c>
      <c r="E4665" s="31" t="s">
        <v>833</v>
      </c>
      <c r="F4665" s="31" t="s">
        <v>834</v>
      </c>
      <c r="G4665" s="31" t="s">
        <v>11489</v>
      </c>
      <c r="H4665" s="31" t="s">
        <v>11380</v>
      </c>
      <c r="I4665" s="31" t="s">
        <v>13834</v>
      </c>
      <c r="J4665" s="31" t="s">
        <v>14247</v>
      </c>
      <c r="K4665" s="31"/>
      <c r="N4665" s="31" t="s">
        <v>14248</v>
      </c>
      <c r="O4665" s="31" t="s">
        <v>857</v>
      </c>
      <c r="Q4665" s="31" t="s">
        <v>842</v>
      </c>
      <c r="R4665" s="31" t="s">
        <v>1275</v>
      </c>
      <c r="S4665" s="31" t="s">
        <v>844</v>
      </c>
    </row>
    <row r="4666" spans="1:19" x14ac:dyDescent="0.25">
      <c r="A4666" s="31" t="s">
        <v>14249</v>
      </c>
      <c r="B4666" s="31" t="s">
        <v>14250</v>
      </c>
      <c r="C4666" s="31">
        <v>95112394</v>
      </c>
      <c r="D4666" s="31">
        <v>22735467</v>
      </c>
      <c r="E4666" s="31" t="s">
        <v>833</v>
      </c>
      <c r="F4666" s="31" t="s">
        <v>834</v>
      </c>
      <c r="G4666" s="31" t="s">
        <v>11489</v>
      </c>
      <c r="H4666" s="31" t="s">
        <v>11380</v>
      </c>
      <c r="I4666" s="31" t="s">
        <v>13267</v>
      </c>
      <c r="J4666" s="31" t="s">
        <v>14251</v>
      </c>
      <c r="K4666" s="31"/>
      <c r="N4666" s="31" t="s">
        <v>11780</v>
      </c>
      <c r="O4666" s="31" t="s">
        <v>841</v>
      </c>
      <c r="P4666" s="31" t="s">
        <v>5160</v>
      </c>
      <c r="Q4666" s="31" t="s">
        <v>842</v>
      </c>
      <c r="R4666" s="31" t="s">
        <v>1275</v>
      </c>
      <c r="S4666" s="31" t="s">
        <v>844</v>
      </c>
    </row>
    <row r="4667" spans="1:19" x14ac:dyDescent="0.25">
      <c r="A4667" s="31" t="s">
        <v>14252</v>
      </c>
      <c r="B4667" s="31" t="s">
        <v>14250</v>
      </c>
      <c r="C4667" s="31">
        <v>95112610</v>
      </c>
      <c r="D4667" s="31">
        <v>22735473</v>
      </c>
      <c r="E4667" s="31" t="s">
        <v>833</v>
      </c>
      <c r="F4667" s="31" t="s">
        <v>834</v>
      </c>
      <c r="G4667" s="31" t="s">
        <v>11489</v>
      </c>
      <c r="H4667" s="31" t="s">
        <v>11380</v>
      </c>
      <c r="I4667" s="31" t="s">
        <v>13267</v>
      </c>
      <c r="J4667" s="31" t="s">
        <v>3779</v>
      </c>
      <c r="K4667" s="31"/>
      <c r="N4667" s="31" t="s">
        <v>14253</v>
      </c>
      <c r="O4667" s="31" t="s">
        <v>857</v>
      </c>
      <c r="Q4667" s="31" t="s">
        <v>842</v>
      </c>
      <c r="R4667" s="31" t="s">
        <v>1275</v>
      </c>
      <c r="S4667" s="31" t="s">
        <v>844</v>
      </c>
    </row>
    <row r="4668" spans="1:19" x14ac:dyDescent="0.25">
      <c r="A4668" s="31" t="s">
        <v>14254</v>
      </c>
      <c r="B4668" s="31" t="s">
        <v>14250</v>
      </c>
      <c r="C4668" s="31">
        <v>95112781</v>
      </c>
      <c r="D4668" s="31">
        <v>22735479</v>
      </c>
      <c r="E4668" s="31" t="s">
        <v>833</v>
      </c>
      <c r="F4668" s="31" t="s">
        <v>834</v>
      </c>
      <c r="G4668" s="31" t="s">
        <v>11489</v>
      </c>
      <c r="H4668" s="31" t="s">
        <v>11380</v>
      </c>
      <c r="I4668" s="31" t="s">
        <v>13267</v>
      </c>
      <c r="J4668" s="31" t="s">
        <v>10619</v>
      </c>
      <c r="K4668" s="31"/>
      <c r="N4668" s="31" t="s">
        <v>14255</v>
      </c>
      <c r="O4668" s="31" t="s">
        <v>857</v>
      </c>
      <c r="Q4668" s="31" t="s">
        <v>842</v>
      </c>
      <c r="R4668" s="31" t="s">
        <v>1275</v>
      </c>
      <c r="S4668" s="31" t="s">
        <v>844</v>
      </c>
    </row>
    <row r="4669" spans="1:19" x14ac:dyDescent="0.25">
      <c r="A4669" s="31" t="s">
        <v>14256</v>
      </c>
      <c r="B4669" s="31" t="s">
        <v>14250</v>
      </c>
      <c r="C4669" s="31">
        <v>95112952</v>
      </c>
      <c r="D4669" s="31">
        <v>22735485</v>
      </c>
      <c r="E4669" s="31" t="s">
        <v>833</v>
      </c>
      <c r="F4669" s="31" t="s">
        <v>834</v>
      </c>
      <c r="G4669" s="31" t="s">
        <v>11489</v>
      </c>
      <c r="H4669" s="31" t="s">
        <v>11380</v>
      </c>
      <c r="I4669" s="31" t="s">
        <v>13267</v>
      </c>
      <c r="J4669" s="31" t="s">
        <v>14204</v>
      </c>
      <c r="K4669" s="31"/>
      <c r="N4669" s="31" t="s">
        <v>11980</v>
      </c>
      <c r="O4669" s="31" t="s">
        <v>857</v>
      </c>
      <c r="Q4669" s="31" t="s">
        <v>842</v>
      </c>
      <c r="R4669" s="31" t="s">
        <v>1275</v>
      </c>
      <c r="S4669" s="31" t="s">
        <v>844</v>
      </c>
    </row>
    <row r="4670" spans="1:19" x14ac:dyDescent="0.25">
      <c r="A4670" s="31" t="s">
        <v>14257</v>
      </c>
      <c r="B4670" s="31" t="s">
        <v>14250</v>
      </c>
      <c r="C4670" s="31">
        <v>95113276</v>
      </c>
      <c r="D4670" s="31">
        <v>22735497</v>
      </c>
      <c r="E4670" s="31" t="s">
        <v>833</v>
      </c>
      <c r="F4670" s="31" t="s">
        <v>834</v>
      </c>
      <c r="G4670" s="31" t="s">
        <v>11489</v>
      </c>
      <c r="H4670" s="31" t="s">
        <v>11380</v>
      </c>
      <c r="I4670" s="31" t="s">
        <v>13267</v>
      </c>
      <c r="J4670" s="31" t="s">
        <v>8064</v>
      </c>
      <c r="K4670" s="31"/>
      <c r="N4670" s="31" t="s">
        <v>12876</v>
      </c>
      <c r="O4670" s="31" t="s">
        <v>857</v>
      </c>
      <c r="Q4670" s="31" t="s">
        <v>842</v>
      </c>
      <c r="R4670" s="31" t="s">
        <v>1275</v>
      </c>
      <c r="S4670" s="31" t="s">
        <v>844</v>
      </c>
    </row>
    <row r="4671" spans="1:19" x14ac:dyDescent="0.25">
      <c r="A4671" s="31" t="s">
        <v>14258</v>
      </c>
      <c r="B4671" s="31" t="s">
        <v>12656</v>
      </c>
      <c r="C4671" s="31">
        <v>95113871</v>
      </c>
      <c r="D4671" s="31">
        <v>22735520</v>
      </c>
      <c r="E4671" s="31" t="s">
        <v>833</v>
      </c>
      <c r="F4671" s="31" t="s">
        <v>834</v>
      </c>
      <c r="G4671" s="31" t="s">
        <v>12585</v>
      </c>
      <c r="H4671" s="31" t="s">
        <v>11380</v>
      </c>
      <c r="I4671" s="31" t="s">
        <v>12590</v>
      </c>
      <c r="J4671" s="31" t="s">
        <v>14259</v>
      </c>
      <c r="K4671" s="31"/>
      <c r="N4671" s="31" t="s">
        <v>14260</v>
      </c>
      <c r="O4671" s="31" t="s">
        <v>857</v>
      </c>
      <c r="Q4671" s="31" t="s">
        <v>842</v>
      </c>
      <c r="R4671" s="31" t="s">
        <v>1275</v>
      </c>
      <c r="S4671" s="31" t="s">
        <v>844</v>
      </c>
    </row>
    <row r="4672" spans="1:19" x14ac:dyDescent="0.25">
      <c r="A4672" s="31" t="s">
        <v>14261</v>
      </c>
      <c r="B4672" s="31" t="s">
        <v>12032</v>
      </c>
      <c r="C4672" s="31">
        <v>95114477</v>
      </c>
      <c r="D4672" s="31">
        <v>22735551</v>
      </c>
      <c r="E4672" s="31" t="s">
        <v>833</v>
      </c>
      <c r="F4672" s="31" t="s">
        <v>834</v>
      </c>
      <c r="G4672" s="31" t="s">
        <v>12008</v>
      </c>
      <c r="H4672" s="31" t="s">
        <v>11380</v>
      </c>
      <c r="I4672" s="31" t="s">
        <v>12009</v>
      </c>
      <c r="J4672" s="31" t="s">
        <v>14262</v>
      </c>
      <c r="K4672" s="31"/>
      <c r="N4672" s="31" t="s">
        <v>11637</v>
      </c>
      <c r="O4672" s="31" t="s">
        <v>857</v>
      </c>
      <c r="Q4672" s="31" t="s">
        <v>842</v>
      </c>
      <c r="R4672" s="31" t="s">
        <v>1275</v>
      </c>
      <c r="S4672" s="31" t="s">
        <v>844</v>
      </c>
    </row>
    <row r="4673" spans="1:19" x14ac:dyDescent="0.25">
      <c r="A4673" s="31" t="s">
        <v>14263</v>
      </c>
      <c r="B4673" s="31" t="s">
        <v>13447</v>
      </c>
      <c r="C4673" s="31">
        <v>95125459</v>
      </c>
      <c r="D4673" s="31">
        <v>22736158</v>
      </c>
      <c r="E4673" s="31" t="s">
        <v>833</v>
      </c>
      <c r="F4673" s="31" t="s">
        <v>834</v>
      </c>
      <c r="G4673" s="31" t="s">
        <v>11489</v>
      </c>
      <c r="H4673" s="31" t="s">
        <v>11380</v>
      </c>
      <c r="I4673" s="31" t="s">
        <v>13267</v>
      </c>
      <c r="J4673" s="31" t="s">
        <v>14264</v>
      </c>
      <c r="K4673" s="31"/>
      <c r="N4673" s="31" t="s">
        <v>13485</v>
      </c>
      <c r="O4673" s="31" t="s">
        <v>857</v>
      </c>
      <c r="Q4673" s="31" t="s">
        <v>842</v>
      </c>
      <c r="R4673" s="31" t="s">
        <v>1454</v>
      </c>
      <c r="S4673" s="31" t="s">
        <v>844</v>
      </c>
    </row>
    <row r="4674" spans="1:19" x14ac:dyDescent="0.25">
      <c r="A4674" s="31" t="s">
        <v>14265</v>
      </c>
      <c r="B4674" s="31" t="s">
        <v>13447</v>
      </c>
      <c r="C4674" s="31">
        <v>95125784</v>
      </c>
      <c r="D4674" s="31">
        <v>22736168</v>
      </c>
      <c r="E4674" s="31" t="s">
        <v>833</v>
      </c>
      <c r="F4674" s="31" t="s">
        <v>834</v>
      </c>
      <c r="G4674" s="31" t="s">
        <v>11489</v>
      </c>
      <c r="H4674" s="31" t="s">
        <v>11380</v>
      </c>
      <c r="I4674" s="31" t="s">
        <v>13267</v>
      </c>
      <c r="J4674" s="31" t="s">
        <v>14266</v>
      </c>
      <c r="K4674" s="31"/>
      <c r="N4674" s="31" t="s">
        <v>13398</v>
      </c>
      <c r="O4674" s="31" t="s">
        <v>857</v>
      </c>
      <c r="Q4674" s="31" t="s">
        <v>842</v>
      </c>
      <c r="R4674" s="31" t="s">
        <v>1454</v>
      </c>
      <c r="S4674" s="31" t="s">
        <v>844</v>
      </c>
    </row>
    <row r="4675" spans="1:19" x14ac:dyDescent="0.25">
      <c r="A4675" s="31" t="s">
        <v>14267</v>
      </c>
      <c r="B4675" s="31" t="s">
        <v>14131</v>
      </c>
      <c r="C4675" s="31">
        <v>95127238</v>
      </c>
      <c r="D4675" s="31">
        <v>22736188</v>
      </c>
      <c r="E4675" s="31" t="s">
        <v>833</v>
      </c>
      <c r="F4675" s="31" t="s">
        <v>834</v>
      </c>
      <c r="G4675" s="31" t="s">
        <v>11489</v>
      </c>
      <c r="H4675" s="31" t="s">
        <v>11380</v>
      </c>
      <c r="I4675" s="31" t="s">
        <v>13719</v>
      </c>
      <c r="J4675" s="31" t="s">
        <v>14268</v>
      </c>
      <c r="K4675" s="31"/>
      <c r="N4675" s="31" t="s">
        <v>14269</v>
      </c>
    </row>
    <row r="4676" spans="1:19" x14ac:dyDescent="0.25">
      <c r="A4676" s="31" t="s">
        <v>14270</v>
      </c>
      <c r="B4676" s="31" t="s">
        <v>11944</v>
      </c>
      <c r="C4676" s="31">
        <v>95128440</v>
      </c>
      <c r="D4676" s="31">
        <v>22736238</v>
      </c>
      <c r="E4676" s="31" t="s">
        <v>833</v>
      </c>
      <c r="F4676" s="31" t="s">
        <v>834</v>
      </c>
      <c r="G4676" s="31" t="s">
        <v>11939</v>
      </c>
      <c r="H4676" s="31" t="s">
        <v>11380</v>
      </c>
      <c r="I4676" s="31" t="s">
        <v>11940</v>
      </c>
      <c r="J4676" s="31" t="s">
        <v>6751</v>
      </c>
      <c r="K4676" s="31"/>
      <c r="N4676" s="31" t="s">
        <v>9758</v>
      </c>
      <c r="O4676" s="31" t="s">
        <v>857</v>
      </c>
      <c r="Q4676" s="31" t="s">
        <v>842</v>
      </c>
      <c r="R4676" s="31" t="s">
        <v>1454</v>
      </c>
      <c r="S4676" s="31" t="s">
        <v>844</v>
      </c>
    </row>
    <row r="4677" spans="1:19" x14ac:dyDescent="0.25">
      <c r="A4677" s="31" t="s">
        <v>14271</v>
      </c>
      <c r="B4677" s="31" t="s">
        <v>11944</v>
      </c>
      <c r="C4677" s="31">
        <v>95128829</v>
      </c>
      <c r="D4677" s="31">
        <v>22736251</v>
      </c>
      <c r="E4677" s="31" t="s">
        <v>833</v>
      </c>
      <c r="F4677" s="31" t="s">
        <v>834</v>
      </c>
      <c r="G4677" s="31" t="s">
        <v>11939</v>
      </c>
      <c r="H4677" s="31" t="s">
        <v>11380</v>
      </c>
      <c r="I4677" s="31" t="s">
        <v>11940</v>
      </c>
      <c r="J4677" s="31" t="s">
        <v>3122</v>
      </c>
      <c r="K4677" s="31"/>
      <c r="N4677" s="31" t="s">
        <v>14272</v>
      </c>
      <c r="O4677" s="31" t="s">
        <v>857</v>
      </c>
      <c r="Q4677" s="31" t="s">
        <v>842</v>
      </c>
      <c r="R4677" s="31" t="s">
        <v>1454</v>
      </c>
      <c r="S4677" s="31" t="s">
        <v>844</v>
      </c>
    </row>
    <row r="4678" spans="1:19" x14ac:dyDescent="0.25">
      <c r="A4678" s="31" t="s">
        <v>14273</v>
      </c>
      <c r="B4678" s="31" t="s">
        <v>13964</v>
      </c>
      <c r="C4678" s="31">
        <v>95129175</v>
      </c>
      <c r="D4678" s="31">
        <v>22736273</v>
      </c>
      <c r="E4678" s="31" t="s">
        <v>833</v>
      </c>
      <c r="F4678" s="31" t="s">
        <v>834</v>
      </c>
      <c r="G4678" s="31" t="s">
        <v>11489</v>
      </c>
      <c r="H4678" s="31" t="s">
        <v>11380</v>
      </c>
      <c r="I4678" s="31" t="s">
        <v>13834</v>
      </c>
      <c r="J4678" s="31" t="s">
        <v>14274</v>
      </c>
      <c r="K4678" s="31"/>
      <c r="N4678" s="31" t="s">
        <v>13962</v>
      </c>
      <c r="O4678" s="31" t="s">
        <v>857</v>
      </c>
      <c r="Q4678" s="31" t="s">
        <v>842</v>
      </c>
      <c r="R4678" s="31" t="s">
        <v>843</v>
      </c>
      <c r="S4678" s="31" t="s">
        <v>844</v>
      </c>
    </row>
    <row r="4679" spans="1:19" x14ac:dyDescent="0.25">
      <c r="A4679" s="31" t="s">
        <v>14275</v>
      </c>
      <c r="B4679" s="31" t="s">
        <v>11728</v>
      </c>
      <c r="C4679" s="31">
        <v>95130607</v>
      </c>
      <c r="D4679" s="31">
        <v>22736320</v>
      </c>
      <c r="E4679" s="31" t="s">
        <v>833</v>
      </c>
      <c r="F4679" s="31" t="s">
        <v>834</v>
      </c>
      <c r="G4679" s="31" t="s">
        <v>11681</v>
      </c>
      <c r="H4679" s="31" t="s">
        <v>11380</v>
      </c>
      <c r="I4679" s="31" t="s">
        <v>11689</v>
      </c>
      <c r="J4679" s="31" t="s">
        <v>11932</v>
      </c>
      <c r="K4679" s="31"/>
      <c r="N4679" s="31" t="s">
        <v>12623</v>
      </c>
      <c r="O4679" s="31" t="s">
        <v>857</v>
      </c>
      <c r="Q4679" s="31" t="s">
        <v>842</v>
      </c>
      <c r="R4679" s="31" t="s">
        <v>843</v>
      </c>
      <c r="S4679" s="31" t="s">
        <v>844</v>
      </c>
    </row>
    <row r="4680" spans="1:19" x14ac:dyDescent="0.25">
      <c r="A4680" s="31" t="s">
        <v>14276</v>
      </c>
      <c r="B4680" s="31" t="s">
        <v>12927</v>
      </c>
      <c r="C4680" s="31">
        <v>95135456</v>
      </c>
      <c r="D4680" s="31">
        <v>22736488</v>
      </c>
      <c r="E4680" s="31" t="s">
        <v>833</v>
      </c>
      <c r="F4680" s="31" t="s">
        <v>834</v>
      </c>
      <c r="G4680" s="31" t="s">
        <v>11489</v>
      </c>
      <c r="H4680" s="31" t="s">
        <v>11380</v>
      </c>
      <c r="I4680" s="31" t="s">
        <v>12813</v>
      </c>
      <c r="J4680" s="31" t="s">
        <v>8319</v>
      </c>
      <c r="K4680" s="31"/>
      <c r="N4680" s="31" t="s">
        <v>12900</v>
      </c>
      <c r="O4680" s="31" t="s">
        <v>857</v>
      </c>
      <c r="Q4680" s="31" t="s">
        <v>842</v>
      </c>
      <c r="R4680" s="31" t="s">
        <v>843</v>
      </c>
      <c r="S4680" s="31" t="s">
        <v>844</v>
      </c>
    </row>
    <row r="4681" spans="1:19" x14ac:dyDescent="0.25">
      <c r="A4681" s="31" t="s">
        <v>14277</v>
      </c>
      <c r="B4681" s="31" t="s">
        <v>12152</v>
      </c>
      <c r="C4681" s="31">
        <v>95137406</v>
      </c>
      <c r="D4681" s="31">
        <v>22736557</v>
      </c>
      <c r="E4681" s="31" t="s">
        <v>833</v>
      </c>
      <c r="F4681" s="31" t="s">
        <v>834</v>
      </c>
      <c r="G4681" s="31" t="s">
        <v>12118</v>
      </c>
      <c r="H4681" s="31" t="s">
        <v>11380</v>
      </c>
      <c r="I4681" s="31" t="s">
        <v>12146</v>
      </c>
      <c r="J4681" s="31" t="s">
        <v>14278</v>
      </c>
      <c r="K4681" s="31"/>
      <c r="N4681" s="31" t="s">
        <v>14279</v>
      </c>
      <c r="O4681" s="31" t="s">
        <v>857</v>
      </c>
      <c r="Q4681" s="31" t="s">
        <v>842</v>
      </c>
      <c r="R4681" s="31" t="s">
        <v>1454</v>
      </c>
      <c r="S4681" s="31" t="s">
        <v>844</v>
      </c>
    </row>
    <row r="4682" spans="1:19" x14ac:dyDescent="0.25">
      <c r="A4682" s="31" t="s">
        <v>14280</v>
      </c>
      <c r="B4682" s="31" t="s">
        <v>11664</v>
      </c>
      <c r="C4682" s="31">
        <v>95141387</v>
      </c>
      <c r="D4682" s="31">
        <v>45092100</v>
      </c>
      <c r="E4682" s="31" t="s">
        <v>833</v>
      </c>
      <c r="F4682" s="31" t="s">
        <v>834</v>
      </c>
      <c r="G4682" s="31" t="s">
        <v>11624</v>
      </c>
      <c r="H4682" s="31" t="s">
        <v>11380</v>
      </c>
      <c r="I4682" s="31" t="s">
        <v>11625</v>
      </c>
      <c r="J4682" s="31" t="s">
        <v>14281</v>
      </c>
      <c r="K4682" s="31"/>
      <c r="N4682" s="31" t="s">
        <v>2457</v>
      </c>
      <c r="O4682" s="31" t="s">
        <v>847</v>
      </c>
      <c r="P4682" s="31" t="s">
        <v>14083</v>
      </c>
      <c r="Q4682" s="31" t="s">
        <v>842</v>
      </c>
      <c r="R4682" s="31" t="s">
        <v>843</v>
      </c>
      <c r="S4682" s="31" t="s">
        <v>844</v>
      </c>
    </row>
    <row r="4683" spans="1:19" x14ac:dyDescent="0.25">
      <c r="A4683" s="31" t="s">
        <v>14282</v>
      </c>
      <c r="B4683" s="31" t="s">
        <v>12707</v>
      </c>
      <c r="C4683" s="31">
        <v>95143387</v>
      </c>
      <c r="D4683" s="31">
        <v>45354964</v>
      </c>
      <c r="E4683" s="31" t="s">
        <v>833</v>
      </c>
      <c r="F4683" s="31" t="s">
        <v>834</v>
      </c>
      <c r="G4683" s="31" t="s">
        <v>12680</v>
      </c>
      <c r="H4683" s="31" t="s">
        <v>11380</v>
      </c>
      <c r="I4683" s="31" t="s">
        <v>12681</v>
      </c>
      <c r="J4683" s="31" t="s">
        <v>14283</v>
      </c>
      <c r="K4683" s="31"/>
      <c r="N4683" s="31" t="s">
        <v>14284</v>
      </c>
      <c r="O4683" s="31" t="s">
        <v>857</v>
      </c>
      <c r="Q4683" s="31" t="s">
        <v>842</v>
      </c>
      <c r="R4683" s="31" t="s">
        <v>1454</v>
      </c>
      <c r="S4683" s="31" t="s">
        <v>844</v>
      </c>
    </row>
    <row r="4684" spans="1:19" x14ac:dyDescent="0.25">
      <c r="A4684" s="31" t="s">
        <v>14285</v>
      </c>
      <c r="B4684" s="31" t="s">
        <v>11912</v>
      </c>
      <c r="C4684" s="31">
        <v>95146371</v>
      </c>
      <c r="D4684" s="31">
        <v>45359046</v>
      </c>
      <c r="E4684" s="31" t="s">
        <v>833</v>
      </c>
      <c r="F4684" s="31" t="s">
        <v>834</v>
      </c>
      <c r="G4684" s="31" t="s">
        <v>11741</v>
      </c>
      <c r="H4684" s="31" t="s">
        <v>11380</v>
      </c>
      <c r="I4684" s="31" t="s">
        <v>11895</v>
      </c>
      <c r="J4684" s="31" t="s">
        <v>8064</v>
      </c>
      <c r="K4684" s="31"/>
      <c r="N4684" s="31" t="s">
        <v>5476</v>
      </c>
      <c r="O4684" s="31" t="s">
        <v>841</v>
      </c>
      <c r="P4684" s="31" t="s">
        <v>11770</v>
      </c>
      <c r="Q4684" s="31" t="s">
        <v>842</v>
      </c>
      <c r="R4684" s="31" t="s">
        <v>843</v>
      </c>
      <c r="S4684" s="31" t="s">
        <v>844</v>
      </c>
    </row>
    <row r="4685" spans="1:19" x14ac:dyDescent="0.25">
      <c r="A4685" s="31" t="s">
        <v>14286</v>
      </c>
      <c r="B4685" s="31" t="s">
        <v>11912</v>
      </c>
      <c r="C4685" s="31">
        <v>95146640</v>
      </c>
      <c r="D4685" s="31">
        <v>45359050</v>
      </c>
      <c r="E4685" s="31" t="s">
        <v>833</v>
      </c>
      <c r="F4685" s="31" t="s">
        <v>834</v>
      </c>
      <c r="G4685" s="31" t="s">
        <v>11741</v>
      </c>
      <c r="H4685" s="31" t="s">
        <v>11380</v>
      </c>
      <c r="I4685" s="31" t="s">
        <v>11895</v>
      </c>
      <c r="J4685" s="31" t="s">
        <v>9188</v>
      </c>
      <c r="K4685" s="31"/>
      <c r="N4685" s="31" t="s">
        <v>14287</v>
      </c>
      <c r="O4685" s="31" t="s">
        <v>1601</v>
      </c>
      <c r="P4685" s="31" t="s">
        <v>14083</v>
      </c>
      <c r="Q4685" s="31" t="s">
        <v>842</v>
      </c>
      <c r="R4685" s="31" t="s">
        <v>843</v>
      </c>
      <c r="S4685" s="31" t="s">
        <v>844</v>
      </c>
    </row>
    <row r="4686" spans="1:19" x14ac:dyDescent="0.25">
      <c r="A4686" s="31" t="s">
        <v>14288</v>
      </c>
      <c r="B4686" s="31" t="s">
        <v>14050</v>
      </c>
      <c r="C4686" s="31">
        <v>95147583</v>
      </c>
      <c r="D4686" s="31">
        <v>45401688</v>
      </c>
      <c r="E4686" s="31" t="s">
        <v>833</v>
      </c>
      <c r="F4686" s="31" t="s">
        <v>834</v>
      </c>
      <c r="G4686" s="31" t="s">
        <v>12118</v>
      </c>
      <c r="H4686" s="31" t="s">
        <v>11380</v>
      </c>
      <c r="I4686" s="31" t="s">
        <v>12339</v>
      </c>
      <c r="J4686" s="31" t="s">
        <v>9924</v>
      </c>
      <c r="K4686" s="31"/>
      <c r="N4686" s="31" t="s">
        <v>12178</v>
      </c>
      <c r="O4686" s="31" t="s">
        <v>857</v>
      </c>
      <c r="Q4686" s="31" t="s">
        <v>842</v>
      </c>
      <c r="R4686" s="31" t="s">
        <v>1454</v>
      </c>
      <c r="S4686" s="31" t="s">
        <v>844</v>
      </c>
    </row>
    <row r="4687" spans="1:19" x14ac:dyDescent="0.25">
      <c r="A4687" s="31" t="s">
        <v>14289</v>
      </c>
      <c r="B4687" s="31" t="s">
        <v>12044</v>
      </c>
      <c r="C4687" s="31">
        <v>95149721</v>
      </c>
      <c r="D4687" s="31">
        <v>45422115</v>
      </c>
      <c r="E4687" s="31" t="s">
        <v>833</v>
      </c>
      <c r="F4687" s="31" t="s">
        <v>834</v>
      </c>
      <c r="G4687" s="31" t="s">
        <v>12008</v>
      </c>
      <c r="H4687" s="31" t="s">
        <v>11380</v>
      </c>
      <c r="I4687" s="31" t="s">
        <v>12009</v>
      </c>
      <c r="J4687" s="31" t="s">
        <v>5715</v>
      </c>
      <c r="K4687" s="31"/>
      <c r="N4687" s="31" t="s">
        <v>11637</v>
      </c>
      <c r="O4687" s="31" t="s">
        <v>857</v>
      </c>
      <c r="Q4687" s="31" t="s">
        <v>842</v>
      </c>
      <c r="R4687" s="31" t="s">
        <v>843</v>
      </c>
      <c r="S4687" s="31" t="s">
        <v>844</v>
      </c>
    </row>
    <row r="4688" spans="1:19" x14ac:dyDescent="0.25">
      <c r="A4688" s="31" t="s">
        <v>14290</v>
      </c>
      <c r="B4688" s="31" t="s">
        <v>12044</v>
      </c>
      <c r="C4688" s="31">
        <v>95149950</v>
      </c>
      <c r="D4688" s="31">
        <v>45422118</v>
      </c>
      <c r="E4688" s="31" t="s">
        <v>833</v>
      </c>
      <c r="F4688" s="31" t="s">
        <v>834</v>
      </c>
      <c r="G4688" s="31" t="s">
        <v>12008</v>
      </c>
      <c r="H4688" s="31" t="s">
        <v>11380</v>
      </c>
      <c r="I4688" s="31" t="s">
        <v>12009</v>
      </c>
      <c r="J4688" s="31" t="s">
        <v>14291</v>
      </c>
      <c r="K4688" s="31"/>
      <c r="N4688" s="31" t="s">
        <v>13214</v>
      </c>
      <c r="O4688" s="31" t="s">
        <v>1601</v>
      </c>
      <c r="P4688" s="31" t="s">
        <v>8440</v>
      </c>
      <c r="Q4688" s="31" t="s">
        <v>842</v>
      </c>
      <c r="R4688" s="31" t="s">
        <v>843</v>
      </c>
      <c r="S4688" s="31" t="s">
        <v>844</v>
      </c>
    </row>
    <row r="4689" spans="1:19" x14ac:dyDescent="0.25">
      <c r="A4689" s="31" t="s">
        <v>14292</v>
      </c>
      <c r="B4689" s="31" t="s">
        <v>12044</v>
      </c>
      <c r="C4689" s="31">
        <v>95150205</v>
      </c>
      <c r="D4689" s="31">
        <v>45422133</v>
      </c>
      <c r="E4689" s="31" t="s">
        <v>833</v>
      </c>
      <c r="F4689" s="31" t="s">
        <v>834</v>
      </c>
      <c r="G4689" s="31" t="s">
        <v>12008</v>
      </c>
      <c r="H4689" s="31" t="s">
        <v>11380</v>
      </c>
      <c r="I4689" s="31" t="s">
        <v>12009</v>
      </c>
      <c r="J4689" s="31" t="s">
        <v>14293</v>
      </c>
      <c r="K4689" s="31"/>
      <c r="N4689" s="31" t="s">
        <v>12006</v>
      </c>
      <c r="O4689" s="31" t="s">
        <v>857</v>
      </c>
      <c r="Q4689" s="31" t="s">
        <v>842</v>
      </c>
      <c r="R4689" s="31" t="s">
        <v>843</v>
      </c>
      <c r="S4689" s="31" t="s">
        <v>844</v>
      </c>
    </row>
    <row r="4690" spans="1:19" x14ac:dyDescent="0.25">
      <c r="A4690" s="31" t="s">
        <v>14294</v>
      </c>
      <c r="B4690" s="31" t="s">
        <v>12044</v>
      </c>
      <c r="C4690" s="31">
        <v>95150411</v>
      </c>
      <c r="D4690" s="31">
        <v>45422220</v>
      </c>
      <c r="E4690" s="31" t="s">
        <v>833</v>
      </c>
      <c r="F4690" s="31" t="s">
        <v>834</v>
      </c>
      <c r="G4690" s="31" t="s">
        <v>12008</v>
      </c>
      <c r="H4690" s="31" t="s">
        <v>11380</v>
      </c>
      <c r="I4690" s="31" t="s">
        <v>12009</v>
      </c>
      <c r="J4690" s="31" t="s">
        <v>14295</v>
      </c>
      <c r="K4690" s="31"/>
      <c r="N4690" s="31" t="s">
        <v>14296</v>
      </c>
      <c r="O4690" s="31" t="s">
        <v>857</v>
      </c>
      <c r="Q4690" s="31" t="s">
        <v>842</v>
      </c>
      <c r="R4690" s="31" t="s">
        <v>843</v>
      </c>
      <c r="S4690" s="31" t="s">
        <v>844</v>
      </c>
    </row>
    <row r="4691" spans="1:19" x14ac:dyDescent="0.25">
      <c r="A4691" s="31" t="s">
        <v>14297</v>
      </c>
      <c r="B4691" s="31" t="s">
        <v>12044</v>
      </c>
      <c r="C4691" s="31">
        <v>95151054</v>
      </c>
      <c r="D4691" s="31">
        <v>45422369</v>
      </c>
      <c r="E4691" s="31" t="s">
        <v>833</v>
      </c>
      <c r="F4691" s="31" t="s">
        <v>834</v>
      </c>
      <c r="G4691" s="31" t="s">
        <v>12008</v>
      </c>
      <c r="H4691" s="31" t="s">
        <v>11380</v>
      </c>
      <c r="I4691" s="31" t="s">
        <v>12009</v>
      </c>
      <c r="J4691" s="31" t="s">
        <v>4598</v>
      </c>
      <c r="K4691" s="31"/>
      <c r="N4691" s="31" t="s">
        <v>14298</v>
      </c>
    </row>
    <row r="4692" spans="1:19" x14ac:dyDescent="0.25">
      <c r="A4692" s="31" t="s">
        <v>14299</v>
      </c>
      <c r="B4692" s="31" t="s">
        <v>12044</v>
      </c>
      <c r="C4692" s="31">
        <v>95152129</v>
      </c>
      <c r="D4692" s="31">
        <v>45426671</v>
      </c>
      <c r="E4692" s="31" t="s">
        <v>833</v>
      </c>
      <c r="F4692" s="31" t="s">
        <v>834</v>
      </c>
      <c r="G4692" s="31" t="s">
        <v>12008</v>
      </c>
      <c r="H4692" s="31" t="s">
        <v>11380</v>
      </c>
      <c r="I4692" s="31" t="s">
        <v>12009</v>
      </c>
      <c r="J4692" s="31" t="s">
        <v>14300</v>
      </c>
      <c r="K4692" s="31"/>
      <c r="N4692" s="31" t="s">
        <v>5476</v>
      </c>
      <c r="O4692" s="31" t="s">
        <v>857</v>
      </c>
      <c r="Q4692" s="31" t="s">
        <v>842</v>
      </c>
      <c r="R4692" s="31" t="s">
        <v>843</v>
      </c>
      <c r="S4692" s="31" t="s">
        <v>844</v>
      </c>
    </row>
    <row r="4693" spans="1:19" x14ac:dyDescent="0.25">
      <c r="A4693" s="31" t="s">
        <v>14301</v>
      </c>
      <c r="B4693" s="31" t="s">
        <v>12058</v>
      </c>
      <c r="C4693" s="31">
        <v>95153081</v>
      </c>
      <c r="D4693" s="31">
        <v>45428646</v>
      </c>
      <c r="E4693" s="31" t="s">
        <v>833</v>
      </c>
      <c r="F4693" s="31" t="s">
        <v>834</v>
      </c>
      <c r="G4693" s="31" t="s">
        <v>12008</v>
      </c>
      <c r="H4693" s="31" t="s">
        <v>11380</v>
      </c>
      <c r="I4693" s="31" t="s">
        <v>12009</v>
      </c>
      <c r="J4693" s="31" t="s">
        <v>14302</v>
      </c>
      <c r="K4693" s="31"/>
      <c r="N4693" s="31" t="s">
        <v>14303</v>
      </c>
      <c r="O4693" s="31" t="s">
        <v>857</v>
      </c>
      <c r="Q4693" s="31" t="s">
        <v>842</v>
      </c>
      <c r="R4693" s="31" t="s">
        <v>1454</v>
      </c>
      <c r="S4693" s="31" t="s">
        <v>844</v>
      </c>
    </row>
    <row r="4694" spans="1:19" x14ac:dyDescent="0.25">
      <c r="A4694" s="31" t="s">
        <v>14304</v>
      </c>
      <c r="B4694" s="31" t="s">
        <v>12095</v>
      </c>
      <c r="C4694" s="31">
        <v>95153530</v>
      </c>
      <c r="D4694" s="31">
        <v>45429607</v>
      </c>
      <c r="E4694" s="31" t="s">
        <v>833</v>
      </c>
      <c r="F4694" s="31" t="s">
        <v>834</v>
      </c>
      <c r="G4694" s="31" t="s">
        <v>12008</v>
      </c>
      <c r="H4694" s="31" t="s">
        <v>11380</v>
      </c>
      <c r="I4694" s="31" t="s">
        <v>12009</v>
      </c>
      <c r="J4694" s="31" t="s">
        <v>14305</v>
      </c>
      <c r="K4694" s="31"/>
      <c r="N4694" s="31" t="s">
        <v>1898</v>
      </c>
      <c r="O4694" s="31" t="s">
        <v>857</v>
      </c>
      <c r="Q4694" s="31" t="s">
        <v>842</v>
      </c>
      <c r="R4694" s="31" t="s">
        <v>843</v>
      </c>
      <c r="S4694" s="31" t="s">
        <v>844</v>
      </c>
    </row>
    <row r="4695" spans="1:19" x14ac:dyDescent="0.25">
      <c r="A4695" s="31" t="s">
        <v>14306</v>
      </c>
      <c r="B4695" s="31" t="s">
        <v>12098</v>
      </c>
      <c r="C4695" s="31">
        <v>95154014</v>
      </c>
      <c r="D4695" s="31">
        <v>45430572</v>
      </c>
      <c r="E4695" s="31" t="s">
        <v>833</v>
      </c>
      <c r="F4695" s="31" t="s">
        <v>834</v>
      </c>
      <c r="G4695" s="31" t="s">
        <v>12008</v>
      </c>
      <c r="H4695" s="31" t="s">
        <v>11380</v>
      </c>
      <c r="I4695" s="31" t="s">
        <v>12009</v>
      </c>
      <c r="J4695" s="31" t="s">
        <v>14307</v>
      </c>
      <c r="K4695" s="31"/>
      <c r="N4695" s="31" t="s">
        <v>11780</v>
      </c>
      <c r="O4695" s="31" t="s">
        <v>841</v>
      </c>
      <c r="P4695" s="31" t="s">
        <v>8440</v>
      </c>
      <c r="Q4695" s="31" t="s">
        <v>842</v>
      </c>
      <c r="R4695" s="31" t="s">
        <v>843</v>
      </c>
      <c r="S4695" s="31" t="s">
        <v>844</v>
      </c>
    </row>
    <row r="4696" spans="1:19" x14ac:dyDescent="0.25">
      <c r="A4696" s="31" t="s">
        <v>14308</v>
      </c>
      <c r="B4696" s="31" t="s">
        <v>12267</v>
      </c>
      <c r="C4696" s="31">
        <v>95157300</v>
      </c>
      <c r="D4696" s="31">
        <v>45450140</v>
      </c>
      <c r="E4696" s="31" t="s">
        <v>833</v>
      </c>
      <c r="F4696" s="31" t="s">
        <v>834</v>
      </c>
      <c r="G4696" s="31" t="s">
        <v>12118</v>
      </c>
      <c r="H4696" s="31" t="s">
        <v>11380</v>
      </c>
      <c r="I4696" s="31" t="s">
        <v>12146</v>
      </c>
      <c r="J4696" s="31" t="s">
        <v>11080</v>
      </c>
      <c r="K4696" s="31"/>
      <c r="N4696" s="31" t="s">
        <v>12154</v>
      </c>
      <c r="O4696" s="31" t="s">
        <v>857</v>
      </c>
      <c r="Q4696" s="31" t="s">
        <v>842</v>
      </c>
      <c r="R4696" s="31" t="s">
        <v>843</v>
      </c>
      <c r="S4696" s="31" t="s">
        <v>844</v>
      </c>
    </row>
    <row r="4697" spans="1:19" x14ac:dyDescent="0.25">
      <c r="A4697" s="31" t="s">
        <v>14309</v>
      </c>
      <c r="B4697" s="31" t="s">
        <v>14311</v>
      </c>
      <c r="C4697" s="31">
        <v>95157690</v>
      </c>
      <c r="D4697" s="31">
        <v>45470698</v>
      </c>
      <c r="E4697" s="31" t="s">
        <v>833</v>
      </c>
      <c r="F4697" s="31" t="s">
        <v>834</v>
      </c>
      <c r="G4697" s="31" t="s">
        <v>12428</v>
      </c>
      <c r="H4697" s="31" t="s">
        <v>11380</v>
      </c>
      <c r="I4697" s="31" t="s">
        <v>14310</v>
      </c>
      <c r="J4697" s="31" t="s">
        <v>14312</v>
      </c>
      <c r="K4697" s="31"/>
      <c r="N4697" s="31" t="s">
        <v>12459</v>
      </c>
      <c r="O4697" s="31" t="s">
        <v>1601</v>
      </c>
      <c r="P4697" s="31" t="s">
        <v>8440</v>
      </c>
      <c r="Q4697" s="31" t="s">
        <v>842</v>
      </c>
      <c r="R4697" s="31" t="s">
        <v>843</v>
      </c>
      <c r="S4697" s="31" t="s">
        <v>844</v>
      </c>
    </row>
    <row r="4698" spans="1:19" x14ac:dyDescent="0.25">
      <c r="A4698" s="31" t="s">
        <v>14313</v>
      </c>
      <c r="B4698" s="31" t="s">
        <v>14311</v>
      </c>
      <c r="C4698" s="31">
        <v>95158191</v>
      </c>
      <c r="D4698" s="31">
        <v>45470705</v>
      </c>
      <c r="E4698" s="31" t="s">
        <v>833</v>
      </c>
      <c r="F4698" s="31" t="s">
        <v>834</v>
      </c>
      <c r="G4698" s="31" t="s">
        <v>12428</v>
      </c>
      <c r="H4698" s="31" t="s">
        <v>11380</v>
      </c>
      <c r="I4698" s="31" t="s">
        <v>14310</v>
      </c>
      <c r="J4698" s="31" t="s">
        <v>6751</v>
      </c>
      <c r="K4698" s="31"/>
      <c r="N4698" s="31" t="s">
        <v>2457</v>
      </c>
      <c r="O4698" s="31" t="s">
        <v>847</v>
      </c>
      <c r="P4698" s="31" t="s">
        <v>8440</v>
      </c>
      <c r="Q4698" s="31" t="s">
        <v>842</v>
      </c>
      <c r="R4698" s="31" t="s">
        <v>843</v>
      </c>
      <c r="S4698" s="31" t="s">
        <v>844</v>
      </c>
    </row>
    <row r="4699" spans="1:19" x14ac:dyDescent="0.25">
      <c r="A4699" s="31" t="s">
        <v>14314</v>
      </c>
      <c r="B4699" s="31" t="s">
        <v>14311</v>
      </c>
      <c r="C4699" s="31">
        <v>95158441</v>
      </c>
      <c r="D4699" s="31">
        <v>45478181</v>
      </c>
      <c r="E4699" s="31" t="s">
        <v>833</v>
      </c>
      <c r="F4699" s="31" t="s">
        <v>834</v>
      </c>
      <c r="G4699" s="31" t="s">
        <v>12428</v>
      </c>
      <c r="H4699" s="31" t="s">
        <v>11380</v>
      </c>
      <c r="I4699" s="31" t="s">
        <v>14310</v>
      </c>
      <c r="J4699" s="31" t="s">
        <v>5867</v>
      </c>
      <c r="K4699" s="31"/>
      <c r="N4699" s="31" t="s">
        <v>1350</v>
      </c>
      <c r="O4699" s="31" t="s">
        <v>841</v>
      </c>
      <c r="P4699" s="31" t="s">
        <v>8440</v>
      </c>
      <c r="Q4699" s="31" t="s">
        <v>842</v>
      </c>
      <c r="R4699" s="31" t="s">
        <v>843</v>
      </c>
      <c r="S4699" s="31" t="s">
        <v>844</v>
      </c>
    </row>
    <row r="4700" spans="1:19" x14ac:dyDescent="0.25">
      <c r="A4700" s="31" t="s">
        <v>14315</v>
      </c>
      <c r="B4700" s="31" t="s">
        <v>14311</v>
      </c>
      <c r="C4700" s="31">
        <v>95158738</v>
      </c>
      <c r="D4700" s="31">
        <v>45478209</v>
      </c>
      <c r="E4700" s="31" t="s">
        <v>833</v>
      </c>
      <c r="F4700" s="31" t="s">
        <v>834</v>
      </c>
      <c r="G4700" s="31" t="s">
        <v>12428</v>
      </c>
      <c r="H4700" s="31" t="s">
        <v>11380</v>
      </c>
      <c r="I4700" s="31" t="s">
        <v>14310</v>
      </c>
      <c r="J4700" s="31" t="s">
        <v>14316</v>
      </c>
      <c r="K4700" s="31"/>
      <c r="N4700" s="31" t="s">
        <v>14317</v>
      </c>
      <c r="O4700" s="31" t="s">
        <v>857</v>
      </c>
      <c r="Q4700" s="31" t="s">
        <v>842</v>
      </c>
      <c r="R4700" s="31" t="s">
        <v>843</v>
      </c>
      <c r="S4700" s="31" t="s">
        <v>844</v>
      </c>
    </row>
    <row r="4701" spans="1:19" x14ac:dyDescent="0.25">
      <c r="A4701" s="31" t="s">
        <v>14318</v>
      </c>
      <c r="B4701" s="31" t="s">
        <v>12227</v>
      </c>
      <c r="C4701" s="31">
        <v>95166706</v>
      </c>
      <c r="D4701" s="31">
        <v>61201753</v>
      </c>
      <c r="E4701" s="31" t="s">
        <v>833</v>
      </c>
      <c r="F4701" s="31" t="s">
        <v>834</v>
      </c>
      <c r="G4701" s="31" t="s">
        <v>12118</v>
      </c>
      <c r="H4701" s="31" t="s">
        <v>11380</v>
      </c>
      <c r="I4701" s="31" t="s">
        <v>12146</v>
      </c>
      <c r="J4701" s="31" t="s">
        <v>14319</v>
      </c>
      <c r="K4701" s="31"/>
      <c r="N4701" s="31" t="s">
        <v>14320</v>
      </c>
      <c r="O4701" s="31" t="s">
        <v>857</v>
      </c>
      <c r="Q4701" s="31" t="s">
        <v>842</v>
      </c>
      <c r="R4701" s="31" t="s">
        <v>843</v>
      </c>
      <c r="S4701" s="31" t="s">
        <v>844</v>
      </c>
    </row>
    <row r="4702" spans="1:19" x14ac:dyDescent="0.25">
      <c r="A4702" s="31" t="s">
        <v>14321</v>
      </c>
      <c r="B4702" s="31" t="s">
        <v>11743</v>
      </c>
      <c r="C4702" s="31">
        <v>95169481</v>
      </c>
      <c r="D4702" s="31">
        <v>61487852</v>
      </c>
      <c r="E4702" s="31" t="s">
        <v>833</v>
      </c>
      <c r="F4702" s="31" t="s">
        <v>834</v>
      </c>
      <c r="G4702" s="31" t="s">
        <v>11741</v>
      </c>
      <c r="H4702" s="31" t="s">
        <v>11380</v>
      </c>
      <c r="I4702" s="31" t="s">
        <v>11742</v>
      </c>
      <c r="J4702" s="31" t="s">
        <v>6127</v>
      </c>
      <c r="K4702" s="31"/>
      <c r="N4702" s="31" t="s">
        <v>14322</v>
      </c>
      <c r="O4702" s="31" t="s">
        <v>857</v>
      </c>
      <c r="Q4702" s="31" t="s">
        <v>842</v>
      </c>
      <c r="R4702" s="31" t="s">
        <v>843</v>
      </c>
      <c r="S4702" s="31" t="s">
        <v>844</v>
      </c>
    </row>
    <row r="4703" spans="1:19" x14ac:dyDescent="0.25">
      <c r="A4703" s="31" t="s">
        <v>14323</v>
      </c>
      <c r="B4703" s="31" t="s">
        <v>11802</v>
      </c>
      <c r="C4703" s="31">
        <v>95170313</v>
      </c>
      <c r="D4703" s="31">
        <v>61533973</v>
      </c>
      <c r="E4703" s="31" t="s">
        <v>833</v>
      </c>
      <c r="F4703" s="31" t="s">
        <v>834</v>
      </c>
      <c r="G4703" s="31" t="s">
        <v>11741</v>
      </c>
      <c r="H4703" s="31" t="s">
        <v>11380</v>
      </c>
      <c r="I4703" s="31" t="s">
        <v>11742</v>
      </c>
      <c r="J4703" s="31" t="s">
        <v>11504</v>
      </c>
      <c r="K4703" s="31"/>
      <c r="N4703" s="31" t="s">
        <v>14324</v>
      </c>
      <c r="O4703" s="31" t="s">
        <v>857</v>
      </c>
      <c r="Q4703" s="31" t="s">
        <v>842</v>
      </c>
      <c r="R4703" s="31" t="s">
        <v>1454</v>
      </c>
      <c r="S4703" s="31" t="s">
        <v>844</v>
      </c>
    </row>
    <row r="4704" spans="1:19" x14ac:dyDescent="0.25">
      <c r="A4704" s="31" t="s">
        <v>14325</v>
      </c>
      <c r="B4704" s="31" t="s">
        <v>11805</v>
      </c>
      <c r="C4704" s="31">
        <v>95170760</v>
      </c>
      <c r="D4704" s="31">
        <v>61536191</v>
      </c>
      <c r="E4704" s="31" t="s">
        <v>833</v>
      </c>
      <c r="F4704" s="31" t="s">
        <v>834</v>
      </c>
      <c r="G4704" s="31" t="s">
        <v>11741</v>
      </c>
      <c r="H4704" s="31" t="s">
        <v>11380</v>
      </c>
      <c r="I4704" s="31" t="s">
        <v>11742</v>
      </c>
      <c r="J4704" s="31" t="s">
        <v>3779</v>
      </c>
      <c r="K4704" s="31"/>
      <c r="N4704" s="31" t="s">
        <v>8968</v>
      </c>
      <c r="O4704" s="31" t="s">
        <v>857</v>
      </c>
      <c r="Q4704" s="31" t="s">
        <v>842</v>
      </c>
      <c r="R4704" s="31" t="s">
        <v>843</v>
      </c>
      <c r="S4704" s="31" t="s">
        <v>844</v>
      </c>
    </row>
    <row r="4705" spans="1:19" x14ac:dyDescent="0.25">
      <c r="A4705" s="31" t="s">
        <v>14326</v>
      </c>
      <c r="B4705" s="31" t="s">
        <v>14327</v>
      </c>
      <c r="C4705" s="31">
        <v>95173087</v>
      </c>
      <c r="D4705" s="31">
        <v>61634607</v>
      </c>
      <c r="E4705" s="31" t="s">
        <v>833</v>
      </c>
      <c r="F4705" s="31" t="s">
        <v>834</v>
      </c>
      <c r="G4705" s="31" t="s">
        <v>11949</v>
      </c>
      <c r="H4705" s="31" t="s">
        <v>11380</v>
      </c>
      <c r="I4705" s="31" t="s">
        <v>11950</v>
      </c>
      <c r="J4705" s="31" t="s">
        <v>14328</v>
      </c>
      <c r="K4705" s="31"/>
      <c r="N4705" s="31" t="s">
        <v>1898</v>
      </c>
      <c r="O4705" s="31" t="s">
        <v>857</v>
      </c>
      <c r="Q4705" s="31" t="s">
        <v>842</v>
      </c>
      <c r="R4705" s="31" t="s">
        <v>843</v>
      </c>
      <c r="S4705" s="31" t="s">
        <v>844</v>
      </c>
    </row>
    <row r="4706" spans="1:19" x14ac:dyDescent="0.25">
      <c r="A4706" s="31" t="s">
        <v>14329</v>
      </c>
      <c r="B4706" s="31" t="s">
        <v>11944</v>
      </c>
      <c r="C4706" s="31">
        <v>95175649</v>
      </c>
      <c r="D4706" s="31">
        <v>61686959</v>
      </c>
      <c r="E4706" s="31" t="s">
        <v>833</v>
      </c>
      <c r="F4706" s="31" t="s">
        <v>834</v>
      </c>
      <c r="G4706" s="31" t="s">
        <v>11939</v>
      </c>
      <c r="H4706" s="31" t="s">
        <v>11380</v>
      </c>
      <c r="I4706" s="31" t="s">
        <v>11940</v>
      </c>
      <c r="J4706" s="31" t="s">
        <v>1485</v>
      </c>
      <c r="K4706" s="31"/>
      <c r="N4706" s="31" t="s">
        <v>11947</v>
      </c>
      <c r="O4706" s="31" t="s">
        <v>857</v>
      </c>
      <c r="Q4706" s="31" t="s">
        <v>842</v>
      </c>
      <c r="R4706" s="31" t="s">
        <v>1275</v>
      </c>
      <c r="S4706" s="31" t="s">
        <v>844</v>
      </c>
    </row>
    <row r="4707" spans="1:19" x14ac:dyDescent="0.25">
      <c r="A4707" s="31" t="s">
        <v>14330</v>
      </c>
      <c r="B4707" s="31" t="s">
        <v>11944</v>
      </c>
      <c r="C4707" s="31">
        <v>95175892</v>
      </c>
      <c r="D4707" s="31">
        <v>61687964</v>
      </c>
      <c r="E4707" s="31" t="s">
        <v>833</v>
      </c>
      <c r="F4707" s="31" t="s">
        <v>834</v>
      </c>
      <c r="G4707" s="31" t="s">
        <v>11939</v>
      </c>
      <c r="H4707" s="31" t="s">
        <v>11380</v>
      </c>
      <c r="I4707" s="31" t="s">
        <v>11940</v>
      </c>
      <c r="J4707" s="31" t="s">
        <v>14331</v>
      </c>
      <c r="K4707" s="31"/>
      <c r="N4707" s="31" t="s">
        <v>11888</v>
      </c>
      <c r="O4707" s="31" t="s">
        <v>857</v>
      </c>
      <c r="Q4707" s="31" t="s">
        <v>842</v>
      </c>
      <c r="R4707" s="31" t="s">
        <v>843</v>
      </c>
      <c r="S4707" s="31" t="s">
        <v>844</v>
      </c>
    </row>
    <row r="4708" spans="1:19" x14ac:dyDescent="0.25">
      <c r="A4708" s="31" t="s">
        <v>14332</v>
      </c>
      <c r="B4708" s="31" t="s">
        <v>11944</v>
      </c>
      <c r="C4708" s="31">
        <v>95176076</v>
      </c>
      <c r="D4708" s="31">
        <v>61688072</v>
      </c>
      <c r="E4708" s="31" t="s">
        <v>833</v>
      </c>
      <c r="F4708" s="31" t="s">
        <v>834</v>
      </c>
      <c r="G4708" s="31" t="s">
        <v>11939</v>
      </c>
      <c r="H4708" s="31" t="s">
        <v>11380</v>
      </c>
      <c r="I4708" s="31" t="s">
        <v>11940</v>
      </c>
      <c r="J4708" s="31" t="s">
        <v>14333</v>
      </c>
      <c r="K4708" s="31"/>
      <c r="N4708" s="31" t="s">
        <v>11879</v>
      </c>
      <c r="O4708" s="31" t="s">
        <v>857</v>
      </c>
      <c r="Q4708" s="31" t="s">
        <v>842</v>
      </c>
      <c r="R4708" s="31" t="s">
        <v>843</v>
      </c>
      <c r="S4708" s="31" t="s">
        <v>844</v>
      </c>
    </row>
    <row r="4709" spans="1:19" x14ac:dyDescent="0.25">
      <c r="A4709" s="31" t="s">
        <v>14334</v>
      </c>
      <c r="B4709" s="31" t="s">
        <v>11944</v>
      </c>
      <c r="C4709" s="31">
        <v>95176245</v>
      </c>
      <c r="D4709" s="31">
        <v>61692251</v>
      </c>
      <c r="E4709" s="31" t="s">
        <v>833</v>
      </c>
      <c r="F4709" s="31" t="s">
        <v>834</v>
      </c>
      <c r="G4709" s="31" t="s">
        <v>11939</v>
      </c>
      <c r="H4709" s="31" t="s">
        <v>11380</v>
      </c>
      <c r="I4709" s="31" t="s">
        <v>11940</v>
      </c>
      <c r="J4709" s="31" t="s">
        <v>7571</v>
      </c>
      <c r="K4709" s="31"/>
      <c r="N4709" s="31" t="s">
        <v>11888</v>
      </c>
      <c r="O4709" s="31" t="s">
        <v>857</v>
      </c>
      <c r="Q4709" s="31" t="s">
        <v>842</v>
      </c>
      <c r="R4709" s="31" t="s">
        <v>843</v>
      </c>
      <c r="S4709" s="31" t="s">
        <v>844</v>
      </c>
    </row>
    <row r="4710" spans="1:19" x14ac:dyDescent="0.25">
      <c r="A4710" s="31" t="s">
        <v>14335</v>
      </c>
      <c r="B4710" s="31" t="s">
        <v>12296</v>
      </c>
      <c r="C4710" s="31">
        <v>95179648</v>
      </c>
      <c r="D4710" s="31">
        <v>61769583</v>
      </c>
      <c r="E4710" s="31" t="s">
        <v>833</v>
      </c>
      <c r="F4710" s="31" t="s">
        <v>834</v>
      </c>
      <c r="G4710" s="31" t="s">
        <v>11482</v>
      </c>
      <c r="H4710" s="31" t="s">
        <v>11380</v>
      </c>
      <c r="I4710" s="31" t="s">
        <v>12295</v>
      </c>
      <c r="J4710" s="31" t="s">
        <v>7173</v>
      </c>
      <c r="K4710" s="31"/>
      <c r="N4710" s="31" t="s">
        <v>14336</v>
      </c>
      <c r="O4710" s="31" t="s">
        <v>857</v>
      </c>
      <c r="Q4710" s="31" t="s">
        <v>842</v>
      </c>
      <c r="R4710" s="31" t="s">
        <v>843</v>
      </c>
      <c r="S4710" s="31" t="s">
        <v>844</v>
      </c>
    </row>
    <row r="4711" spans="1:19" x14ac:dyDescent="0.25">
      <c r="A4711" s="31" t="s">
        <v>14337</v>
      </c>
      <c r="B4711" s="31" t="s">
        <v>13622</v>
      </c>
      <c r="C4711" s="31">
        <v>95180718</v>
      </c>
      <c r="D4711" s="31">
        <v>61789630</v>
      </c>
      <c r="E4711" s="31" t="s">
        <v>833</v>
      </c>
      <c r="F4711" s="31" t="s">
        <v>834</v>
      </c>
      <c r="G4711" s="31" t="s">
        <v>11489</v>
      </c>
      <c r="H4711" s="31" t="s">
        <v>11380</v>
      </c>
      <c r="I4711" s="31" t="s">
        <v>13500</v>
      </c>
      <c r="J4711" s="31" t="s">
        <v>12030</v>
      </c>
      <c r="K4711" s="31"/>
      <c r="N4711" s="31" t="s">
        <v>12337</v>
      </c>
      <c r="O4711" s="31" t="s">
        <v>857</v>
      </c>
      <c r="Q4711" s="31" t="s">
        <v>842</v>
      </c>
      <c r="R4711" s="31" t="s">
        <v>843</v>
      </c>
      <c r="S4711" s="31" t="s">
        <v>844</v>
      </c>
    </row>
    <row r="4712" spans="1:19" x14ac:dyDescent="0.25">
      <c r="A4712" s="31" t="s">
        <v>14338</v>
      </c>
      <c r="B4712" s="31" t="s">
        <v>14169</v>
      </c>
      <c r="C4712" s="31">
        <v>95181606</v>
      </c>
      <c r="D4712" s="31">
        <v>61815999</v>
      </c>
      <c r="E4712" s="31" t="s">
        <v>833</v>
      </c>
      <c r="F4712" s="31" t="s">
        <v>834</v>
      </c>
      <c r="G4712" s="31" t="s">
        <v>11482</v>
      </c>
      <c r="H4712" s="31" t="s">
        <v>11380</v>
      </c>
      <c r="I4712" s="31" t="s">
        <v>12295</v>
      </c>
      <c r="J4712" s="31" t="s">
        <v>14339</v>
      </c>
      <c r="K4712" s="31"/>
      <c r="N4712" s="31" t="s">
        <v>8968</v>
      </c>
      <c r="O4712" s="31" t="s">
        <v>857</v>
      </c>
      <c r="Q4712" s="31" t="s">
        <v>842</v>
      </c>
      <c r="R4712" s="31" t="s">
        <v>843</v>
      </c>
      <c r="S4712" s="31" t="s">
        <v>844</v>
      </c>
    </row>
    <row r="4713" spans="1:19" x14ac:dyDescent="0.25">
      <c r="A4713" s="31" t="s">
        <v>14340</v>
      </c>
      <c r="B4713" s="31" t="s">
        <v>14341</v>
      </c>
      <c r="C4713" s="31">
        <v>95183956</v>
      </c>
      <c r="D4713" s="31">
        <v>61958763</v>
      </c>
      <c r="E4713" s="31" t="s">
        <v>833</v>
      </c>
      <c r="F4713" s="31" t="s">
        <v>834</v>
      </c>
      <c r="G4713" s="31" t="s">
        <v>12008</v>
      </c>
      <c r="H4713" s="31" t="s">
        <v>11380</v>
      </c>
      <c r="I4713" s="31" t="s">
        <v>12009</v>
      </c>
      <c r="J4713" s="31" t="s">
        <v>1425</v>
      </c>
      <c r="K4713" s="31"/>
      <c r="N4713" s="31" t="s">
        <v>1280</v>
      </c>
      <c r="O4713" s="31" t="s">
        <v>857</v>
      </c>
      <c r="Q4713" s="31" t="s">
        <v>842</v>
      </c>
      <c r="R4713" s="31" t="s">
        <v>1454</v>
      </c>
      <c r="S4713" s="31" t="s">
        <v>844</v>
      </c>
    </row>
    <row r="4714" spans="1:19" x14ac:dyDescent="0.25">
      <c r="A4714" s="31" t="s">
        <v>14342</v>
      </c>
      <c r="B4714" s="31" t="s">
        <v>14341</v>
      </c>
      <c r="C4714" s="31">
        <v>95184154</v>
      </c>
      <c r="D4714" s="31">
        <v>61958866</v>
      </c>
      <c r="E4714" s="31" t="s">
        <v>833</v>
      </c>
      <c r="F4714" s="31" t="s">
        <v>834</v>
      </c>
      <c r="G4714" s="31" t="s">
        <v>12008</v>
      </c>
      <c r="H4714" s="31" t="s">
        <v>11380</v>
      </c>
      <c r="I4714" s="31" t="s">
        <v>12009</v>
      </c>
      <c r="J4714" s="31" t="s">
        <v>14108</v>
      </c>
      <c r="K4714" s="31"/>
      <c r="N4714" s="31" t="s">
        <v>6701</v>
      </c>
      <c r="O4714" s="31" t="s">
        <v>857</v>
      </c>
      <c r="Q4714" s="31" t="s">
        <v>842</v>
      </c>
      <c r="R4714" s="31" t="s">
        <v>1454</v>
      </c>
      <c r="S4714" s="31" t="s">
        <v>844</v>
      </c>
    </row>
    <row r="4715" spans="1:19" x14ac:dyDescent="0.25">
      <c r="A4715" s="31" t="s">
        <v>14343</v>
      </c>
      <c r="B4715" s="31" t="s">
        <v>11896</v>
      </c>
      <c r="C4715" s="31">
        <v>95184340</v>
      </c>
      <c r="D4715" s="31">
        <v>61998234</v>
      </c>
      <c r="E4715" s="31" t="s">
        <v>833</v>
      </c>
      <c r="F4715" s="31" t="s">
        <v>834</v>
      </c>
      <c r="G4715" s="31" t="s">
        <v>11741</v>
      </c>
      <c r="H4715" s="31" t="s">
        <v>11380</v>
      </c>
      <c r="I4715" s="31" t="s">
        <v>11895</v>
      </c>
      <c r="J4715" s="31" t="s">
        <v>10324</v>
      </c>
      <c r="K4715" s="31"/>
      <c r="N4715" s="31" t="s">
        <v>11780</v>
      </c>
      <c r="O4715" s="31" t="s">
        <v>857</v>
      </c>
      <c r="Q4715" s="31" t="s">
        <v>842</v>
      </c>
      <c r="R4715" s="31" t="s">
        <v>843</v>
      </c>
      <c r="S4715" s="31" t="s">
        <v>844</v>
      </c>
    </row>
    <row r="4716" spans="1:19" x14ac:dyDescent="0.25">
      <c r="A4716" s="31" t="s">
        <v>14344</v>
      </c>
      <c r="B4716" s="31" t="s">
        <v>12490</v>
      </c>
      <c r="C4716" s="31">
        <v>95189182</v>
      </c>
      <c r="D4716" s="31">
        <v>62120280</v>
      </c>
      <c r="E4716" s="31" t="s">
        <v>833</v>
      </c>
      <c r="F4716" s="31" t="s">
        <v>834</v>
      </c>
      <c r="G4716" s="31" t="s">
        <v>12428</v>
      </c>
      <c r="H4716" s="31" t="s">
        <v>11380</v>
      </c>
      <c r="I4716" s="31" t="s">
        <v>12441</v>
      </c>
      <c r="J4716" s="31" t="s">
        <v>14345</v>
      </c>
      <c r="K4716" s="31"/>
      <c r="N4716" s="31" t="s">
        <v>14346</v>
      </c>
      <c r="O4716" s="31" t="s">
        <v>857</v>
      </c>
      <c r="Q4716" s="31" t="s">
        <v>842</v>
      </c>
      <c r="R4716" s="31" t="s">
        <v>1454</v>
      </c>
      <c r="S4716" s="31" t="s">
        <v>844</v>
      </c>
    </row>
    <row r="4717" spans="1:19" x14ac:dyDescent="0.25">
      <c r="A4717" s="31" t="s">
        <v>14347</v>
      </c>
      <c r="B4717" s="31" t="s">
        <v>12001</v>
      </c>
      <c r="C4717" s="31">
        <v>95189833</v>
      </c>
      <c r="D4717" s="31">
        <v>62144610</v>
      </c>
      <c r="E4717" s="31" t="s">
        <v>833</v>
      </c>
      <c r="F4717" s="31" t="s">
        <v>834</v>
      </c>
      <c r="G4717" s="31" t="s">
        <v>11969</v>
      </c>
      <c r="H4717" s="31" t="s">
        <v>11380</v>
      </c>
      <c r="I4717" s="31" t="s">
        <v>11970</v>
      </c>
      <c r="J4717" s="31" t="s">
        <v>101</v>
      </c>
      <c r="K4717" s="31"/>
      <c r="N4717" s="31" t="s">
        <v>12286</v>
      </c>
      <c r="O4717" s="31" t="s">
        <v>847</v>
      </c>
      <c r="P4717" s="31" t="s">
        <v>8440</v>
      </c>
      <c r="Q4717" s="31" t="s">
        <v>842</v>
      </c>
      <c r="R4717" s="31" t="s">
        <v>843</v>
      </c>
      <c r="S4717" s="31" t="s">
        <v>844</v>
      </c>
    </row>
    <row r="4718" spans="1:19" x14ac:dyDescent="0.25">
      <c r="A4718" s="31" t="s">
        <v>14348</v>
      </c>
      <c r="B4718" s="31" t="s">
        <v>14349</v>
      </c>
      <c r="C4718" s="31">
        <v>95190148</v>
      </c>
      <c r="D4718" s="31">
        <v>62154828</v>
      </c>
      <c r="E4718" s="31" t="s">
        <v>833</v>
      </c>
      <c r="F4718" s="31" t="s">
        <v>834</v>
      </c>
      <c r="G4718" s="31" t="s">
        <v>12428</v>
      </c>
      <c r="H4718" s="31" t="s">
        <v>11380</v>
      </c>
      <c r="I4718" s="31" t="s">
        <v>12441</v>
      </c>
      <c r="J4718" s="31" t="s">
        <v>4229</v>
      </c>
      <c r="K4718" s="31"/>
      <c r="N4718" s="31" t="s">
        <v>13696</v>
      </c>
      <c r="O4718" s="31" t="s">
        <v>857</v>
      </c>
      <c r="Q4718" s="31" t="s">
        <v>842</v>
      </c>
      <c r="R4718" s="31" t="s">
        <v>843</v>
      </c>
      <c r="S4718" s="31" t="s">
        <v>844</v>
      </c>
    </row>
    <row r="4719" spans="1:19" x14ac:dyDescent="0.25">
      <c r="A4719" s="31" t="s">
        <v>14350</v>
      </c>
      <c r="B4719" s="31" t="s">
        <v>12084</v>
      </c>
      <c r="C4719" s="31">
        <v>95191855</v>
      </c>
      <c r="D4719" s="31">
        <v>62181308</v>
      </c>
      <c r="E4719" s="31" t="s">
        <v>833</v>
      </c>
      <c r="F4719" s="31" t="s">
        <v>834</v>
      </c>
      <c r="G4719" s="31" t="s">
        <v>12008</v>
      </c>
      <c r="H4719" s="31" t="s">
        <v>11380</v>
      </c>
      <c r="I4719" s="31" t="s">
        <v>12009</v>
      </c>
      <c r="J4719" s="31" t="s">
        <v>12260</v>
      </c>
      <c r="K4719" s="31"/>
      <c r="N4719" s="31" t="s">
        <v>5307</v>
      </c>
      <c r="O4719" s="31" t="s">
        <v>1601</v>
      </c>
      <c r="P4719" s="31" t="s">
        <v>8440</v>
      </c>
      <c r="Q4719" s="31" t="s">
        <v>842</v>
      </c>
      <c r="R4719" s="31" t="s">
        <v>843</v>
      </c>
      <c r="S4719" s="31" t="s">
        <v>844</v>
      </c>
    </row>
    <row r="4720" spans="1:19" x14ac:dyDescent="0.25">
      <c r="A4720" s="31" t="s">
        <v>14351</v>
      </c>
      <c r="B4720" s="31" t="s">
        <v>12084</v>
      </c>
      <c r="C4720" s="31">
        <v>95192110</v>
      </c>
      <c r="D4720" s="31">
        <v>62181349</v>
      </c>
      <c r="E4720" s="31" t="s">
        <v>833</v>
      </c>
      <c r="F4720" s="31" t="s">
        <v>834</v>
      </c>
      <c r="G4720" s="31" t="s">
        <v>12008</v>
      </c>
      <c r="H4720" s="31" t="s">
        <v>11380</v>
      </c>
      <c r="I4720" s="31" t="s">
        <v>12009</v>
      </c>
      <c r="J4720" s="31" t="s">
        <v>14352</v>
      </c>
      <c r="K4720" s="31"/>
      <c r="N4720" s="31" t="s">
        <v>14353</v>
      </c>
      <c r="O4720" s="31" t="s">
        <v>857</v>
      </c>
      <c r="Q4720" s="31" t="s">
        <v>842</v>
      </c>
      <c r="R4720" s="31" t="s">
        <v>843</v>
      </c>
      <c r="S4720" s="31" t="s">
        <v>844</v>
      </c>
    </row>
    <row r="4721" spans="1:19" x14ac:dyDescent="0.25">
      <c r="A4721" s="31" t="s">
        <v>14354</v>
      </c>
      <c r="B4721" s="31" t="s">
        <v>12084</v>
      </c>
      <c r="C4721" s="31">
        <v>95192351</v>
      </c>
      <c r="D4721" s="31">
        <v>62181371</v>
      </c>
      <c r="E4721" s="31" t="s">
        <v>833</v>
      </c>
      <c r="F4721" s="31" t="s">
        <v>834</v>
      </c>
      <c r="G4721" s="31" t="s">
        <v>12008</v>
      </c>
      <c r="H4721" s="31" t="s">
        <v>11380</v>
      </c>
      <c r="I4721" s="31" t="s">
        <v>12009</v>
      </c>
      <c r="J4721" s="31" t="s">
        <v>14355</v>
      </c>
      <c r="K4721" s="31"/>
      <c r="N4721" s="31" t="s">
        <v>11915</v>
      </c>
      <c r="O4721" s="31" t="s">
        <v>847</v>
      </c>
      <c r="P4721" s="31" t="s">
        <v>8440</v>
      </c>
      <c r="Q4721" s="31" t="s">
        <v>842</v>
      </c>
      <c r="R4721" s="31" t="s">
        <v>1454</v>
      </c>
      <c r="S4721" s="31" t="s">
        <v>844</v>
      </c>
    </row>
    <row r="4722" spans="1:19" x14ac:dyDescent="0.25">
      <c r="A4722" s="31" t="s">
        <v>14356</v>
      </c>
      <c r="B4722" s="31" t="s">
        <v>12032</v>
      </c>
      <c r="C4722" s="31">
        <v>95192947</v>
      </c>
      <c r="D4722" s="31">
        <v>62233372</v>
      </c>
      <c r="E4722" s="31" t="s">
        <v>833</v>
      </c>
      <c r="F4722" s="31" t="s">
        <v>834</v>
      </c>
      <c r="G4722" s="31" t="s">
        <v>12008</v>
      </c>
      <c r="H4722" s="31" t="s">
        <v>11380</v>
      </c>
      <c r="I4722" s="31" t="s">
        <v>12009</v>
      </c>
      <c r="J4722" s="31" t="s">
        <v>14357</v>
      </c>
      <c r="K4722" s="31"/>
      <c r="N4722" s="31" t="s">
        <v>1280</v>
      </c>
      <c r="O4722" s="31" t="s">
        <v>1601</v>
      </c>
      <c r="P4722" s="31" t="s">
        <v>9389</v>
      </c>
      <c r="Q4722" s="31" t="s">
        <v>842</v>
      </c>
      <c r="R4722" s="31" t="s">
        <v>843</v>
      </c>
      <c r="S4722" s="31" t="s">
        <v>844</v>
      </c>
    </row>
    <row r="4723" spans="1:19" x14ac:dyDescent="0.25">
      <c r="A4723" s="31" t="s">
        <v>14358</v>
      </c>
      <c r="B4723" s="31" t="s">
        <v>11596</v>
      </c>
      <c r="C4723" s="31">
        <v>95208453</v>
      </c>
      <c r="D4723" s="31">
        <v>22678169</v>
      </c>
      <c r="E4723" s="31" t="s">
        <v>833</v>
      </c>
      <c r="F4723" s="31" t="s">
        <v>834</v>
      </c>
      <c r="G4723" s="31" t="s">
        <v>11581</v>
      </c>
      <c r="H4723" s="31" t="s">
        <v>11380</v>
      </c>
      <c r="I4723" s="31" t="s">
        <v>11586</v>
      </c>
      <c r="J4723" s="31" t="s">
        <v>14359</v>
      </c>
      <c r="K4723" s="31"/>
      <c r="N4723" s="31" t="s">
        <v>12342</v>
      </c>
      <c r="O4723" s="31" t="s">
        <v>857</v>
      </c>
      <c r="Q4723" s="31" t="s">
        <v>842</v>
      </c>
      <c r="R4723" s="31" t="s">
        <v>843</v>
      </c>
      <c r="S4723" s="31" t="s">
        <v>844</v>
      </c>
    </row>
    <row r="4724" spans="1:19" x14ac:dyDescent="0.25">
      <c r="A4724" s="31" t="s">
        <v>14360</v>
      </c>
      <c r="B4724" s="31" t="s">
        <v>11833</v>
      </c>
      <c r="C4724" s="31">
        <v>95210922</v>
      </c>
      <c r="D4724" s="31">
        <v>22681994</v>
      </c>
      <c r="E4724" s="31" t="s">
        <v>833</v>
      </c>
      <c r="F4724" s="31" t="s">
        <v>834</v>
      </c>
      <c r="G4724" s="31" t="s">
        <v>11741</v>
      </c>
      <c r="H4724" s="31" t="s">
        <v>11380</v>
      </c>
      <c r="I4724" s="31" t="s">
        <v>11832</v>
      </c>
      <c r="J4724" s="31" t="s">
        <v>6751</v>
      </c>
      <c r="K4724" s="31"/>
      <c r="N4724" s="31" t="s">
        <v>1898</v>
      </c>
      <c r="O4724" s="31" t="s">
        <v>857</v>
      </c>
      <c r="Q4724" s="31" t="s">
        <v>842</v>
      </c>
      <c r="R4724" s="31" t="s">
        <v>1454</v>
      </c>
      <c r="S4724" s="31" t="s">
        <v>844</v>
      </c>
    </row>
    <row r="4725" spans="1:19" x14ac:dyDescent="0.25">
      <c r="A4725" s="31" t="s">
        <v>14361</v>
      </c>
      <c r="B4725" s="31" t="s">
        <v>12318</v>
      </c>
      <c r="C4725" s="31">
        <v>95214500</v>
      </c>
      <c r="D4725" s="31">
        <v>22689504</v>
      </c>
      <c r="E4725" s="31" t="s">
        <v>833</v>
      </c>
      <c r="F4725" s="31" t="s">
        <v>834</v>
      </c>
      <c r="G4725" s="31" t="s">
        <v>11482</v>
      </c>
      <c r="H4725" s="31" t="s">
        <v>11380</v>
      </c>
      <c r="I4725" s="31" t="s">
        <v>12295</v>
      </c>
      <c r="J4725" s="31" t="s">
        <v>14362</v>
      </c>
      <c r="K4725" s="31"/>
      <c r="N4725" s="31" t="s">
        <v>12049</v>
      </c>
      <c r="O4725" s="31" t="s">
        <v>857</v>
      </c>
      <c r="Q4725" s="31" t="s">
        <v>842</v>
      </c>
      <c r="R4725" s="31" t="s">
        <v>843</v>
      </c>
      <c r="S4725" s="31" t="s">
        <v>844</v>
      </c>
    </row>
    <row r="4726" spans="1:19" x14ac:dyDescent="0.25">
      <c r="A4726" s="31" t="s">
        <v>14363</v>
      </c>
      <c r="B4726" s="31" t="s">
        <v>12401</v>
      </c>
      <c r="C4726" s="31">
        <v>95215943</v>
      </c>
      <c r="D4726" s="31">
        <v>22690768</v>
      </c>
      <c r="E4726" s="31" t="s">
        <v>833</v>
      </c>
      <c r="F4726" s="31" t="s">
        <v>834</v>
      </c>
      <c r="G4726" s="31" t="s">
        <v>11379</v>
      </c>
      <c r="H4726" s="31" t="s">
        <v>11380</v>
      </c>
      <c r="I4726" s="31" t="s">
        <v>11381</v>
      </c>
      <c r="J4726" s="31" t="s">
        <v>14364</v>
      </c>
      <c r="K4726" s="31"/>
      <c r="N4726" s="31" t="s">
        <v>3310</v>
      </c>
      <c r="O4726" s="31" t="s">
        <v>857</v>
      </c>
      <c r="Q4726" s="31" t="s">
        <v>842</v>
      </c>
      <c r="R4726" s="31" t="s">
        <v>1454</v>
      </c>
      <c r="S4726" s="31" t="s">
        <v>844</v>
      </c>
    </row>
    <row r="4727" spans="1:19" x14ac:dyDescent="0.25">
      <c r="A4727" s="31" t="s">
        <v>14365</v>
      </c>
      <c r="B4727" s="31" t="s">
        <v>14311</v>
      </c>
      <c r="C4727" s="31">
        <v>95216813</v>
      </c>
      <c r="D4727" s="31">
        <v>22692199</v>
      </c>
      <c r="E4727" s="31" t="s">
        <v>833</v>
      </c>
      <c r="F4727" s="31" t="s">
        <v>834</v>
      </c>
      <c r="G4727" s="31" t="s">
        <v>12428</v>
      </c>
      <c r="H4727" s="31" t="s">
        <v>11380</v>
      </c>
      <c r="I4727" s="31" t="s">
        <v>14310</v>
      </c>
      <c r="J4727" s="31" t="s">
        <v>9264</v>
      </c>
      <c r="K4727" s="31"/>
      <c r="N4727" s="31" t="s">
        <v>2457</v>
      </c>
      <c r="O4727" s="31" t="s">
        <v>841</v>
      </c>
      <c r="P4727" s="31" t="s">
        <v>8440</v>
      </c>
      <c r="Q4727" s="31" t="s">
        <v>842</v>
      </c>
      <c r="R4727" s="31" t="s">
        <v>843</v>
      </c>
      <c r="S4727" s="31" t="s">
        <v>844</v>
      </c>
    </row>
    <row r="4728" spans="1:19" x14ac:dyDescent="0.25">
      <c r="A4728" s="31" t="s">
        <v>14366</v>
      </c>
      <c r="B4728" s="31" t="s">
        <v>14367</v>
      </c>
      <c r="C4728" s="31">
        <v>95217088</v>
      </c>
      <c r="D4728" s="31">
        <v>22692282</v>
      </c>
      <c r="E4728" s="31" t="s">
        <v>833</v>
      </c>
      <c r="F4728" s="31" t="s">
        <v>834</v>
      </c>
      <c r="G4728" s="31" t="s">
        <v>12428</v>
      </c>
      <c r="H4728" s="31" t="s">
        <v>11380</v>
      </c>
      <c r="I4728" s="31" t="s">
        <v>12441</v>
      </c>
      <c r="J4728" s="31" t="s">
        <v>8298</v>
      </c>
      <c r="K4728" s="31"/>
      <c r="N4728" s="31" t="s">
        <v>14368</v>
      </c>
      <c r="O4728" s="31" t="s">
        <v>857</v>
      </c>
      <c r="Q4728" s="31" t="s">
        <v>842</v>
      </c>
      <c r="R4728" s="31" t="s">
        <v>858</v>
      </c>
      <c r="S4728" s="31" t="s">
        <v>844</v>
      </c>
    </row>
    <row r="4729" spans="1:19" x14ac:dyDescent="0.25">
      <c r="A4729" s="31" t="s">
        <v>14369</v>
      </c>
      <c r="B4729" s="31" t="s">
        <v>12453</v>
      </c>
      <c r="C4729" s="31">
        <v>95217302</v>
      </c>
      <c r="D4729" s="31">
        <v>22692349</v>
      </c>
      <c r="E4729" s="31" t="s">
        <v>833</v>
      </c>
      <c r="F4729" s="31" t="s">
        <v>834</v>
      </c>
      <c r="G4729" s="31" t="s">
        <v>12428</v>
      </c>
      <c r="H4729" s="31" t="s">
        <v>11380</v>
      </c>
      <c r="I4729" s="31" t="s">
        <v>12441</v>
      </c>
      <c r="J4729" s="31" t="s">
        <v>6127</v>
      </c>
      <c r="K4729" s="31"/>
      <c r="N4729" s="31" t="s">
        <v>14370</v>
      </c>
      <c r="O4729" s="31" t="s">
        <v>857</v>
      </c>
      <c r="Q4729" s="31" t="s">
        <v>842</v>
      </c>
      <c r="R4729" s="31" t="s">
        <v>858</v>
      </c>
      <c r="S4729" s="31" t="s">
        <v>844</v>
      </c>
    </row>
    <row r="4730" spans="1:19" x14ac:dyDescent="0.25">
      <c r="A4730" s="31" t="s">
        <v>14371</v>
      </c>
      <c r="B4730" s="31" t="s">
        <v>14372</v>
      </c>
      <c r="C4730" s="31">
        <v>95217559</v>
      </c>
      <c r="D4730" s="31">
        <v>22692601</v>
      </c>
      <c r="E4730" s="31" t="s">
        <v>833</v>
      </c>
      <c r="F4730" s="31" t="s">
        <v>834</v>
      </c>
      <c r="G4730" s="31" t="s">
        <v>12428</v>
      </c>
      <c r="H4730" s="31" t="s">
        <v>11380</v>
      </c>
      <c r="I4730" s="31" t="s">
        <v>12441</v>
      </c>
      <c r="J4730" s="31" t="s">
        <v>517</v>
      </c>
      <c r="K4730" s="31"/>
      <c r="N4730" s="31" t="s">
        <v>14373</v>
      </c>
      <c r="O4730" s="31" t="s">
        <v>857</v>
      </c>
      <c r="Q4730" s="31" t="s">
        <v>842</v>
      </c>
      <c r="R4730" s="31" t="s">
        <v>843</v>
      </c>
      <c r="S4730" s="31" t="s">
        <v>844</v>
      </c>
    </row>
    <row r="4731" spans="1:19" x14ac:dyDescent="0.25">
      <c r="A4731" s="31" t="s">
        <v>14374</v>
      </c>
      <c r="B4731" s="31" t="s">
        <v>12560</v>
      </c>
      <c r="C4731" s="31">
        <v>95219011</v>
      </c>
      <c r="D4731" s="31">
        <v>22693852</v>
      </c>
      <c r="E4731" s="31" t="s">
        <v>833</v>
      </c>
      <c r="F4731" s="31" t="s">
        <v>834</v>
      </c>
      <c r="G4731" s="31" t="s">
        <v>11449</v>
      </c>
      <c r="H4731" s="31" t="s">
        <v>11380</v>
      </c>
      <c r="I4731" s="31" t="s">
        <v>12556</v>
      </c>
      <c r="J4731" s="31" t="s">
        <v>14375</v>
      </c>
      <c r="K4731" s="31"/>
      <c r="N4731" s="31" t="s">
        <v>14376</v>
      </c>
      <c r="O4731" s="31" t="s">
        <v>857</v>
      </c>
      <c r="Q4731" s="31" t="s">
        <v>842</v>
      </c>
      <c r="R4731" s="31" t="s">
        <v>1454</v>
      </c>
      <c r="S4731" s="31" t="s">
        <v>844</v>
      </c>
    </row>
    <row r="4732" spans="1:19" x14ac:dyDescent="0.25">
      <c r="A4732" s="31" t="s">
        <v>14377</v>
      </c>
      <c r="B4732" s="31" t="s">
        <v>12677</v>
      </c>
      <c r="C4732" s="31">
        <v>95222363</v>
      </c>
      <c r="D4732" s="31">
        <v>22696193</v>
      </c>
      <c r="E4732" s="31" t="s">
        <v>833</v>
      </c>
      <c r="F4732" s="31" t="s">
        <v>834</v>
      </c>
      <c r="G4732" s="31" t="s">
        <v>12585</v>
      </c>
      <c r="H4732" s="31" t="s">
        <v>11380</v>
      </c>
      <c r="I4732" s="31" t="s">
        <v>12590</v>
      </c>
      <c r="J4732" s="31" t="s">
        <v>13108</v>
      </c>
      <c r="K4732" s="31"/>
      <c r="N4732" s="31" t="s">
        <v>11607</v>
      </c>
      <c r="O4732" s="31" t="s">
        <v>857</v>
      </c>
      <c r="Q4732" s="31" t="s">
        <v>842</v>
      </c>
      <c r="R4732" s="31" t="s">
        <v>843</v>
      </c>
      <c r="S4732" s="31" t="s">
        <v>844</v>
      </c>
    </row>
    <row r="4733" spans="1:19" x14ac:dyDescent="0.25">
      <c r="A4733" s="31" t="s">
        <v>14378</v>
      </c>
      <c r="B4733" s="31" t="s">
        <v>11869</v>
      </c>
      <c r="C4733" s="31">
        <v>95229375</v>
      </c>
      <c r="D4733" s="31">
        <v>22727035</v>
      </c>
      <c r="E4733" s="31" t="s">
        <v>833</v>
      </c>
      <c r="F4733" s="31" t="s">
        <v>834</v>
      </c>
      <c r="G4733" s="31" t="s">
        <v>11741</v>
      </c>
      <c r="H4733" s="31" t="s">
        <v>11380</v>
      </c>
      <c r="I4733" s="31" t="s">
        <v>11861</v>
      </c>
      <c r="J4733" s="31" t="s">
        <v>10328</v>
      </c>
      <c r="K4733" s="31"/>
      <c r="N4733" s="31" t="s">
        <v>14376</v>
      </c>
      <c r="O4733" s="31" t="s">
        <v>857</v>
      </c>
      <c r="Q4733" s="31" t="s">
        <v>842</v>
      </c>
      <c r="R4733" s="31" t="s">
        <v>843</v>
      </c>
      <c r="S4733" s="31" t="s">
        <v>844</v>
      </c>
    </row>
    <row r="4734" spans="1:19" x14ac:dyDescent="0.25">
      <c r="A4734" s="31" t="s">
        <v>14379</v>
      </c>
      <c r="B4734" s="31" t="s">
        <v>11596</v>
      </c>
      <c r="C4734" s="31">
        <v>95231636</v>
      </c>
      <c r="D4734" s="31">
        <v>22729569</v>
      </c>
      <c r="E4734" s="31" t="s">
        <v>833</v>
      </c>
      <c r="F4734" s="31" t="s">
        <v>834</v>
      </c>
      <c r="G4734" s="31" t="s">
        <v>11581</v>
      </c>
      <c r="H4734" s="31" t="s">
        <v>11380</v>
      </c>
      <c r="I4734" s="31" t="s">
        <v>11586</v>
      </c>
      <c r="J4734" s="31" t="s">
        <v>14380</v>
      </c>
      <c r="K4734" s="31"/>
      <c r="N4734" s="31" t="s">
        <v>11612</v>
      </c>
      <c r="O4734" s="31" t="s">
        <v>857</v>
      </c>
      <c r="Q4734" s="31" t="s">
        <v>842</v>
      </c>
      <c r="R4734" s="31" t="s">
        <v>843</v>
      </c>
      <c r="S4734" s="31" t="s">
        <v>844</v>
      </c>
    </row>
    <row r="4735" spans="1:19" x14ac:dyDescent="0.25">
      <c r="A4735" s="31" t="s">
        <v>14381</v>
      </c>
      <c r="B4735" s="31" t="s">
        <v>3345</v>
      </c>
      <c r="C4735" s="31">
        <v>95508779</v>
      </c>
      <c r="D4735" s="31">
        <v>55824</v>
      </c>
      <c r="E4735" s="31" t="s">
        <v>833</v>
      </c>
      <c r="F4735" s="31" t="s">
        <v>834</v>
      </c>
      <c r="G4735" s="31" t="s">
        <v>1987</v>
      </c>
      <c r="H4735" s="31" t="s">
        <v>1988</v>
      </c>
      <c r="I4735" s="31" t="s">
        <v>2019</v>
      </c>
      <c r="J4735" s="31" t="s">
        <v>14382</v>
      </c>
      <c r="K4735" s="31"/>
      <c r="N4735" s="31" t="s">
        <v>1280</v>
      </c>
      <c r="O4735" s="31" t="s">
        <v>857</v>
      </c>
      <c r="Q4735" s="31" t="s">
        <v>842</v>
      </c>
      <c r="R4735" s="31" t="s">
        <v>1454</v>
      </c>
      <c r="S4735" s="31" t="s">
        <v>844</v>
      </c>
    </row>
    <row r="4736" spans="1:19" x14ac:dyDescent="0.25">
      <c r="A4736" s="31" t="s">
        <v>14383</v>
      </c>
      <c r="B4736" s="31" t="s">
        <v>7548</v>
      </c>
      <c r="C4736" s="31">
        <v>96475365</v>
      </c>
      <c r="D4736" s="31">
        <v>176812</v>
      </c>
      <c r="E4736" s="31" t="s">
        <v>833</v>
      </c>
      <c r="F4736" s="31" t="s">
        <v>834</v>
      </c>
      <c r="G4736" s="31" t="s">
        <v>1478</v>
      </c>
      <c r="H4736" s="31" t="s">
        <v>1459</v>
      </c>
      <c r="I4736" s="31" t="s">
        <v>2243</v>
      </c>
      <c r="J4736" s="31" t="s">
        <v>14384</v>
      </c>
      <c r="K4736" s="31"/>
      <c r="N4736" s="31" t="s">
        <v>12003</v>
      </c>
      <c r="O4736" s="31" t="s">
        <v>857</v>
      </c>
      <c r="Q4736" s="31" t="s">
        <v>842</v>
      </c>
      <c r="R4736" s="31" t="s">
        <v>858</v>
      </c>
      <c r="S4736" s="31" t="s">
        <v>844</v>
      </c>
    </row>
    <row r="4737" spans="1:19" x14ac:dyDescent="0.25">
      <c r="A4737" s="31" t="s">
        <v>14385</v>
      </c>
      <c r="B4737" s="31" t="s">
        <v>7580</v>
      </c>
      <c r="C4737" s="31">
        <v>96476524</v>
      </c>
      <c r="D4737" s="31">
        <v>178692</v>
      </c>
      <c r="E4737" s="31" t="s">
        <v>833</v>
      </c>
      <c r="F4737" s="31" t="s">
        <v>834</v>
      </c>
      <c r="G4737" s="31" t="s">
        <v>1478</v>
      </c>
      <c r="H4737" s="31" t="s">
        <v>1459</v>
      </c>
      <c r="I4737" s="31" t="s">
        <v>7579</v>
      </c>
      <c r="J4737" s="31" t="s">
        <v>14386</v>
      </c>
      <c r="K4737" s="31"/>
      <c r="N4737" s="31" t="s">
        <v>14387</v>
      </c>
    </row>
    <row r="4738" spans="1:19" x14ac:dyDescent="0.25">
      <c r="A4738" s="31" t="s">
        <v>14388</v>
      </c>
      <c r="B4738" s="31" t="s">
        <v>14389</v>
      </c>
      <c r="C4738" s="31">
        <v>96611338</v>
      </c>
      <c r="D4738" s="31">
        <v>195080</v>
      </c>
      <c r="E4738" s="31" t="s">
        <v>833</v>
      </c>
      <c r="F4738" s="31" t="s">
        <v>834</v>
      </c>
      <c r="G4738" s="31" t="s">
        <v>1773</v>
      </c>
      <c r="H4738" s="31" t="s">
        <v>836</v>
      </c>
      <c r="I4738" s="31" t="s">
        <v>1785</v>
      </c>
      <c r="J4738" s="31" t="s">
        <v>12040</v>
      </c>
      <c r="K4738" s="31"/>
      <c r="N4738" s="31" t="s">
        <v>4080</v>
      </c>
    </row>
    <row r="4739" spans="1:19" x14ac:dyDescent="0.25">
      <c r="A4739" s="31" t="s">
        <v>14390</v>
      </c>
      <c r="B4739" s="31" t="s">
        <v>165</v>
      </c>
      <c r="C4739" s="31">
        <v>97204446</v>
      </c>
      <c r="D4739" s="31">
        <v>15309</v>
      </c>
      <c r="E4739" s="31" t="s">
        <v>833</v>
      </c>
      <c r="F4739" s="31" t="s">
        <v>834</v>
      </c>
      <c r="G4739" s="31" t="s">
        <v>5036</v>
      </c>
      <c r="H4739" s="31" t="s">
        <v>1261</v>
      </c>
      <c r="I4739" s="31" t="s">
        <v>10748</v>
      </c>
      <c r="J4739" s="31" t="s">
        <v>14391</v>
      </c>
      <c r="K4739" s="31"/>
      <c r="N4739" s="31" t="s">
        <v>10197</v>
      </c>
      <c r="O4739" s="31" t="s">
        <v>841</v>
      </c>
      <c r="Q4739" s="31" t="s">
        <v>842</v>
      </c>
      <c r="R4739" s="31" t="s">
        <v>843</v>
      </c>
      <c r="S4739" s="31" t="s">
        <v>844</v>
      </c>
    </row>
    <row r="4740" spans="1:19" x14ac:dyDescent="0.25">
      <c r="A4740" s="31" t="s">
        <v>14392</v>
      </c>
      <c r="B4740" s="31" t="s">
        <v>9470</v>
      </c>
      <c r="C4740" s="31">
        <v>97206149</v>
      </c>
      <c r="D4740" s="31">
        <v>3649</v>
      </c>
      <c r="E4740" s="31" t="s">
        <v>833</v>
      </c>
      <c r="F4740" s="31" t="s">
        <v>834</v>
      </c>
      <c r="G4740" s="31" t="s">
        <v>9413</v>
      </c>
      <c r="H4740" s="31" t="s">
        <v>1261</v>
      </c>
      <c r="I4740" s="31" t="s">
        <v>9414</v>
      </c>
      <c r="J4740" s="31" t="s">
        <v>14393</v>
      </c>
      <c r="K4740" s="31"/>
      <c r="N4740" s="31" t="s">
        <v>1350</v>
      </c>
      <c r="O4740" s="31" t="s">
        <v>857</v>
      </c>
      <c r="Q4740" s="31" t="s">
        <v>842</v>
      </c>
      <c r="R4740" s="31" t="s">
        <v>843</v>
      </c>
      <c r="S4740" s="31" t="s">
        <v>844</v>
      </c>
    </row>
    <row r="4741" spans="1:19" x14ac:dyDescent="0.25">
      <c r="A4741" s="31" t="s">
        <v>14394</v>
      </c>
      <c r="B4741" s="31" t="s">
        <v>14395</v>
      </c>
      <c r="C4741" s="31">
        <v>97206475</v>
      </c>
      <c r="D4741" s="31">
        <v>3651</v>
      </c>
      <c r="E4741" s="31" t="s">
        <v>833</v>
      </c>
      <c r="F4741" s="31" t="s">
        <v>834</v>
      </c>
      <c r="G4741" s="31" t="s">
        <v>9413</v>
      </c>
      <c r="H4741" s="31" t="s">
        <v>1261</v>
      </c>
      <c r="I4741" s="31" t="s">
        <v>9414</v>
      </c>
      <c r="J4741" s="31" t="s">
        <v>14396</v>
      </c>
      <c r="K4741" s="31"/>
      <c r="N4741" s="31" t="s">
        <v>14397</v>
      </c>
      <c r="O4741" s="31" t="s">
        <v>857</v>
      </c>
      <c r="Q4741" s="31" t="s">
        <v>842</v>
      </c>
      <c r="R4741" s="31" t="s">
        <v>843</v>
      </c>
      <c r="S4741" s="31" t="s">
        <v>844</v>
      </c>
    </row>
    <row r="4742" spans="1:19" x14ac:dyDescent="0.25">
      <c r="A4742" s="31" t="s">
        <v>14398</v>
      </c>
      <c r="B4742" s="31" t="s">
        <v>9129</v>
      </c>
      <c r="C4742" s="31">
        <v>97206888</v>
      </c>
      <c r="D4742" s="31">
        <v>8241</v>
      </c>
      <c r="E4742" s="31" t="s">
        <v>833</v>
      </c>
      <c r="F4742" s="31" t="s">
        <v>834</v>
      </c>
      <c r="G4742" s="31" t="s">
        <v>3154</v>
      </c>
      <c r="H4742" s="31" t="s">
        <v>1261</v>
      </c>
      <c r="I4742" s="31" t="s">
        <v>9092</v>
      </c>
      <c r="J4742" s="31" t="s">
        <v>14399</v>
      </c>
      <c r="K4742" s="31"/>
      <c r="N4742" s="31" t="s">
        <v>14400</v>
      </c>
      <c r="O4742" s="31" t="s">
        <v>857</v>
      </c>
      <c r="Q4742" s="31" t="s">
        <v>842</v>
      </c>
      <c r="R4742" s="31" t="s">
        <v>858</v>
      </c>
      <c r="S4742" s="31" t="s">
        <v>844</v>
      </c>
    </row>
    <row r="4743" spans="1:19" x14ac:dyDescent="0.25">
      <c r="A4743" s="31" t="s">
        <v>14401</v>
      </c>
      <c r="B4743" s="31" t="s">
        <v>9129</v>
      </c>
      <c r="C4743" s="31">
        <v>97207171</v>
      </c>
      <c r="D4743" s="31">
        <v>8247</v>
      </c>
      <c r="E4743" s="31" t="s">
        <v>833</v>
      </c>
      <c r="F4743" s="31" t="s">
        <v>834</v>
      </c>
      <c r="G4743" s="31" t="s">
        <v>3154</v>
      </c>
      <c r="H4743" s="31" t="s">
        <v>1261</v>
      </c>
      <c r="I4743" s="31" t="s">
        <v>9092</v>
      </c>
      <c r="J4743" s="31" t="s">
        <v>14402</v>
      </c>
      <c r="K4743" s="31"/>
      <c r="N4743" s="31" t="s">
        <v>9127</v>
      </c>
      <c r="O4743" s="31" t="s">
        <v>857</v>
      </c>
      <c r="Q4743" s="31" t="s">
        <v>842</v>
      </c>
      <c r="R4743" s="31" t="s">
        <v>843</v>
      </c>
      <c r="S4743" s="31" t="s">
        <v>844</v>
      </c>
    </row>
    <row r="4744" spans="1:19" x14ac:dyDescent="0.25">
      <c r="A4744" s="31" t="s">
        <v>14403</v>
      </c>
      <c r="B4744" s="31" t="s">
        <v>9093</v>
      </c>
      <c r="C4744" s="31">
        <v>97207443</v>
      </c>
      <c r="D4744" s="31">
        <v>14996</v>
      </c>
      <c r="E4744" s="31" t="s">
        <v>833</v>
      </c>
      <c r="F4744" s="31" t="s">
        <v>834</v>
      </c>
      <c r="G4744" s="31" t="s">
        <v>3154</v>
      </c>
      <c r="H4744" s="31" t="s">
        <v>1261</v>
      </c>
      <c r="I4744" s="31" t="s">
        <v>9092</v>
      </c>
      <c r="J4744" s="31" t="s">
        <v>9266</v>
      </c>
      <c r="K4744" s="31"/>
      <c r="N4744" s="31" t="s">
        <v>14404</v>
      </c>
      <c r="O4744" s="31" t="s">
        <v>857</v>
      </c>
      <c r="Q4744" s="31" t="s">
        <v>842</v>
      </c>
      <c r="R4744" s="31" t="s">
        <v>858</v>
      </c>
      <c r="S4744" s="31" t="s">
        <v>844</v>
      </c>
    </row>
    <row r="4745" spans="1:19" x14ac:dyDescent="0.25">
      <c r="A4745" s="31" t="s">
        <v>14405</v>
      </c>
      <c r="B4745" s="31" t="s">
        <v>9045</v>
      </c>
      <c r="C4745" s="31">
        <v>97207684</v>
      </c>
      <c r="D4745" s="31">
        <v>2129</v>
      </c>
      <c r="E4745" s="31" t="s">
        <v>833</v>
      </c>
      <c r="F4745" s="31" t="s">
        <v>834</v>
      </c>
      <c r="G4745" s="31" t="s">
        <v>3154</v>
      </c>
      <c r="H4745" s="31" t="s">
        <v>1261</v>
      </c>
      <c r="I4745" s="31" t="s">
        <v>8975</v>
      </c>
      <c r="J4745" s="31" t="s">
        <v>7394</v>
      </c>
      <c r="K4745" s="31"/>
      <c r="N4745" s="31" t="s">
        <v>14406</v>
      </c>
      <c r="O4745" s="31" t="s">
        <v>857</v>
      </c>
      <c r="Q4745" s="31" t="s">
        <v>842</v>
      </c>
      <c r="R4745" s="31" t="s">
        <v>858</v>
      </c>
      <c r="S4745" s="31" t="s">
        <v>844</v>
      </c>
    </row>
    <row r="4746" spans="1:19" x14ac:dyDescent="0.25">
      <c r="A4746" s="31" t="s">
        <v>14407</v>
      </c>
      <c r="B4746" s="31" t="s">
        <v>9010</v>
      </c>
      <c r="C4746" s="31">
        <v>97207863</v>
      </c>
      <c r="D4746" s="31">
        <v>21879</v>
      </c>
      <c r="E4746" s="31" t="s">
        <v>833</v>
      </c>
      <c r="F4746" s="31" t="s">
        <v>834</v>
      </c>
      <c r="G4746" s="31" t="s">
        <v>3154</v>
      </c>
      <c r="H4746" s="31" t="s">
        <v>1261</v>
      </c>
      <c r="I4746" s="31" t="s">
        <v>9009</v>
      </c>
      <c r="J4746" s="31" t="s">
        <v>4018</v>
      </c>
      <c r="K4746" s="31"/>
      <c r="N4746" s="31" t="s">
        <v>8490</v>
      </c>
      <c r="O4746" s="31" t="s">
        <v>857</v>
      </c>
      <c r="Q4746" s="31" t="s">
        <v>842</v>
      </c>
      <c r="R4746" s="31" t="s">
        <v>858</v>
      </c>
      <c r="S4746" s="31" t="s">
        <v>844</v>
      </c>
    </row>
    <row r="4747" spans="1:19" x14ac:dyDescent="0.25">
      <c r="A4747" s="31" t="s">
        <v>14408</v>
      </c>
      <c r="B4747" s="31" t="s">
        <v>165</v>
      </c>
      <c r="C4747" s="31">
        <v>97212355</v>
      </c>
      <c r="D4747" s="31">
        <v>11509</v>
      </c>
      <c r="E4747" s="31" t="s">
        <v>833</v>
      </c>
      <c r="F4747" s="31" t="s">
        <v>834</v>
      </c>
      <c r="G4747" s="31" t="s">
        <v>5036</v>
      </c>
      <c r="H4747" s="31" t="s">
        <v>1261</v>
      </c>
      <c r="I4747" s="31" t="s">
        <v>10748</v>
      </c>
      <c r="J4747" s="31" t="s">
        <v>5936</v>
      </c>
      <c r="K4747" s="31"/>
      <c r="N4747" s="31" t="s">
        <v>1280</v>
      </c>
      <c r="O4747" s="31" t="s">
        <v>857</v>
      </c>
      <c r="Q4747" s="31" t="s">
        <v>842</v>
      </c>
      <c r="R4747" s="31" t="s">
        <v>843</v>
      </c>
      <c r="S4747" s="31" t="s">
        <v>844</v>
      </c>
    </row>
    <row r="4748" spans="1:19" x14ac:dyDescent="0.25">
      <c r="A4748" s="31" t="s">
        <v>14409</v>
      </c>
      <c r="B4748" s="31" t="s">
        <v>516</v>
      </c>
      <c r="C4748" s="31">
        <v>97216466</v>
      </c>
      <c r="D4748" s="31">
        <v>18868</v>
      </c>
      <c r="E4748" s="31" t="s">
        <v>833</v>
      </c>
      <c r="F4748" s="31" t="s">
        <v>834</v>
      </c>
      <c r="G4748" s="31" t="s">
        <v>5036</v>
      </c>
      <c r="H4748" s="31" t="s">
        <v>1261</v>
      </c>
      <c r="I4748" s="31" t="s">
        <v>10748</v>
      </c>
      <c r="J4748" s="31" t="s">
        <v>517</v>
      </c>
      <c r="K4748" s="31"/>
      <c r="N4748" s="31" t="s">
        <v>8566</v>
      </c>
      <c r="O4748" s="31" t="s">
        <v>857</v>
      </c>
      <c r="Q4748" s="31" t="s">
        <v>842</v>
      </c>
      <c r="R4748" s="31" t="s">
        <v>843</v>
      </c>
      <c r="S4748" s="31" t="s">
        <v>844</v>
      </c>
    </row>
    <row r="4749" spans="1:19" x14ac:dyDescent="0.25">
      <c r="A4749" s="31" t="s">
        <v>14410</v>
      </c>
      <c r="B4749" s="31" t="s">
        <v>9422</v>
      </c>
      <c r="C4749" s="31">
        <v>97249006</v>
      </c>
      <c r="D4749" s="31">
        <v>96866849</v>
      </c>
      <c r="E4749" s="31" t="s">
        <v>833</v>
      </c>
      <c r="F4749" s="31" t="s">
        <v>834</v>
      </c>
      <c r="G4749" s="31" t="s">
        <v>9413</v>
      </c>
      <c r="H4749" s="31" t="s">
        <v>1261</v>
      </c>
      <c r="I4749" s="31" t="s">
        <v>9414</v>
      </c>
      <c r="J4749" s="31" t="s">
        <v>206</v>
      </c>
      <c r="K4749" s="31"/>
      <c r="N4749" s="31" t="s">
        <v>11637</v>
      </c>
      <c r="O4749" s="31" t="s">
        <v>857</v>
      </c>
      <c r="Q4749" s="31" t="s">
        <v>842</v>
      </c>
      <c r="R4749" s="31" t="s">
        <v>843</v>
      </c>
      <c r="S4749" s="31" t="s">
        <v>844</v>
      </c>
    </row>
    <row r="4750" spans="1:19" x14ac:dyDescent="0.25">
      <c r="A4750" s="31" t="s">
        <v>14411</v>
      </c>
      <c r="B4750" s="31" t="s">
        <v>9422</v>
      </c>
      <c r="C4750" s="31">
        <v>97249081</v>
      </c>
      <c r="D4750" s="31">
        <v>97249078</v>
      </c>
      <c r="E4750" s="31" t="s">
        <v>833</v>
      </c>
      <c r="F4750" s="31" t="s">
        <v>834</v>
      </c>
      <c r="G4750" s="31" t="s">
        <v>9413</v>
      </c>
      <c r="H4750" s="31" t="s">
        <v>1261</v>
      </c>
      <c r="I4750" s="31" t="s">
        <v>9414</v>
      </c>
      <c r="J4750" s="31" t="s">
        <v>14412</v>
      </c>
      <c r="K4750" s="31"/>
      <c r="N4750" s="31" t="s">
        <v>9449</v>
      </c>
      <c r="O4750" s="31" t="s">
        <v>857</v>
      </c>
      <c r="Q4750" s="31" t="s">
        <v>842</v>
      </c>
      <c r="R4750" s="31" t="s">
        <v>843</v>
      </c>
      <c r="S4750" s="31" t="s">
        <v>844</v>
      </c>
    </row>
    <row r="4751" spans="1:19" x14ac:dyDescent="0.25">
      <c r="A4751" s="31" t="s">
        <v>14413</v>
      </c>
      <c r="B4751" s="31" t="s">
        <v>9422</v>
      </c>
      <c r="C4751" s="31">
        <v>97249275</v>
      </c>
      <c r="D4751" s="31">
        <v>97249272</v>
      </c>
      <c r="E4751" s="31" t="s">
        <v>833</v>
      </c>
      <c r="F4751" s="31" t="s">
        <v>834</v>
      </c>
      <c r="G4751" s="31" t="s">
        <v>9413</v>
      </c>
      <c r="H4751" s="31" t="s">
        <v>1261</v>
      </c>
      <c r="I4751" s="31" t="s">
        <v>9414</v>
      </c>
      <c r="J4751" s="31" t="s">
        <v>14414</v>
      </c>
      <c r="K4751" s="31"/>
      <c r="N4751" s="31" t="s">
        <v>5323</v>
      </c>
      <c r="O4751" s="31" t="s">
        <v>857</v>
      </c>
      <c r="Q4751" s="31" t="s">
        <v>842</v>
      </c>
      <c r="R4751" s="31" t="s">
        <v>858</v>
      </c>
      <c r="S4751" s="31" t="s">
        <v>844</v>
      </c>
    </row>
    <row r="4752" spans="1:19" x14ac:dyDescent="0.25">
      <c r="A4752" s="31" t="s">
        <v>14415</v>
      </c>
      <c r="B4752" s="31" t="s">
        <v>14416</v>
      </c>
      <c r="C4752" s="31">
        <v>97260100</v>
      </c>
      <c r="D4752" s="31">
        <v>78</v>
      </c>
      <c r="E4752" s="31" t="s">
        <v>833</v>
      </c>
      <c r="F4752" s="31" t="s">
        <v>834</v>
      </c>
      <c r="G4752" s="31" t="s">
        <v>1458</v>
      </c>
      <c r="H4752" s="31" t="s">
        <v>1459</v>
      </c>
      <c r="I4752" s="31" t="s">
        <v>1460</v>
      </c>
      <c r="J4752" s="31" t="s">
        <v>14417</v>
      </c>
      <c r="K4752" s="31"/>
      <c r="N4752" s="31" t="s">
        <v>10057</v>
      </c>
      <c r="O4752" s="31" t="s">
        <v>5112</v>
      </c>
      <c r="Q4752" s="31" t="s">
        <v>2590</v>
      </c>
      <c r="S4752" s="31" t="s">
        <v>844</v>
      </c>
    </row>
    <row r="4753" spans="1:19" x14ac:dyDescent="0.25">
      <c r="A4753" s="31" t="s">
        <v>14418</v>
      </c>
      <c r="B4753" s="31" t="s">
        <v>14416</v>
      </c>
      <c r="C4753" s="31">
        <v>97260200</v>
      </c>
      <c r="D4753" s="31">
        <v>76</v>
      </c>
      <c r="E4753" s="31" t="s">
        <v>833</v>
      </c>
      <c r="F4753" s="31" t="s">
        <v>834</v>
      </c>
      <c r="G4753" s="31" t="s">
        <v>1458</v>
      </c>
      <c r="H4753" s="31" t="s">
        <v>1459</v>
      </c>
      <c r="I4753" s="31" t="s">
        <v>1460</v>
      </c>
      <c r="J4753" s="31" t="s">
        <v>9543</v>
      </c>
      <c r="K4753" s="31"/>
      <c r="N4753" s="31" t="s">
        <v>6760</v>
      </c>
    </row>
    <row r="4754" spans="1:19" x14ac:dyDescent="0.25">
      <c r="A4754" s="31" t="s">
        <v>14419</v>
      </c>
      <c r="B4754" s="31" t="s">
        <v>14420</v>
      </c>
      <c r="C4754" s="31">
        <v>97269236</v>
      </c>
      <c r="D4754" s="31">
        <v>10309</v>
      </c>
      <c r="E4754" s="31" t="s">
        <v>833</v>
      </c>
      <c r="F4754" s="31" t="s">
        <v>834</v>
      </c>
      <c r="G4754" s="31" t="s">
        <v>1458</v>
      </c>
      <c r="H4754" s="31" t="s">
        <v>1459</v>
      </c>
      <c r="I4754" s="31" t="s">
        <v>1460</v>
      </c>
      <c r="J4754" s="31" t="s">
        <v>9069</v>
      </c>
      <c r="K4754" s="31"/>
      <c r="N4754" s="31" t="s">
        <v>13913</v>
      </c>
      <c r="O4754" s="31" t="s">
        <v>847</v>
      </c>
      <c r="P4754" s="31" t="s">
        <v>14421</v>
      </c>
      <c r="Q4754" s="31" t="s">
        <v>2590</v>
      </c>
      <c r="S4754" s="31" t="s">
        <v>844</v>
      </c>
    </row>
    <row r="4755" spans="1:19" x14ac:dyDescent="0.25">
      <c r="A4755" s="31" t="s">
        <v>14422</v>
      </c>
      <c r="B4755" s="31" t="s">
        <v>1461</v>
      </c>
      <c r="C4755" s="31">
        <v>97270472</v>
      </c>
      <c r="D4755" s="31">
        <v>17084</v>
      </c>
      <c r="E4755" s="31" t="s">
        <v>833</v>
      </c>
      <c r="F4755" s="31" t="s">
        <v>834</v>
      </c>
      <c r="G4755" s="31" t="s">
        <v>1458</v>
      </c>
      <c r="H4755" s="31" t="s">
        <v>1459</v>
      </c>
      <c r="I4755" s="31" t="s">
        <v>1460</v>
      </c>
      <c r="J4755" s="31" t="s">
        <v>14423</v>
      </c>
      <c r="K4755" s="31"/>
      <c r="N4755" s="31" t="s">
        <v>14424</v>
      </c>
      <c r="O4755" s="31" t="s">
        <v>5112</v>
      </c>
      <c r="Q4755" s="31" t="s">
        <v>2590</v>
      </c>
      <c r="S4755" s="31" t="s">
        <v>844</v>
      </c>
    </row>
    <row r="4756" spans="1:19" x14ac:dyDescent="0.25">
      <c r="A4756" s="31" t="s">
        <v>14425</v>
      </c>
      <c r="B4756" s="31" t="s">
        <v>14426</v>
      </c>
      <c r="C4756" s="31">
        <v>97271702</v>
      </c>
      <c r="D4756" s="31">
        <v>17082</v>
      </c>
      <c r="E4756" s="31" t="s">
        <v>833</v>
      </c>
      <c r="F4756" s="31" t="s">
        <v>834</v>
      </c>
      <c r="G4756" s="31" t="s">
        <v>1458</v>
      </c>
      <c r="H4756" s="31" t="s">
        <v>1459</v>
      </c>
      <c r="I4756" s="31" t="s">
        <v>1460</v>
      </c>
      <c r="J4756" s="31" t="s">
        <v>14427</v>
      </c>
      <c r="K4756" s="31"/>
      <c r="N4756" s="31" t="s">
        <v>5476</v>
      </c>
      <c r="O4756" s="31" t="s">
        <v>5112</v>
      </c>
      <c r="Q4756" s="31" t="s">
        <v>2590</v>
      </c>
      <c r="S4756" s="31" t="s">
        <v>844</v>
      </c>
    </row>
    <row r="4757" spans="1:19" x14ac:dyDescent="0.25">
      <c r="A4757" s="31" t="s">
        <v>14428</v>
      </c>
      <c r="B4757" s="31" t="s">
        <v>14430</v>
      </c>
      <c r="C4757" s="31">
        <v>97298795</v>
      </c>
      <c r="D4757" s="31">
        <v>40762</v>
      </c>
      <c r="E4757" s="31" t="s">
        <v>833</v>
      </c>
      <c r="F4757" s="31" t="s">
        <v>834</v>
      </c>
      <c r="G4757" s="31" t="s">
        <v>1458</v>
      </c>
      <c r="H4757" s="31" t="s">
        <v>1459</v>
      </c>
      <c r="I4757" s="31" t="s">
        <v>14429</v>
      </c>
      <c r="J4757" s="31" t="s">
        <v>14431</v>
      </c>
      <c r="K4757" s="31"/>
      <c r="N4757" s="31" t="s">
        <v>14432</v>
      </c>
      <c r="O4757" s="31" t="s">
        <v>1601</v>
      </c>
      <c r="P4757" s="31" t="s">
        <v>2633</v>
      </c>
      <c r="Q4757" s="31" t="s">
        <v>2590</v>
      </c>
      <c r="S4757" s="31" t="s">
        <v>844</v>
      </c>
    </row>
    <row r="4758" spans="1:19" x14ac:dyDescent="0.25">
      <c r="A4758" s="31" t="s">
        <v>14433</v>
      </c>
      <c r="B4758" s="31" t="s">
        <v>14435</v>
      </c>
      <c r="C4758" s="31">
        <v>97397017</v>
      </c>
      <c r="D4758" s="31">
        <v>16511</v>
      </c>
      <c r="E4758" s="31" t="s">
        <v>833</v>
      </c>
      <c r="F4758" s="31" t="s">
        <v>834</v>
      </c>
      <c r="G4758" s="31" t="s">
        <v>1458</v>
      </c>
      <c r="H4758" s="31" t="s">
        <v>1459</v>
      </c>
      <c r="I4758" s="31" t="s">
        <v>14434</v>
      </c>
      <c r="J4758" s="31" t="s">
        <v>14436</v>
      </c>
      <c r="K4758" s="31"/>
      <c r="N4758" s="31" t="s">
        <v>14437</v>
      </c>
      <c r="O4758" s="31" t="s">
        <v>847</v>
      </c>
      <c r="P4758" s="31" t="s">
        <v>14438</v>
      </c>
      <c r="Q4758" s="31" t="s">
        <v>2590</v>
      </c>
      <c r="S4758" s="31" t="s">
        <v>844</v>
      </c>
    </row>
    <row r="4759" spans="1:19" x14ac:dyDescent="0.25">
      <c r="A4759" s="31" t="s">
        <v>14439</v>
      </c>
      <c r="B4759" s="31" t="s">
        <v>14440</v>
      </c>
      <c r="C4759" s="31">
        <v>97397134</v>
      </c>
      <c r="D4759" s="31">
        <v>17821</v>
      </c>
      <c r="E4759" s="31" t="s">
        <v>833</v>
      </c>
      <c r="F4759" s="31" t="s">
        <v>834</v>
      </c>
      <c r="G4759" s="31" t="s">
        <v>1458</v>
      </c>
      <c r="H4759" s="31" t="s">
        <v>1459</v>
      </c>
      <c r="I4759" s="31" t="s">
        <v>14434</v>
      </c>
      <c r="J4759" s="31" t="s">
        <v>13217</v>
      </c>
      <c r="K4759" s="31"/>
      <c r="N4759" s="31" t="s">
        <v>5476</v>
      </c>
      <c r="O4759" s="31" t="s">
        <v>847</v>
      </c>
      <c r="P4759" s="31" t="s">
        <v>14441</v>
      </c>
      <c r="Q4759" s="31" t="s">
        <v>2590</v>
      </c>
      <c r="S4759" s="31" t="s">
        <v>844</v>
      </c>
    </row>
    <row r="4760" spans="1:19" x14ac:dyDescent="0.25">
      <c r="A4760" s="31" t="s">
        <v>14442</v>
      </c>
      <c r="B4760" s="31" t="s">
        <v>14440</v>
      </c>
      <c r="C4760" s="31">
        <v>97397263</v>
      </c>
      <c r="D4760" s="31">
        <v>17822</v>
      </c>
      <c r="E4760" s="31" t="s">
        <v>833</v>
      </c>
      <c r="F4760" s="31" t="s">
        <v>834</v>
      </c>
      <c r="G4760" s="31" t="s">
        <v>1458</v>
      </c>
      <c r="H4760" s="31" t="s">
        <v>1459</v>
      </c>
      <c r="I4760" s="31" t="s">
        <v>14434</v>
      </c>
      <c r="J4760" s="31" t="s">
        <v>14443</v>
      </c>
      <c r="K4760" s="31"/>
      <c r="N4760" s="31" t="s">
        <v>14437</v>
      </c>
      <c r="O4760" s="31" t="s">
        <v>2713</v>
      </c>
      <c r="Q4760" s="31" t="s">
        <v>2590</v>
      </c>
      <c r="S4760" s="31" t="s">
        <v>844</v>
      </c>
    </row>
    <row r="4761" spans="1:19" x14ac:dyDescent="0.25">
      <c r="A4761" s="31" t="s">
        <v>14444</v>
      </c>
      <c r="B4761" s="31" t="s">
        <v>14440</v>
      </c>
      <c r="C4761" s="31">
        <v>97397468</v>
      </c>
      <c r="D4761" s="31">
        <v>17824</v>
      </c>
      <c r="E4761" s="31" t="s">
        <v>833</v>
      </c>
      <c r="F4761" s="31" t="s">
        <v>834</v>
      </c>
      <c r="G4761" s="31" t="s">
        <v>1458</v>
      </c>
      <c r="H4761" s="31" t="s">
        <v>1459</v>
      </c>
      <c r="I4761" s="31" t="s">
        <v>14434</v>
      </c>
      <c r="J4761" s="31" t="s">
        <v>14445</v>
      </c>
      <c r="K4761" s="31"/>
      <c r="N4761" s="31" t="s">
        <v>14446</v>
      </c>
      <c r="O4761" s="31" t="s">
        <v>847</v>
      </c>
      <c r="P4761" s="31" t="s">
        <v>14438</v>
      </c>
      <c r="Q4761" s="31" t="s">
        <v>2590</v>
      </c>
      <c r="S4761" s="31" t="s">
        <v>844</v>
      </c>
    </row>
    <row r="4762" spans="1:19" x14ac:dyDescent="0.25">
      <c r="A4762" s="31" t="s">
        <v>14447</v>
      </c>
      <c r="B4762" s="31" t="s">
        <v>14440</v>
      </c>
      <c r="C4762" s="31">
        <v>97397562</v>
      </c>
      <c r="D4762" s="31">
        <v>17825</v>
      </c>
      <c r="E4762" s="31" t="s">
        <v>833</v>
      </c>
      <c r="F4762" s="31" t="s">
        <v>834</v>
      </c>
      <c r="G4762" s="31" t="s">
        <v>1458</v>
      </c>
      <c r="H4762" s="31" t="s">
        <v>1459</v>
      </c>
      <c r="I4762" s="31" t="s">
        <v>14434</v>
      </c>
      <c r="J4762" s="31" t="s">
        <v>14448</v>
      </c>
      <c r="K4762" s="31"/>
      <c r="N4762" s="31" t="s">
        <v>14449</v>
      </c>
      <c r="O4762" s="31" t="s">
        <v>847</v>
      </c>
      <c r="P4762" s="31" t="s">
        <v>14438</v>
      </c>
      <c r="Q4762" s="31" t="s">
        <v>2590</v>
      </c>
      <c r="S4762" s="31" t="s">
        <v>844</v>
      </c>
    </row>
    <row r="4763" spans="1:19" x14ac:dyDescent="0.25">
      <c r="A4763" s="31" t="s">
        <v>14450</v>
      </c>
      <c r="B4763" s="31" t="s">
        <v>14452</v>
      </c>
      <c r="C4763" s="31">
        <v>97662794</v>
      </c>
      <c r="D4763" s="31">
        <v>193736</v>
      </c>
      <c r="E4763" s="31" t="s">
        <v>833</v>
      </c>
      <c r="F4763" s="31" t="s">
        <v>834</v>
      </c>
      <c r="G4763" s="31" t="s">
        <v>1836</v>
      </c>
      <c r="H4763" s="31" t="s">
        <v>836</v>
      </c>
      <c r="I4763" s="31" t="s">
        <v>14451</v>
      </c>
      <c r="J4763" s="31" t="s">
        <v>14453</v>
      </c>
      <c r="K4763" s="31"/>
      <c r="N4763" s="31" t="s">
        <v>4529</v>
      </c>
      <c r="O4763" s="31" t="s">
        <v>847</v>
      </c>
      <c r="P4763" s="31" t="s">
        <v>848</v>
      </c>
      <c r="Q4763" s="31" t="s">
        <v>842</v>
      </c>
      <c r="R4763" s="31" t="s">
        <v>843</v>
      </c>
      <c r="S4763" s="31" t="s">
        <v>844</v>
      </c>
    </row>
    <row r="4764" spans="1:19" x14ac:dyDescent="0.25">
      <c r="A4764" s="31" t="s">
        <v>14454</v>
      </c>
      <c r="B4764" s="31" t="s">
        <v>14452</v>
      </c>
      <c r="C4764" s="31">
        <v>97664057</v>
      </c>
      <c r="D4764" s="31">
        <v>2539</v>
      </c>
      <c r="E4764" s="31" t="s">
        <v>833</v>
      </c>
      <c r="F4764" s="31" t="s">
        <v>834</v>
      </c>
      <c r="G4764" s="31" t="s">
        <v>1836</v>
      </c>
      <c r="H4764" s="31" t="s">
        <v>836</v>
      </c>
      <c r="I4764" s="31" t="s">
        <v>14451</v>
      </c>
      <c r="J4764" s="31" t="s">
        <v>13069</v>
      </c>
      <c r="K4764" s="31"/>
      <c r="N4764" s="31" t="s">
        <v>1350</v>
      </c>
      <c r="O4764" s="31" t="s">
        <v>841</v>
      </c>
      <c r="Q4764" s="31" t="s">
        <v>842</v>
      </c>
      <c r="R4764" s="31" t="s">
        <v>843</v>
      </c>
      <c r="S4764" s="31" t="s">
        <v>844</v>
      </c>
    </row>
    <row r="4765" spans="1:19" x14ac:dyDescent="0.25">
      <c r="A4765" s="31" t="s">
        <v>14455</v>
      </c>
      <c r="B4765" s="31" t="s">
        <v>14456</v>
      </c>
      <c r="C4765" s="31">
        <v>97664783</v>
      </c>
      <c r="D4765" s="31">
        <v>193668</v>
      </c>
      <c r="E4765" s="31" t="s">
        <v>833</v>
      </c>
      <c r="F4765" s="31" t="s">
        <v>834</v>
      </c>
      <c r="G4765" s="31" t="s">
        <v>1836</v>
      </c>
      <c r="H4765" s="31" t="s">
        <v>836</v>
      </c>
      <c r="I4765" s="31" t="s">
        <v>2122</v>
      </c>
      <c r="J4765" s="31" t="s">
        <v>14457</v>
      </c>
      <c r="K4765" s="31"/>
      <c r="N4765" s="31" t="s">
        <v>1350</v>
      </c>
      <c r="O4765" s="31" t="s">
        <v>857</v>
      </c>
      <c r="Q4765" s="31" t="s">
        <v>842</v>
      </c>
      <c r="R4765" s="31" t="s">
        <v>858</v>
      </c>
      <c r="S4765" s="31" t="s">
        <v>844</v>
      </c>
    </row>
    <row r="4766" spans="1:19" x14ac:dyDescent="0.25">
      <c r="A4766" s="31" t="s">
        <v>14458</v>
      </c>
      <c r="B4766" s="31" t="s">
        <v>14459</v>
      </c>
      <c r="C4766" s="31">
        <v>97666184</v>
      </c>
      <c r="D4766" s="31">
        <v>193609</v>
      </c>
      <c r="E4766" s="31" t="s">
        <v>833</v>
      </c>
      <c r="F4766" s="31" t="s">
        <v>834</v>
      </c>
      <c r="G4766" s="31" t="s">
        <v>1836</v>
      </c>
      <c r="H4766" s="31" t="s">
        <v>836</v>
      </c>
      <c r="I4766" s="31" t="s">
        <v>14451</v>
      </c>
      <c r="J4766" s="31" t="s">
        <v>2711</v>
      </c>
      <c r="K4766" s="31"/>
      <c r="N4766" s="31" t="s">
        <v>2118</v>
      </c>
      <c r="O4766" s="31" t="s">
        <v>857</v>
      </c>
      <c r="Q4766" s="31" t="s">
        <v>842</v>
      </c>
      <c r="R4766" s="31" t="s">
        <v>858</v>
      </c>
      <c r="S4766" s="31" t="s">
        <v>844</v>
      </c>
    </row>
    <row r="4767" spans="1:19" x14ac:dyDescent="0.25">
      <c r="A4767" s="31" t="s">
        <v>14460</v>
      </c>
      <c r="B4767" s="31" t="s">
        <v>14462</v>
      </c>
      <c r="C4767" s="31">
        <v>97667070</v>
      </c>
      <c r="D4767" s="31">
        <v>190422</v>
      </c>
      <c r="E4767" s="31" t="s">
        <v>833</v>
      </c>
      <c r="F4767" s="31" t="s">
        <v>834</v>
      </c>
      <c r="G4767" s="31" t="s">
        <v>1836</v>
      </c>
      <c r="H4767" s="31" t="s">
        <v>836</v>
      </c>
      <c r="I4767" s="31" t="s">
        <v>14461</v>
      </c>
      <c r="J4767" s="31" t="s">
        <v>14463</v>
      </c>
      <c r="K4767" s="31"/>
      <c r="N4767" s="31" t="s">
        <v>1280</v>
      </c>
      <c r="O4767" s="31" t="s">
        <v>847</v>
      </c>
      <c r="P4767" s="31" t="s">
        <v>7408</v>
      </c>
      <c r="Q4767" s="31" t="s">
        <v>842</v>
      </c>
      <c r="R4767" s="31" t="s">
        <v>843</v>
      </c>
      <c r="S4767" s="31" t="s">
        <v>844</v>
      </c>
    </row>
    <row r="4768" spans="1:19" x14ac:dyDescent="0.25">
      <c r="A4768" s="31" t="s">
        <v>14464</v>
      </c>
      <c r="B4768" s="31" t="s">
        <v>14465</v>
      </c>
      <c r="C4768" s="31">
        <v>97668925</v>
      </c>
      <c r="D4768" s="31">
        <v>193615</v>
      </c>
      <c r="E4768" s="31" t="s">
        <v>833</v>
      </c>
      <c r="F4768" s="31" t="s">
        <v>834</v>
      </c>
      <c r="G4768" s="31" t="s">
        <v>1836</v>
      </c>
      <c r="H4768" s="31" t="s">
        <v>836</v>
      </c>
      <c r="I4768" s="31" t="s">
        <v>14461</v>
      </c>
      <c r="J4768" s="31" t="s">
        <v>4765</v>
      </c>
      <c r="K4768" s="31"/>
      <c r="N4768" s="31" t="s">
        <v>14466</v>
      </c>
      <c r="O4768" s="31" t="s">
        <v>857</v>
      </c>
      <c r="Q4768" s="31" t="s">
        <v>842</v>
      </c>
      <c r="R4768" s="31" t="s">
        <v>858</v>
      </c>
      <c r="S4768" s="31" t="s">
        <v>844</v>
      </c>
    </row>
    <row r="4769" spans="1:19" x14ac:dyDescent="0.25">
      <c r="A4769" s="31" t="s">
        <v>14467</v>
      </c>
      <c r="B4769" s="31" t="s">
        <v>14468</v>
      </c>
      <c r="C4769" s="31">
        <v>97670265</v>
      </c>
      <c r="D4769" s="31">
        <v>190377</v>
      </c>
      <c r="E4769" s="31" t="s">
        <v>833</v>
      </c>
      <c r="F4769" s="31" t="s">
        <v>834</v>
      </c>
      <c r="G4769" s="31" t="s">
        <v>1836</v>
      </c>
      <c r="H4769" s="31" t="s">
        <v>836</v>
      </c>
      <c r="I4769" s="31" t="s">
        <v>14451</v>
      </c>
      <c r="J4769" s="31" t="s">
        <v>14469</v>
      </c>
      <c r="K4769" s="31"/>
      <c r="N4769" s="31" t="s">
        <v>1280</v>
      </c>
      <c r="O4769" s="31" t="s">
        <v>857</v>
      </c>
      <c r="Q4769" s="31" t="s">
        <v>842</v>
      </c>
      <c r="R4769" s="31" t="s">
        <v>1454</v>
      </c>
      <c r="S4769" s="31" t="s">
        <v>844</v>
      </c>
    </row>
    <row r="4770" spans="1:19" x14ac:dyDescent="0.25">
      <c r="A4770" s="31" t="s">
        <v>14470</v>
      </c>
      <c r="B4770" s="31" t="s">
        <v>14471</v>
      </c>
      <c r="C4770" s="31">
        <v>97755680</v>
      </c>
      <c r="D4770" s="31">
        <v>49830095</v>
      </c>
      <c r="E4770" s="31" t="s">
        <v>833</v>
      </c>
      <c r="F4770" s="31" t="s">
        <v>834</v>
      </c>
      <c r="G4770" s="31" t="s">
        <v>1773</v>
      </c>
      <c r="H4770" s="31" t="s">
        <v>836</v>
      </c>
      <c r="I4770" s="31" t="s">
        <v>1774</v>
      </c>
      <c r="J4770" s="31" t="s">
        <v>14472</v>
      </c>
      <c r="K4770" s="31"/>
      <c r="N4770" s="31" t="s">
        <v>14473</v>
      </c>
      <c r="O4770" s="31" t="s">
        <v>857</v>
      </c>
      <c r="Q4770" s="31" t="s">
        <v>842</v>
      </c>
      <c r="R4770" s="31" t="s">
        <v>858</v>
      </c>
      <c r="S4770" s="31" t="s">
        <v>844</v>
      </c>
    </row>
    <row r="4771" spans="1:19" x14ac:dyDescent="0.25">
      <c r="A4771" s="31" t="s">
        <v>14474</v>
      </c>
      <c r="B4771" s="31" t="s">
        <v>1832</v>
      </c>
      <c r="C4771" s="31">
        <v>97768197</v>
      </c>
      <c r="D4771" s="31">
        <v>195022</v>
      </c>
      <c r="E4771" s="31" t="s">
        <v>833</v>
      </c>
      <c r="F4771" s="31" t="s">
        <v>834</v>
      </c>
      <c r="G4771" s="31" t="s">
        <v>1773</v>
      </c>
      <c r="H4771" s="31" t="s">
        <v>836</v>
      </c>
      <c r="I4771" s="31" t="s">
        <v>1774</v>
      </c>
      <c r="J4771" s="31" t="s">
        <v>14475</v>
      </c>
      <c r="K4771" s="31"/>
      <c r="N4771" s="31" t="s">
        <v>14476</v>
      </c>
      <c r="O4771" s="31" t="s">
        <v>857</v>
      </c>
      <c r="Q4771" s="31" t="s">
        <v>842</v>
      </c>
      <c r="R4771" s="31" t="s">
        <v>858</v>
      </c>
      <c r="S4771" s="31" t="s">
        <v>844</v>
      </c>
    </row>
    <row r="4772" spans="1:19" x14ac:dyDescent="0.25">
      <c r="A4772" s="31" t="s">
        <v>14477</v>
      </c>
      <c r="B4772" s="31" t="s">
        <v>1790</v>
      </c>
      <c r="C4772" s="31">
        <v>97774561</v>
      </c>
      <c r="D4772" s="31">
        <v>49830716</v>
      </c>
      <c r="E4772" s="31" t="s">
        <v>833</v>
      </c>
      <c r="F4772" s="31" t="s">
        <v>834</v>
      </c>
      <c r="G4772" s="31" t="s">
        <v>1773</v>
      </c>
      <c r="H4772" s="31" t="s">
        <v>836</v>
      </c>
      <c r="I4772" s="31" t="s">
        <v>1774</v>
      </c>
      <c r="J4772" s="31" t="s">
        <v>10212</v>
      </c>
      <c r="K4772" s="31"/>
      <c r="N4772" s="31" t="s">
        <v>14478</v>
      </c>
      <c r="O4772" s="31" t="s">
        <v>857</v>
      </c>
      <c r="Q4772" s="31" t="s">
        <v>842</v>
      </c>
      <c r="R4772" s="31" t="s">
        <v>858</v>
      </c>
      <c r="S4772" s="31" t="s">
        <v>844</v>
      </c>
    </row>
    <row r="4773" spans="1:19" x14ac:dyDescent="0.25">
      <c r="A4773" s="31" t="s">
        <v>14479</v>
      </c>
      <c r="B4773" s="31" t="s">
        <v>1790</v>
      </c>
      <c r="C4773" s="31">
        <v>97777705</v>
      </c>
      <c r="D4773" s="31">
        <v>49829877</v>
      </c>
      <c r="E4773" s="31" t="s">
        <v>833</v>
      </c>
      <c r="F4773" s="31" t="s">
        <v>834</v>
      </c>
      <c r="G4773" s="31" t="s">
        <v>1773</v>
      </c>
      <c r="H4773" s="31" t="s">
        <v>836</v>
      </c>
      <c r="I4773" s="31" t="s">
        <v>1774</v>
      </c>
      <c r="J4773" s="31" t="s">
        <v>9179</v>
      </c>
      <c r="K4773" s="31"/>
      <c r="N4773" s="31" t="s">
        <v>14480</v>
      </c>
      <c r="O4773" s="31" t="s">
        <v>857</v>
      </c>
      <c r="Q4773" s="31" t="s">
        <v>842</v>
      </c>
      <c r="R4773" s="31" t="s">
        <v>858</v>
      </c>
      <c r="S4773" s="31" t="s">
        <v>844</v>
      </c>
    </row>
    <row r="4774" spans="1:19" x14ac:dyDescent="0.25">
      <c r="A4774" s="31" t="s">
        <v>14481</v>
      </c>
      <c r="B4774" s="31" t="s">
        <v>1790</v>
      </c>
      <c r="C4774" s="31">
        <v>97782002</v>
      </c>
      <c r="D4774" s="31">
        <v>49830509</v>
      </c>
      <c r="E4774" s="31" t="s">
        <v>833</v>
      </c>
      <c r="F4774" s="31" t="s">
        <v>834</v>
      </c>
      <c r="G4774" s="31" t="s">
        <v>1773</v>
      </c>
      <c r="H4774" s="31" t="s">
        <v>836</v>
      </c>
      <c r="I4774" s="31" t="s">
        <v>1774</v>
      </c>
      <c r="J4774" s="31" t="s">
        <v>14482</v>
      </c>
      <c r="K4774" s="31"/>
      <c r="N4774" s="31" t="s">
        <v>14483</v>
      </c>
      <c r="O4774" s="31" t="s">
        <v>857</v>
      </c>
      <c r="Q4774" s="31" t="s">
        <v>842</v>
      </c>
      <c r="R4774" s="31" t="s">
        <v>858</v>
      </c>
      <c r="S4774" s="31" t="s">
        <v>844</v>
      </c>
    </row>
    <row r="4775" spans="1:19" x14ac:dyDescent="0.25">
      <c r="A4775" s="31" t="s">
        <v>14484</v>
      </c>
      <c r="B4775" s="31" t="s">
        <v>14485</v>
      </c>
      <c r="C4775" s="31">
        <v>98069434</v>
      </c>
      <c r="D4775" s="31">
        <v>49830380</v>
      </c>
      <c r="E4775" s="31" t="s">
        <v>833</v>
      </c>
      <c r="F4775" s="31" t="s">
        <v>834</v>
      </c>
      <c r="G4775" s="31" t="s">
        <v>1773</v>
      </c>
      <c r="H4775" s="31" t="s">
        <v>836</v>
      </c>
      <c r="I4775" s="31" t="s">
        <v>1774</v>
      </c>
      <c r="J4775" s="31" t="s">
        <v>14486</v>
      </c>
      <c r="K4775" s="31"/>
      <c r="N4775" s="31" t="s">
        <v>14487</v>
      </c>
      <c r="O4775" s="31" t="s">
        <v>857</v>
      </c>
      <c r="Q4775" s="31" t="s">
        <v>842</v>
      </c>
      <c r="R4775" s="31" t="s">
        <v>858</v>
      </c>
      <c r="S4775" s="31" t="s">
        <v>844</v>
      </c>
    </row>
    <row r="4776" spans="1:19" x14ac:dyDescent="0.25">
      <c r="A4776" s="31" t="s">
        <v>14488</v>
      </c>
      <c r="B4776" s="31" t="s">
        <v>14490</v>
      </c>
      <c r="C4776" s="31">
        <v>98201989</v>
      </c>
      <c r="D4776" s="31">
        <v>98201936</v>
      </c>
      <c r="E4776" s="31" t="s">
        <v>833</v>
      </c>
      <c r="F4776" s="31" t="s">
        <v>1268</v>
      </c>
      <c r="G4776" s="31" t="s">
        <v>4838</v>
      </c>
      <c r="H4776" s="31" t="s">
        <v>1468</v>
      </c>
      <c r="I4776" s="31" t="s">
        <v>14489</v>
      </c>
      <c r="J4776" s="31" t="s">
        <v>14491</v>
      </c>
      <c r="K4776" s="31"/>
      <c r="N4776" s="31" t="s">
        <v>14492</v>
      </c>
      <c r="O4776" s="31" t="s">
        <v>857</v>
      </c>
      <c r="Q4776" s="31" t="s">
        <v>842</v>
      </c>
      <c r="R4776" s="31" t="s">
        <v>1275</v>
      </c>
      <c r="S4776" s="31" t="s">
        <v>844</v>
      </c>
    </row>
    <row r="4777" spans="1:19" x14ac:dyDescent="0.25">
      <c r="A4777" s="31" t="s">
        <v>14493</v>
      </c>
      <c r="B4777" s="31" t="s">
        <v>2981</v>
      </c>
      <c r="C4777" s="31">
        <v>98408921</v>
      </c>
      <c r="D4777" s="31">
        <v>136065</v>
      </c>
      <c r="E4777" s="31" t="s">
        <v>833</v>
      </c>
      <c r="F4777" s="31" t="s">
        <v>834</v>
      </c>
      <c r="G4777" s="31" t="s">
        <v>1987</v>
      </c>
      <c r="H4777" s="31" t="s">
        <v>1988</v>
      </c>
      <c r="I4777" s="31" t="s">
        <v>2980</v>
      </c>
      <c r="J4777" s="31" t="s">
        <v>14494</v>
      </c>
      <c r="K4777" s="31"/>
      <c r="N4777" s="31" t="s">
        <v>14495</v>
      </c>
    </row>
    <row r="4778" spans="1:19" x14ac:dyDescent="0.25">
      <c r="A4778" s="31" t="s">
        <v>14496</v>
      </c>
      <c r="B4778" s="31" t="s">
        <v>11416</v>
      </c>
      <c r="C4778" s="31">
        <v>98686243</v>
      </c>
      <c r="D4778" s="31">
        <v>49829724</v>
      </c>
      <c r="E4778" s="31" t="s">
        <v>833</v>
      </c>
      <c r="F4778" s="31" t="s">
        <v>834</v>
      </c>
      <c r="G4778" s="31" t="s">
        <v>1773</v>
      </c>
      <c r="H4778" s="31" t="s">
        <v>836</v>
      </c>
      <c r="I4778" s="31" t="s">
        <v>10295</v>
      </c>
      <c r="J4778" s="31" t="s">
        <v>14497</v>
      </c>
      <c r="K4778" s="31"/>
      <c r="N4778" s="31" t="s">
        <v>14498</v>
      </c>
      <c r="O4778" s="31" t="s">
        <v>857</v>
      </c>
      <c r="Q4778" s="31" t="s">
        <v>842</v>
      </c>
      <c r="R4778" s="31" t="s">
        <v>858</v>
      </c>
      <c r="S4778" s="31" t="s">
        <v>844</v>
      </c>
    </row>
    <row r="4779" spans="1:19" x14ac:dyDescent="0.25">
      <c r="A4779" s="31" t="s">
        <v>14499</v>
      </c>
      <c r="B4779" s="31" t="s">
        <v>14389</v>
      </c>
      <c r="C4779" s="31">
        <v>98845496</v>
      </c>
      <c r="D4779" s="31">
        <v>98471004</v>
      </c>
      <c r="E4779" s="31" t="s">
        <v>833</v>
      </c>
      <c r="F4779" s="31" t="s">
        <v>834</v>
      </c>
      <c r="G4779" s="31" t="s">
        <v>1773</v>
      </c>
      <c r="H4779" s="31" t="s">
        <v>836</v>
      </c>
      <c r="I4779" s="31" t="s">
        <v>1785</v>
      </c>
      <c r="J4779" s="31" t="s">
        <v>14500</v>
      </c>
      <c r="K4779" s="31"/>
      <c r="N4779" s="31" t="s">
        <v>11187</v>
      </c>
      <c r="O4779" s="31" t="s">
        <v>857</v>
      </c>
      <c r="Q4779" s="31" t="s">
        <v>842</v>
      </c>
      <c r="R4779" s="31" t="s">
        <v>1454</v>
      </c>
      <c r="S4779" s="31" t="s">
        <v>844</v>
      </c>
    </row>
    <row r="4780" spans="1:19" x14ac:dyDescent="0.25">
      <c r="A4780" s="31" t="s">
        <v>14501</v>
      </c>
      <c r="B4780" s="31" t="s">
        <v>14502</v>
      </c>
      <c r="C4780" s="31">
        <v>98886225</v>
      </c>
      <c r="D4780" s="31">
        <v>98822415</v>
      </c>
      <c r="E4780" s="31" t="s">
        <v>833</v>
      </c>
      <c r="F4780" s="31" t="s">
        <v>834</v>
      </c>
      <c r="G4780" s="31" t="s">
        <v>1773</v>
      </c>
      <c r="H4780" s="31" t="s">
        <v>836</v>
      </c>
      <c r="I4780" s="31" t="s">
        <v>1785</v>
      </c>
      <c r="J4780" s="31" t="s">
        <v>14503</v>
      </c>
      <c r="K4780" s="31"/>
      <c r="N4780" s="31" t="s">
        <v>11187</v>
      </c>
      <c r="O4780" s="31" t="s">
        <v>857</v>
      </c>
      <c r="Q4780" s="31" t="s">
        <v>842</v>
      </c>
      <c r="R4780" s="31" t="s">
        <v>858</v>
      </c>
      <c r="S4780" s="31" t="s">
        <v>844</v>
      </c>
    </row>
    <row r="4781" spans="1:19" x14ac:dyDescent="0.25">
      <c r="A4781" s="31" t="s">
        <v>14504</v>
      </c>
      <c r="B4781" s="31" t="s">
        <v>8134</v>
      </c>
      <c r="C4781" s="31">
        <v>98886237</v>
      </c>
      <c r="D4781" s="31">
        <v>98822629</v>
      </c>
      <c r="E4781" s="31" t="s">
        <v>833</v>
      </c>
      <c r="F4781" s="31" t="s">
        <v>834</v>
      </c>
      <c r="G4781" s="31" t="s">
        <v>1773</v>
      </c>
      <c r="H4781" s="31" t="s">
        <v>836</v>
      </c>
      <c r="I4781" s="31" t="s">
        <v>1785</v>
      </c>
      <c r="J4781" s="31" t="s">
        <v>14505</v>
      </c>
      <c r="K4781" s="31"/>
      <c r="N4781" s="31" t="s">
        <v>4333</v>
      </c>
      <c r="O4781" s="31" t="s">
        <v>857</v>
      </c>
      <c r="Q4781" s="31" t="s">
        <v>842</v>
      </c>
      <c r="R4781" s="31" t="s">
        <v>858</v>
      </c>
      <c r="S4781" s="31" t="s">
        <v>844</v>
      </c>
    </row>
    <row r="4782" spans="1:19" x14ac:dyDescent="0.25">
      <c r="A4782" s="31" t="s">
        <v>14506</v>
      </c>
      <c r="B4782" s="31" t="s">
        <v>1832</v>
      </c>
      <c r="C4782" s="31">
        <v>98890488</v>
      </c>
      <c r="D4782" s="31">
        <v>98890443</v>
      </c>
      <c r="E4782" s="31" t="s">
        <v>833</v>
      </c>
      <c r="F4782" s="31" t="s">
        <v>834</v>
      </c>
      <c r="G4782" s="31" t="s">
        <v>1773</v>
      </c>
      <c r="H4782" s="31" t="s">
        <v>836</v>
      </c>
      <c r="I4782" s="31" t="s">
        <v>1774</v>
      </c>
      <c r="J4782" s="31" t="s">
        <v>12924</v>
      </c>
      <c r="K4782" s="31"/>
      <c r="N4782" s="31" t="s">
        <v>14507</v>
      </c>
      <c r="O4782" s="31" t="s">
        <v>857</v>
      </c>
      <c r="Q4782" s="31" t="s">
        <v>842</v>
      </c>
      <c r="R4782" s="31" t="s">
        <v>858</v>
      </c>
      <c r="S4782" s="31" t="s">
        <v>844</v>
      </c>
    </row>
    <row r="4783" spans="1:19" x14ac:dyDescent="0.25">
      <c r="A4783" s="31" t="s">
        <v>14508</v>
      </c>
      <c r="B4783" s="31" t="s">
        <v>1832</v>
      </c>
      <c r="C4783" s="31">
        <v>98891603</v>
      </c>
      <c r="D4783" s="31">
        <v>98891120</v>
      </c>
      <c r="E4783" s="31" t="s">
        <v>833</v>
      </c>
      <c r="F4783" s="31" t="s">
        <v>834</v>
      </c>
      <c r="G4783" s="31" t="s">
        <v>1773</v>
      </c>
      <c r="H4783" s="31" t="s">
        <v>836</v>
      </c>
      <c r="I4783" s="31" t="s">
        <v>1774</v>
      </c>
      <c r="J4783" s="31" t="s">
        <v>4018</v>
      </c>
      <c r="K4783" s="31"/>
      <c r="N4783" s="31" t="s">
        <v>4080</v>
      </c>
    </row>
    <row r="4784" spans="1:19" x14ac:dyDescent="0.25">
      <c r="A4784" s="31" t="s">
        <v>14509</v>
      </c>
      <c r="B4784" s="31" t="s">
        <v>8111</v>
      </c>
      <c r="C4784" s="31">
        <v>98892669</v>
      </c>
      <c r="D4784" s="31">
        <v>98892186</v>
      </c>
      <c r="E4784" s="31" t="s">
        <v>833</v>
      </c>
      <c r="F4784" s="31" t="s">
        <v>834</v>
      </c>
      <c r="G4784" s="31" t="s">
        <v>1773</v>
      </c>
      <c r="H4784" s="31" t="s">
        <v>836</v>
      </c>
      <c r="I4784" s="31" t="s">
        <v>1774</v>
      </c>
      <c r="J4784" s="31" t="s">
        <v>1535</v>
      </c>
      <c r="K4784" s="31"/>
      <c r="N4784" s="31" t="s">
        <v>14510</v>
      </c>
      <c r="O4784" s="31" t="s">
        <v>857</v>
      </c>
      <c r="Q4784" s="31" t="s">
        <v>842</v>
      </c>
      <c r="R4784" s="31" t="s">
        <v>858</v>
      </c>
      <c r="S4784" s="31" t="s">
        <v>844</v>
      </c>
    </row>
    <row r="4785" spans="1:19" x14ac:dyDescent="0.25">
      <c r="A4785" s="31" t="s">
        <v>14511</v>
      </c>
      <c r="B4785" s="31" t="s">
        <v>1790</v>
      </c>
      <c r="C4785" s="31">
        <v>98893231</v>
      </c>
      <c r="D4785" s="31">
        <v>98893194</v>
      </c>
      <c r="E4785" s="31" t="s">
        <v>833</v>
      </c>
      <c r="F4785" s="31" t="s">
        <v>834</v>
      </c>
      <c r="G4785" s="31" t="s">
        <v>1773</v>
      </c>
      <c r="H4785" s="31" t="s">
        <v>836</v>
      </c>
      <c r="I4785" s="31" t="s">
        <v>1774</v>
      </c>
      <c r="J4785" s="31" t="s">
        <v>14512</v>
      </c>
      <c r="K4785" s="31"/>
      <c r="N4785" s="31" t="s">
        <v>14513</v>
      </c>
      <c r="O4785" s="31" t="s">
        <v>857</v>
      </c>
      <c r="Q4785" s="31" t="s">
        <v>842</v>
      </c>
      <c r="R4785" s="31" t="s">
        <v>858</v>
      </c>
      <c r="S4785" s="31" t="s">
        <v>844</v>
      </c>
    </row>
    <row r="4786" spans="1:19" x14ac:dyDescent="0.25">
      <c r="A4786" s="31" t="s">
        <v>14514</v>
      </c>
      <c r="B4786" s="31" t="s">
        <v>1775</v>
      </c>
      <c r="C4786" s="31">
        <v>98985650</v>
      </c>
      <c r="D4786" s="31">
        <v>98983227</v>
      </c>
      <c r="E4786" s="31" t="s">
        <v>833</v>
      </c>
      <c r="F4786" s="31" t="s">
        <v>834</v>
      </c>
      <c r="G4786" s="31" t="s">
        <v>1773</v>
      </c>
      <c r="H4786" s="31" t="s">
        <v>836</v>
      </c>
      <c r="I4786" s="31" t="s">
        <v>1774</v>
      </c>
      <c r="J4786" s="31" t="s">
        <v>1874</v>
      </c>
      <c r="K4786" s="31"/>
      <c r="N4786" s="31" t="s">
        <v>14515</v>
      </c>
    </row>
    <row r="4787" spans="1:19" x14ac:dyDescent="0.25">
      <c r="A4787" s="31" t="s">
        <v>14516</v>
      </c>
      <c r="B4787" s="31" t="s">
        <v>14517</v>
      </c>
      <c r="C4787" s="31">
        <v>98989516</v>
      </c>
      <c r="D4787" s="31">
        <v>98988969</v>
      </c>
      <c r="E4787" s="31" t="s">
        <v>833</v>
      </c>
      <c r="F4787" s="31" t="s">
        <v>834</v>
      </c>
      <c r="G4787" s="31" t="s">
        <v>1773</v>
      </c>
      <c r="H4787" s="31" t="s">
        <v>836</v>
      </c>
      <c r="I4787" s="31" t="s">
        <v>1774</v>
      </c>
      <c r="J4787" s="31" t="s">
        <v>14518</v>
      </c>
      <c r="K4787" s="31"/>
      <c r="N4787" s="31" t="s">
        <v>1898</v>
      </c>
      <c r="O4787" s="31" t="s">
        <v>857</v>
      </c>
      <c r="Q4787" s="31" t="s">
        <v>842</v>
      </c>
      <c r="R4787" s="31" t="s">
        <v>858</v>
      </c>
      <c r="S4787" s="31" t="s">
        <v>844</v>
      </c>
    </row>
    <row r="4788" spans="1:19" x14ac:dyDescent="0.25">
      <c r="A4788" s="31" t="s">
        <v>14519</v>
      </c>
      <c r="B4788" s="31" t="s">
        <v>14520</v>
      </c>
      <c r="C4788" s="31">
        <v>99115889</v>
      </c>
      <c r="D4788" s="31">
        <v>49829652</v>
      </c>
      <c r="E4788" s="31" t="s">
        <v>833</v>
      </c>
      <c r="F4788" s="31" t="s">
        <v>834</v>
      </c>
      <c r="G4788" s="31" t="s">
        <v>1773</v>
      </c>
      <c r="H4788" s="31" t="s">
        <v>836</v>
      </c>
      <c r="I4788" s="31" t="s">
        <v>10295</v>
      </c>
      <c r="J4788" s="31" t="s">
        <v>13145</v>
      </c>
      <c r="K4788" s="31"/>
      <c r="N4788" s="31" t="s">
        <v>7732</v>
      </c>
      <c r="O4788" s="31" t="s">
        <v>857</v>
      </c>
      <c r="Q4788" s="31" t="s">
        <v>842</v>
      </c>
      <c r="R4788" s="31" t="s">
        <v>858</v>
      </c>
      <c r="S4788" s="31" t="s">
        <v>844</v>
      </c>
    </row>
    <row r="4789" spans="1:19" x14ac:dyDescent="0.25">
      <c r="A4789" s="31" t="s">
        <v>14521</v>
      </c>
      <c r="B4789" s="31" t="s">
        <v>14520</v>
      </c>
      <c r="C4789" s="31">
        <v>99145126</v>
      </c>
      <c r="D4789" s="31">
        <v>49829560</v>
      </c>
      <c r="E4789" s="31" t="s">
        <v>833</v>
      </c>
      <c r="F4789" s="31" t="s">
        <v>834</v>
      </c>
      <c r="G4789" s="31" t="s">
        <v>1773</v>
      </c>
      <c r="H4789" s="31" t="s">
        <v>836</v>
      </c>
      <c r="I4789" s="31" t="s">
        <v>10295</v>
      </c>
      <c r="J4789" s="31" t="s">
        <v>14522</v>
      </c>
      <c r="K4789" s="31"/>
      <c r="N4789" s="31" t="s">
        <v>14523</v>
      </c>
      <c r="O4789" s="31" t="s">
        <v>857</v>
      </c>
      <c r="Q4789" s="31" t="s">
        <v>842</v>
      </c>
      <c r="R4789" s="31" t="s">
        <v>858</v>
      </c>
      <c r="S4789" s="31" t="s">
        <v>844</v>
      </c>
    </row>
    <row r="4790" spans="1:19" x14ac:dyDescent="0.25">
      <c r="A4790" s="31" t="s">
        <v>14524</v>
      </c>
      <c r="B4790" s="31" t="s">
        <v>3935</v>
      </c>
      <c r="C4790" s="31">
        <v>100016879</v>
      </c>
      <c r="D4790" s="31">
        <v>60200</v>
      </c>
      <c r="E4790" s="31" t="s">
        <v>833</v>
      </c>
      <c r="F4790" s="31" t="s">
        <v>834</v>
      </c>
      <c r="G4790" s="31" t="s">
        <v>2578</v>
      </c>
      <c r="H4790" s="31" t="s">
        <v>1291</v>
      </c>
      <c r="I4790" s="31" t="s">
        <v>3934</v>
      </c>
      <c r="J4790" s="31" t="s">
        <v>14525</v>
      </c>
      <c r="K4790" s="31"/>
      <c r="N4790" s="31" t="s">
        <v>14526</v>
      </c>
      <c r="O4790" s="31" t="s">
        <v>841</v>
      </c>
      <c r="Q4790" s="31" t="s">
        <v>842</v>
      </c>
      <c r="R4790" s="31" t="s">
        <v>843</v>
      </c>
      <c r="S4790" s="31" t="s">
        <v>844</v>
      </c>
    </row>
    <row r="4791" spans="1:19" x14ac:dyDescent="0.25">
      <c r="A4791" s="31" t="s">
        <v>14527</v>
      </c>
      <c r="B4791" s="31" t="s">
        <v>10272</v>
      </c>
      <c r="C4791" s="31">
        <v>100467602</v>
      </c>
      <c r="D4791" s="31">
        <v>7859</v>
      </c>
      <c r="E4791" s="31" t="s">
        <v>833</v>
      </c>
      <c r="F4791" s="31" t="s">
        <v>834</v>
      </c>
      <c r="G4791" s="31" t="s">
        <v>835</v>
      </c>
      <c r="H4791" s="31" t="s">
        <v>836</v>
      </c>
      <c r="I4791" s="31" t="s">
        <v>9933</v>
      </c>
      <c r="J4791" s="31" t="s">
        <v>5979</v>
      </c>
      <c r="K4791" s="31"/>
      <c r="N4791" s="31" t="s">
        <v>14528</v>
      </c>
      <c r="O4791" s="31" t="s">
        <v>847</v>
      </c>
      <c r="P4791" s="31" t="s">
        <v>2149</v>
      </c>
      <c r="Q4791" s="31" t="s">
        <v>842</v>
      </c>
      <c r="R4791" s="31" t="s">
        <v>843</v>
      </c>
      <c r="S4791" s="31" t="s">
        <v>844</v>
      </c>
    </row>
    <row r="4792" spans="1:19" x14ac:dyDescent="0.25">
      <c r="A4792" s="31" t="s">
        <v>14529</v>
      </c>
      <c r="B4792" s="31" t="s">
        <v>1539</v>
      </c>
      <c r="C4792" s="31">
        <v>102420305</v>
      </c>
      <c r="D4792" s="31">
        <v>180519</v>
      </c>
      <c r="E4792" s="31" t="s">
        <v>833</v>
      </c>
      <c r="F4792" s="31" t="s">
        <v>1530</v>
      </c>
      <c r="G4792" s="31" t="s">
        <v>1531</v>
      </c>
      <c r="H4792" s="31" t="s">
        <v>1532</v>
      </c>
      <c r="I4792" s="31" t="s">
        <v>1538</v>
      </c>
      <c r="J4792" s="31" t="s">
        <v>14530</v>
      </c>
      <c r="K4792" s="31"/>
      <c r="N4792" s="31" t="s">
        <v>1553</v>
      </c>
      <c r="O4792" s="31" t="s">
        <v>857</v>
      </c>
      <c r="Q4792" s="31" t="s">
        <v>842</v>
      </c>
      <c r="R4792" s="31" t="s">
        <v>858</v>
      </c>
      <c r="S4792" s="31" t="s">
        <v>844</v>
      </c>
    </row>
    <row r="4793" spans="1:19" x14ac:dyDescent="0.25">
      <c r="A4793" s="31" t="s">
        <v>14531</v>
      </c>
      <c r="B4793" s="31" t="s">
        <v>2509</v>
      </c>
      <c r="C4793" s="31">
        <v>103433002</v>
      </c>
      <c r="D4793" s="31">
        <v>41876</v>
      </c>
      <c r="E4793" s="31" t="s">
        <v>833</v>
      </c>
      <c r="F4793" s="31" t="s">
        <v>834</v>
      </c>
      <c r="G4793" s="31" t="s">
        <v>2507</v>
      </c>
      <c r="H4793" s="31" t="s">
        <v>1291</v>
      </c>
      <c r="I4793" s="31" t="s">
        <v>2508</v>
      </c>
      <c r="J4793" s="31" t="s">
        <v>3214</v>
      </c>
      <c r="K4793" s="31"/>
      <c r="N4793" s="31" t="s">
        <v>4526</v>
      </c>
      <c r="O4793" s="31" t="s">
        <v>847</v>
      </c>
      <c r="P4793" s="31" t="s">
        <v>848</v>
      </c>
      <c r="Q4793" s="31" t="s">
        <v>842</v>
      </c>
      <c r="R4793" s="31" t="s">
        <v>843</v>
      </c>
      <c r="S4793" s="31" t="s">
        <v>844</v>
      </c>
    </row>
    <row r="4794" spans="1:19" x14ac:dyDescent="0.25">
      <c r="A4794" s="31" t="s">
        <v>14532</v>
      </c>
      <c r="B4794" s="31" t="s">
        <v>14533</v>
      </c>
      <c r="C4794" s="31">
        <v>103687376</v>
      </c>
      <c r="D4794" s="31">
        <v>103645248</v>
      </c>
      <c r="E4794" s="31" t="s">
        <v>833</v>
      </c>
      <c r="F4794" s="31" t="s">
        <v>834</v>
      </c>
      <c r="G4794" s="31" t="s">
        <v>1555</v>
      </c>
      <c r="H4794" s="31" t="s">
        <v>836</v>
      </c>
      <c r="I4794" s="31" t="s">
        <v>1822</v>
      </c>
      <c r="J4794" s="31" t="s">
        <v>3289</v>
      </c>
      <c r="K4794" s="31"/>
      <c r="N4794" s="31" t="s">
        <v>14534</v>
      </c>
      <c r="O4794" s="31" t="s">
        <v>857</v>
      </c>
      <c r="Q4794" s="31" t="s">
        <v>842</v>
      </c>
      <c r="R4794" s="31" t="s">
        <v>858</v>
      </c>
      <c r="S4794" s="31" t="s">
        <v>844</v>
      </c>
    </row>
    <row r="4795" spans="1:19" x14ac:dyDescent="0.25">
      <c r="A4795" s="31" t="s">
        <v>14535</v>
      </c>
      <c r="B4795" s="31" t="s">
        <v>14537</v>
      </c>
      <c r="C4795" s="31">
        <v>103933918</v>
      </c>
      <c r="D4795" s="31">
        <v>41064</v>
      </c>
      <c r="E4795" s="31" t="s">
        <v>833</v>
      </c>
      <c r="F4795" s="31" t="s">
        <v>834</v>
      </c>
      <c r="G4795" s="31" t="s">
        <v>7331</v>
      </c>
      <c r="H4795" s="31" t="s">
        <v>1291</v>
      </c>
      <c r="I4795" s="31" t="s">
        <v>14536</v>
      </c>
      <c r="J4795" s="31" t="s">
        <v>14538</v>
      </c>
      <c r="K4795" s="31"/>
      <c r="N4795" s="31" t="s">
        <v>1806</v>
      </c>
    </row>
    <row r="4796" spans="1:19" x14ac:dyDescent="0.25">
      <c r="A4796" s="31" t="s">
        <v>14539</v>
      </c>
      <c r="B4796" s="31" t="s">
        <v>14537</v>
      </c>
      <c r="C4796" s="31">
        <v>103935456</v>
      </c>
      <c r="D4796" s="31">
        <v>161373</v>
      </c>
      <c r="E4796" s="31" t="s">
        <v>833</v>
      </c>
      <c r="F4796" s="31" t="s">
        <v>834</v>
      </c>
      <c r="G4796" s="31" t="s">
        <v>7331</v>
      </c>
      <c r="H4796" s="31" t="s">
        <v>1291</v>
      </c>
      <c r="I4796" s="31" t="s">
        <v>14536</v>
      </c>
      <c r="J4796" s="31" t="s">
        <v>14540</v>
      </c>
      <c r="K4796" s="31"/>
      <c r="N4796" s="31" t="s">
        <v>1258</v>
      </c>
      <c r="O4796" s="31" t="s">
        <v>841</v>
      </c>
      <c r="Q4796" s="31" t="s">
        <v>842</v>
      </c>
      <c r="R4796" s="31" t="s">
        <v>858</v>
      </c>
      <c r="S4796" s="31" t="s">
        <v>844</v>
      </c>
    </row>
    <row r="4797" spans="1:19" x14ac:dyDescent="0.25">
      <c r="A4797" s="31" t="s">
        <v>14541</v>
      </c>
      <c r="B4797" s="31" t="s">
        <v>14542</v>
      </c>
      <c r="C4797" s="31">
        <v>103978497</v>
      </c>
      <c r="D4797" s="31">
        <v>16545183</v>
      </c>
      <c r="E4797" s="31" t="s">
        <v>833</v>
      </c>
      <c r="F4797" s="31" t="s">
        <v>834</v>
      </c>
      <c r="G4797" s="31" t="s">
        <v>835</v>
      </c>
      <c r="H4797" s="31" t="s">
        <v>836</v>
      </c>
      <c r="I4797" s="31" t="s">
        <v>7982</v>
      </c>
      <c r="J4797" s="31" t="s">
        <v>14543</v>
      </c>
      <c r="K4797" s="31"/>
      <c r="N4797" s="31" t="s">
        <v>1717</v>
      </c>
      <c r="O4797" s="31" t="s">
        <v>857</v>
      </c>
      <c r="Q4797" s="31" t="s">
        <v>842</v>
      </c>
      <c r="R4797" s="31" t="s">
        <v>858</v>
      </c>
      <c r="S4797" s="31" t="s">
        <v>844</v>
      </c>
    </row>
    <row r="4798" spans="1:19" x14ac:dyDescent="0.25">
      <c r="A4798" s="31" t="s">
        <v>14544</v>
      </c>
      <c r="B4798" s="31" t="s">
        <v>13348</v>
      </c>
      <c r="C4798" s="31">
        <v>104032254</v>
      </c>
      <c r="D4798" s="31">
        <v>103657286</v>
      </c>
      <c r="E4798" s="31" t="s">
        <v>833</v>
      </c>
      <c r="F4798" s="31" t="s">
        <v>834</v>
      </c>
      <c r="G4798" s="31" t="s">
        <v>11489</v>
      </c>
      <c r="H4798" s="31" t="s">
        <v>11380</v>
      </c>
      <c r="I4798" s="31" t="s">
        <v>13267</v>
      </c>
      <c r="J4798" s="31" t="s">
        <v>8514</v>
      </c>
      <c r="K4798" s="31"/>
      <c r="N4798" s="31" t="s">
        <v>13262</v>
      </c>
      <c r="O4798" s="31" t="s">
        <v>857</v>
      </c>
      <c r="Q4798" s="31" t="s">
        <v>842</v>
      </c>
      <c r="R4798" s="31" t="s">
        <v>1454</v>
      </c>
      <c r="S4798" s="31" t="s">
        <v>844</v>
      </c>
    </row>
    <row r="4799" spans="1:19" x14ac:dyDescent="0.25">
      <c r="A4799" s="31" t="s">
        <v>14545</v>
      </c>
      <c r="B4799" s="31" t="s">
        <v>13649</v>
      </c>
      <c r="C4799" s="31">
        <v>104038173</v>
      </c>
      <c r="D4799" s="31">
        <v>103661256</v>
      </c>
      <c r="E4799" s="31" t="s">
        <v>833</v>
      </c>
      <c r="F4799" s="31" t="s">
        <v>834</v>
      </c>
      <c r="G4799" s="31" t="s">
        <v>11489</v>
      </c>
      <c r="H4799" s="31" t="s">
        <v>11380</v>
      </c>
      <c r="I4799" s="31" t="s">
        <v>13500</v>
      </c>
      <c r="J4799" s="31" t="s">
        <v>14546</v>
      </c>
      <c r="K4799" s="31"/>
      <c r="N4799" s="31" t="s">
        <v>14547</v>
      </c>
      <c r="O4799" s="31" t="s">
        <v>847</v>
      </c>
      <c r="P4799" s="31" t="s">
        <v>1129</v>
      </c>
      <c r="Q4799" s="31" t="s">
        <v>842</v>
      </c>
      <c r="R4799" s="31" t="s">
        <v>843</v>
      </c>
      <c r="S4799" s="31" t="s">
        <v>844</v>
      </c>
    </row>
    <row r="4800" spans="1:19" x14ac:dyDescent="0.25">
      <c r="A4800" s="31" t="s">
        <v>14548</v>
      </c>
      <c r="B4800" s="31" t="s">
        <v>14549</v>
      </c>
      <c r="C4800" s="31">
        <v>104038429</v>
      </c>
      <c r="D4800" s="31">
        <v>103661265</v>
      </c>
      <c r="E4800" s="31" t="s">
        <v>833</v>
      </c>
      <c r="F4800" s="31" t="s">
        <v>834</v>
      </c>
      <c r="G4800" s="31" t="s">
        <v>11489</v>
      </c>
      <c r="H4800" s="31" t="s">
        <v>11380</v>
      </c>
      <c r="I4800" s="31" t="s">
        <v>13500</v>
      </c>
      <c r="J4800" s="31" t="s">
        <v>3385</v>
      </c>
      <c r="K4800" s="31"/>
      <c r="N4800" s="31" t="s">
        <v>14550</v>
      </c>
      <c r="O4800" s="31" t="s">
        <v>841</v>
      </c>
      <c r="P4800" s="31" t="s">
        <v>5160</v>
      </c>
      <c r="Q4800" s="31" t="s">
        <v>842</v>
      </c>
      <c r="R4800" s="31" t="s">
        <v>843</v>
      </c>
      <c r="S4800" s="31" t="s">
        <v>844</v>
      </c>
    </row>
    <row r="4801" spans="1:19" x14ac:dyDescent="0.25">
      <c r="A4801" s="31" t="s">
        <v>14551</v>
      </c>
      <c r="B4801" s="31" t="s">
        <v>13658</v>
      </c>
      <c r="C4801" s="31">
        <v>104049656</v>
      </c>
      <c r="D4801" s="31">
        <v>22703015</v>
      </c>
      <c r="E4801" s="31" t="s">
        <v>833</v>
      </c>
      <c r="F4801" s="31" t="s">
        <v>834</v>
      </c>
      <c r="G4801" s="31" t="s">
        <v>11489</v>
      </c>
      <c r="H4801" s="31" t="s">
        <v>11380</v>
      </c>
      <c r="I4801" s="31" t="s">
        <v>13500</v>
      </c>
      <c r="J4801" s="31" t="s">
        <v>14552</v>
      </c>
      <c r="K4801" s="31"/>
      <c r="N4801" s="31" t="s">
        <v>13660</v>
      </c>
      <c r="O4801" s="31" t="s">
        <v>857</v>
      </c>
      <c r="Q4801" s="31" t="s">
        <v>842</v>
      </c>
      <c r="R4801" s="31" t="s">
        <v>843</v>
      </c>
      <c r="S4801" s="31" t="s">
        <v>844</v>
      </c>
    </row>
    <row r="4802" spans="1:19" x14ac:dyDescent="0.25">
      <c r="A4802" s="31" t="s">
        <v>14553</v>
      </c>
      <c r="B4802" s="31" t="s">
        <v>13680</v>
      </c>
      <c r="C4802" s="31">
        <v>104051181</v>
      </c>
      <c r="D4802" s="31">
        <v>103670131</v>
      </c>
      <c r="E4802" s="31" t="s">
        <v>833</v>
      </c>
      <c r="F4802" s="31" t="s">
        <v>834</v>
      </c>
      <c r="G4802" s="31" t="s">
        <v>11489</v>
      </c>
      <c r="H4802" s="31" t="s">
        <v>11380</v>
      </c>
      <c r="I4802" s="31" t="s">
        <v>13500</v>
      </c>
      <c r="J4802" s="31" t="s">
        <v>14554</v>
      </c>
      <c r="K4802" s="31"/>
      <c r="N4802" s="31" t="s">
        <v>13691</v>
      </c>
      <c r="O4802" s="31" t="s">
        <v>857</v>
      </c>
      <c r="Q4802" s="31" t="s">
        <v>842</v>
      </c>
      <c r="R4802" s="31" t="s">
        <v>843</v>
      </c>
      <c r="S4802" s="31" t="s">
        <v>844</v>
      </c>
    </row>
    <row r="4803" spans="1:19" x14ac:dyDescent="0.25">
      <c r="A4803" s="31" t="s">
        <v>14555</v>
      </c>
      <c r="B4803" s="31" t="s">
        <v>13676</v>
      </c>
      <c r="C4803" s="31">
        <v>104052119</v>
      </c>
      <c r="D4803" s="31">
        <v>103670608</v>
      </c>
      <c r="E4803" s="31" t="s">
        <v>833</v>
      </c>
      <c r="F4803" s="31" t="s">
        <v>834</v>
      </c>
      <c r="G4803" s="31" t="s">
        <v>11489</v>
      </c>
      <c r="H4803" s="31" t="s">
        <v>11380</v>
      </c>
      <c r="I4803" s="31" t="s">
        <v>13500</v>
      </c>
      <c r="J4803" s="31" t="s">
        <v>11604</v>
      </c>
      <c r="K4803" s="31"/>
      <c r="N4803" s="31" t="s">
        <v>14556</v>
      </c>
      <c r="O4803" s="31" t="s">
        <v>857</v>
      </c>
      <c r="Q4803" s="31" t="s">
        <v>842</v>
      </c>
      <c r="R4803" s="31" t="s">
        <v>843</v>
      </c>
      <c r="S4803" s="31" t="s">
        <v>844</v>
      </c>
    </row>
    <row r="4804" spans="1:19" x14ac:dyDescent="0.25">
      <c r="A4804" s="31" t="s">
        <v>14557</v>
      </c>
      <c r="B4804" s="31" t="s">
        <v>13676</v>
      </c>
      <c r="C4804" s="31">
        <v>104052365</v>
      </c>
      <c r="D4804" s="31">
        <v>103670637</v>
      </c>
      <c r="E4804" s="31" t="s">
        <v>833</v>
      </c>
      <c r="F4804" s="31" t="s">
        <v>834</v>
      </c>
      <c r="G4804" s="31" t="s">
        <v>11489</v>
      </c>
      <c r="H4804" s="31" t="s">
        <v>11380</v>
      </c>
      <c r="I4804" s="31" t="s">
        <v>13500</v>
      </c>
      <c r="J4804" s="31" t="s">
        <v>14558</v>
      </c>
      <c r="K4804" s="31"/>
      <c r="N4804" s="31" t="s">
        <v>12976</v>
      </c>
      <c r="O4804" s="31" t="s">
        <v>857</v>
      </c>
      <c r="Q4804" s="31" t="s">
        <v>842</v>
      </c>
      <c r="R4804" s="31" t="s">
        <v>843</v>
      </c>
      <c r="S4804" s="31" t="s">
        <v>844</v>
      </c>
    </row>
    <row r="4805" spans="1:19" x14ac:dyDescent="0.25">
      <c r="A4805" s="31" t="s">
        <v>14559</v>
      </c>
      <c r="B4805" s="31" t="s">
        <v>13618</v>
      </c>
      <c r="C4805" s="31">
        <v>104054448</v>
      </c>
      <c r="D4805" s="31">
        <v>103671013</v>
      </c>
      <c r="E4805" s="31" t="s">
        <v>833</v>
      </c>
      <c r="F4805" s="31" t="s">
        <v>834</v>
      </c>
      <c r="G4805" s="31" t="s">
        <v>11489</v>
      </c>
      <c r="H4805" s="31" t="s">
        <v>11380</v>
      </c>
      <c r="I4805" s="31" t="s">
        <v>13500</v>
      </c>
      <c r="J4805" s="31" t="s">
        <v>6614</v>
      </c>
      <c r="K4805" s="31"/>
      <c r="N4805" s="31" t="s">
        <v>14560</v>
      </c>
      <c r="O4805" s="31" t="s">
        <v>857</v>
      </c>
      <c r="Q4805" s="31" t="s">
        <v>842</v>
      </c>
      <c r="R4805" s="31" t="s">
        <v>843</v>
      </c>
      <c r="S4805" s="31" t="s">
        <v>844</v>
      </c>
    </row>
    <row r="4806" spans="1:19" x14ac:dyDescent="0.25">
      <c r="A4806" s="31" t="s">
        <v>14561</v>
      </c>
      <c r="B4806" s="31" t="s">
        <v>13622</v>
      </c>
      <c r="C4806" s="31">
        <v>104054913</v>
      </c>
      <c r="D4806" s="31">
        <v>22731952</v>
      </c>
      <c r="E4806" s="31" t="s">
        <v>833</v>
      </c>
      <c r="F4806" s="31" t="s">
        <v>834</v>
      </c>
      <c r="G4806" s="31" t="s">
        <v>11489</v>
      </c>
      <c r="H4806" s="31" t="s">
        <v>11380</v>
      </c>
      <c r="I4806" s="31" t="s">
        <v>13500</v>
      </c>
      <c r="J4806" s="31" t="s">
        <v>918</v>
      </c>
      <c r="K4806" s="31"/>
      <c r="N4806" s="31" t="s">
        <v>14562</v>
      </c>
      <c r="O4806" s="31" t="s">
        <v>857</v>
      </c>
      <c r="Q4806" s="31" t="s">
        <v>842</v>
      </c>
      <c r="R4806" s="31" t="s">
        <v>843</v>
      </c>
      <c r="S4806" s="31" t="s">
        <v>844</v>
      </c>
    </row>
    <row r="4807" spans="1:19" x14ac:dyDescent="0.25">
      <c r="A4807" s="31" t="s">
        <v>14563</v>
      </c>
      <c r="B4807" s="31" t="s">
        <v>14564</v>
      </c>
      <c r="C4807" s="31">
        <v>104059165</v>
      </c>
      <c r="D4807" s="31">
        <v>103676114</v>
      </c>
      <c r="E4807" s="31" t="s">
        <v>833</v>
      </c>
      <c r="F4807" s="31" t="s">
        <v>834</v>
      </c>
      <c r="G4807" s="31" t="s">
        <v>11489</v>
      </c>
      <c r="H4807" s="31" t="s">
        <v>11380</v>
      </c>
      <c r="I4807" s="31" t="s">
        <v>13211</v>
      </c>
      <c r="J4807" s="31" t="s">
        <v>14565</v>
      </c>
      <c r="K4807" s="31"/>
      <c r="N4807" s="31" t="s">
        <v>14566</v>
      </c>
      <c r="O4807" s="31" t="s">
        <v>857</v>
      </c>
      <c r="Q4807" s="31" t="s">
        <v>842</v>
      </c>
      <c r="R4807" s="31" t="s">
        <v>843</v>
      </c>
      <c r="S4807" s="31" t="s">
        <v>844</v>
      </c>
    </row>
    <row r="4808" spans="1:19" x14ac:dyDescent="0.25">
      <c r="A4808" s="31" t="s">
        <v>14567</v>
      </c>
      <c r="B4808" s="31" t="s">
        <v>13144</v>
      </c>
      <c r="C4808" s="31">
        <v>104059877</v>
      </c>
      <c r="D4808" s="31">
        <v>103677009</v>
      </c>
      <c r="E4808" s="31" t="s">
        <v>833</v>
      </c>
      <c r="F4808" s="31" t="s">
        <v>834</v>
      </c>
      <c r="G4808" s="31" t="s">
        <v>11489</v>
      </c>
      <c r="H4808" s="31" t="s">
        <v>11380</v>
      </c>
      <c r="I4808" s="31" t="s">
        <v>12993</v>
      </c>
      <c r="J4808" s="31" t="s">
        <v>2781</v>
      </c>
      <c r="K4808" s="31"/>
      <c r="N4808" s="31" t="s">
        <v>11867</v>
      </c>
      <c r="O4808" s="31" t="s">
        <v>857</v>
      </c>
      <c r="Q4808" s="31" t="s">
        <v>842</v>
      </c>
      <c r="R4808" s="31" t="s">
        <v>843</v>
      </c>
      <c r="S4808" s="31" t="s">
        <v>844</v>
      </c>
    </row>
    <row r="4809" spans="1:19" x14ac:dyDescent="0.25">
      <c r="A4809" s="31" t="s">
        <v>14568</v>
      </c>
      <c r="B4809" s="31" t="s">
        <v>13135</v>
      </c>
      <c r="C4809" s="31">
        <v>104060187</v>
      </c>
      <c r="D4809" s="31">
        <v>103677088</v>
      </c>
      <c r="E4809" s="31" t="s">
        <v>833</v>
      </c>
      <c r="F4809" s="31" t="s">
        <v>834</v>
      </c>
      <c r="G4809" s="31" t="s">
        <v>11489</v>
      </c>
      <c r="H4809" s="31" t="s">
        <v>11380</v>
      </c>
      <c r="I4809" s="31" t="s">
        <v>12993</v>
      </c>
      <c r="J4809" s="31" t="s">
        <v>14569</v>
      </c>
      <c r="K4809" s="31"/>
      <c r="N4809" s="31" t="s">
        <v>14570</v>
      </c>
    </row>
    <row r="4810" spans="1:19" x14ac:dyDescent="0.25">
      <c r="A4810" s="31" t="s">
        <v>14571</v>
      </c>
      <c r="B4810" s="31" t="s">
        <v>12972</v>
      </c>
      <c r="C4810" s="31">
        <v>104064597</v>
      </c>
      <c r="D4810" s="31">
        <v>22731695</v>
      </c>
      <c r="E4810" s="31" t="s">
        <v>833</v>
      </c>
      <c r="F4810" s="31" t="s">
        <v>834</v>
      </c>
      <c r="G4810" s="31" t="s">
        <v>11489</v>
      </c>
      <c r="H4810" s="31" t="s">
        <v>11380</v>
      </c>
      <c r="I4810" s="31" t="s">
        <v>12813</v>
      </c>
      <c r="J4810" s="31" t="s">
        <v>14572</v>
      </c>
      <c r="K4810" s="31"/>
      <c r="N4810" s="31" t="s">
        <v>12447</v>
      </c>
    </row>
    <row r="4811" spans="1:19" x14ac:dyDescent="0.25">
      <c r="A4811" s="31" t="s">
        <v>14573</v>
      </c>
      <c r="B4811" s="31" t="s">
        <v>14574</v>
      </c>
      <c r="C4811" s="31">
        <v>104065289</v>
      </c>
      <c r="D4811" s="31">
        <v>63152</v>
      </c>
      <c r="E4811" s="31" t="s">
        <v>833</v>
      </c>
      <c r="F4811" s="31" t="s">
        <v>834</v>
      </c>
      <c r="G4811" s="31" t="s">
        <v>1297</v>
      </c>
      <c r="H4811" s="31" t="s">
        <v>1291</v>
      </c>
      <c r="I4811" s="31" t="s">
        <v>1298</v>
      </c>
      <c r="J4811" s="31" t="s">
        <v>14575</v>
      </c>
      <c r="K4811" s="31"/>
      <c r="N4811" s="31" t="s">
        <v>2222</v>
      </c>
      <c r="O4811" s="31" t="s">
        <v>857</v>
      </c>
      <c r="Q4811" s="31" t="s">
        <v>842</v>
      </c>
      <c r="R4811" s="31" t="s">
        <v>858</v>
      </c>
      <c r="S4811" s="31" t="s">
        <v>844</v>
      </c>
    </row>
    <row r="4812" spans="1:19" x14ac:dyDescent="0.25">
      <c r="A4812" s="31" t="s">
        <v>14576</v>
      </c>
      <c r="B4812" s="31" t="s">
        <v>14577</v>
      </c>
      <c r="C4812" s="31">
        <v>104071745</v>
      </c>
      <c r="D4812" s="31">
        <v>103693709</v>
      </c>
      <c r="E4812" s="31" t="s">
        <v>833</v>
      </c>
      <c r="F4812" s="31" t="s">
        <v>834</v>
      </c>
      <c r="G4812" s="31" t="s">
        <v>11489</v>
      </c>
      <c r="H4812" s="31" t="s">
        <v>11380</v>
      </c>
      <c r="I4812" s="31" t="s">
        <v>13732</v>
      </c>
      <c r="J4812" s="31" t="s">
        <v>14578</v>
      </c>
      <c r="K4812" s="31"/>
      <c r="N4812" s="31" t="s">
        <v>14579</v>
      </c>
    </row>
    <row r="4813" spans="1:19" x14ac:dyDescent="0.25">
      <c r="A4813" s="31" t="s">
        <v>14580</v>
      </c>
      <c r="B4813" s="31" t="s">
        <v>12917</v>
      </c>
      <c r="C4813" s="31">
        <v>104076827</v>
      </c>
      <c r="D4813" s="31">
        <v>22731687</v>
      </c>
      <c r="E4813" s="31" t="s">
        <v>833</v>
      </c>
      <c r="F4813" s="31" t="s">
        <v>834</v>
      </c>
      <c r="G4813" s="31" t="s">
        <v>11489</v>
      </c>
      <c r="H4813" s="31" t="s">
        <v>11380</v>
      </c>
      <c r="I4813" s="31" t="s">
        <v>12813</v>
      </c>
      <c r="J4813" s="31" t="s">
        <v>14581</v>
      </c>
      <c r="K4813" s="31"/>
      <c r="N4813" s="31" t="s">
        <v>14582</v>
      </c>
      <c r="O4813" s="31" t="s">
        <v>857</v>
      </c>
      <c r="Q4813" s="31" t="s">
        <v>842</v>
      </c>
      <c r="R4813" s="31" t="s">
        <v>1454</v>
      </c>
      <c r="S4813" s="31" t="s">
        <v>844</v>
      </c>
    </row>
    <row r="4814" spans="1:19" x14ac:dyDescent="0.25">
      <c r="A4814" s="31" t="s">
        <v>14583</v>
      </c>
      <c r="B4814" s="31" t="s">
        <v>12889</v>
      </c>
      <c r="C4814" s="31">
        <v>104077255</v>
      </c>
      <c r="D4814" s="31">
        <v>103681211</v>
      </c>
      <c r="E4814" s="31" t="s">
        <v>833</v>
      </c>
      <c r="F4814" s="31" t="s">
        <v>834</v>
      </c>
      <c r="G4814" s="31" t="s">
        <v>11489</v>
      </c>
      <c r="H4814" s="31" t="s">
        <v>11380</v>
      </c>
      <c r="I4814" s="31" t="s">
        <v>12813</v>
      </c>
      <c r="J4814" s="31" t="s">
        <v>3755</v>
      </c>
      <c r="K4814" s="31"/>
      <c r="N4814" s="31" t="s">
        <v>14584</v>
      </c>
      <c r="O4814" s="31" t="s">
        <v>857</v>
      </c>
      <c r="Q4814" s="31" t="s">
        <v>842</v>
      </c>
      <c r="R4814" s="31" t="s">
        <v>1454</v>
      </c>
      <c r="S4814" s="31" t="s">
        <v>844</v>
      </c>
    </row>
    <row r="4815" spans="1:19" x14ac:dyDescent="0.25">
      <c r="A4815" s="31" t="s">
        <v>14585</v>
      </c>
      <c r="B4815" s="31" t="s">
        <v>12880</v>
      </c>
      <c r="C4815" s="31">
        <v>104078041</v>
      </c>
      <c r="D4815" s="31">
        <v>103681580</v>
      </c>
      <c r="E4815" s="31" t="s">
        <v>833</v>
      </c>
      <c r="F4815" s="31" t="s">
        <v>834</v>
      </c>
      <c r="G4815" s="31" t="s">
        <v>11489</v>
      </c>
      <c r="H4815" s="31" t="s">
        <v>11380</v>
      </c>
      <c r="I4815" s="31" t="s">
        <v>12813</v>
      </c>
      <c r="J4815" s="31" t="s">
        <v>9061</v>
      </c>
      <c r="K4815" s="31"/>
      <c r="N4815" s="31" t="s">
        <v>12976</v>
      </c>
      <c r="O4815" s="31" t="s">
        <v>857</v>
      </c>
      <c r="Q4815" s="31" t="s">
        <v>842</v>
      </c>
      <c r="R4815" s="31" t="s">
        <v>843</v>
      </c>
      <c r="S4815" s="31" t="s">
        <v>844</v>
      </c>
    </row>
    <row r="4816" spans="1:19" x14ac:dyDescent="0.25">
      <c r="A4816" s="31" t="s">
        <v>14586</v>
      </c>
      <c r="B4816" s="31" t="s">
        <v>13118</v>
      </c>
      <c r="C4816" s="31">
        <v>104079393</v>
      </c>
      <c r="D4816" s="31">
        <v>22731714</v>
      </c>
      <c r="E4816" s="31" t="s">
        <v>833</v>
      </c>
      <c r="F4816" s="31" t="s">
        <v>834</v>
      </c>
      <c r="G4816" s="31" t="s">
        <v>11489</v>
      </c>
      <c r="H4816" s="31" t="s">
        <v>11380</v>
      </c>
      <c r="I4816" s="31" t="s">
        <v>12813</v>
      </c>
      <c r="J4816" s="31" t="s">
        <v>11591</v>
      </c>
      <c r="K4816" s="31"/>
      <c r="N4816" s="31" t="s">
        <v>11592</v>
      </c>
      <c r="O4816" s="31" t="s">
        <v>857</v>
      </c>
      <c r="Q4816" s="31" t="s">
        <v>842</v>
      </c>
      <c r="R4816" s="31" t="s">
        <v>1454</v>
      </c>
      <c r="S4816" s="31" t="s">
        <v>844</v>
      </c>
    </row>
    <row r="4817" spans="1:19" x14ac:dyDescent="0.25">
      <c r="A4817" s="31" t="s">
        <v>14587</v>
      </c>
      <c r="B4817" s="31" t="s">
        <v>13084</v>
      </c>
      <c r="C4817" s="31">
        <v>104079747</v>
      </c>
      <c r="D4817" s="31">
        <v>103682320</v>
      </c>
      <c r="E4817" s="31" t="s">
        <v>833</v>
      </c>
      <c r="F4817" s="31" t="s">
        <v>834</v>
      </c>
      <c r="G4817" s="31" t="s">
        <v>11489</v>
      </c>
      <c r="H4817" s="31" t="s">
        <v>11380</v>
      </c>
      <c r="I4817" s="31" t="s">
        <v>12813</v>
      </c>
      <c r="J4817" s="31" t="s">
        <v>14588</v>
      </c>
      <c r="K4817" s="31"/>
      <c r="N4817" s="31" t="s">
        <v>12451</v>
      </c>
    </row>
    <row r="4818" spans="1:19" x14ac:dyDescent="0.25">
      <c r="A4818" s="31" t="s">
        <v>14589</v>
      </c>
      <c r="B4818" s="31" t="s">
        <v>13004</v>
      </c>
      <c r="C4818" s="31">
        <v>104083732</v>
      </c>
      <c r="D4818" s="31">
        <v>103683917</v>
      </c>
      <c r="E4818" s="31" t="s">
        <v>833</v>
      </c>
      <c r="F4818" s="31" t="s">
        <v>834</v>
      </c>
      <c r="G4818" s="31" t="s">
        <v>11489</v>
      </c>
      <c r="H4818" s="31" t="s">
        <v>11380</v>
      </c>
      <c r="I4818" s="31" t="s">
        <v>12813</v>
      </c>
      <c r="J4818" s="31" t="s">
        <v>14590</v>
      </c>
      <c r="K4818" s="31"/>
      <c r="N4818" s="31" t="s">
        <v>14591</v>
      </c>
      <c r="O4818" s="31" t="s">
        <v>857</v>
      </c>
      <c r="Q4818" s="31" t="s">
        <v>842</v>
      </c>
      <c r="R4818" s="31" t="s">
        <v>1454</v>
      </c>
      <c r="S4818" s="31" t="s">
        <v>844</v>
      </c>
    </row>
    <row r="4819" spans="1:19" x14ac:dyDescent="0.25">
      <c r="A4819" s="31" t="s">
        <v>14592</v>
      </c>
      <c r="B4819" s="31" t="s">
        <v>14593</v>
      </c>
      <c r="C4819" s="31">
        <v>104123038</v>
      </c>
      <c r="D4819" s="31">
        <v>60149</v>
      </c>
      <c r="E4819" s="31" t="s">
        <v>833</v>
      </c>
      <c r="F4819" s="31" t="s">
        <v>834</v>
      </c>
      <c r="G4819" s="31" t="s">
        <v>1297</v>
      </c>
      <c r="H4819" s="31" t="s">
        <v>1291</v>
      </c>
      <c r="I4819" s="31" t="s">
        <v>1298</v>
      </c>
      <c r="J4819" s="31" t="s">
        <v>4758</v>
      </c>
      <c r="K4819" s="31"/>
      <c r="N4819" s="31" t="s">
        <v>1667</v>
      </c>
    </row>
    <row r="4820" spans="1:19" x14ac:dyDescent="0.25">
      <c r="A4820" s="31" t="s">
        <v>14594</v>
      </c>
      <c r="B4820" s="31" t="s">
        <v>14593</v>
      </c>
      <c r="C4820" s="31">
        <v>104125099</v>
      </c>
      <c r="D4820" s="31">
        <v>44592</v>
      </c>
      <c r="E4820" s="31" t="s">
        <v>833</v>
      </c>
      <c r="F4820" s="31" t="s">
        <v>834</v>
      </c>
      <c r="G4820" s="31" t="s">
        <v>1297</v>
      </c>
      <c r="H4820" s="31" t="s">
        <v>1291</v>
      </c>
      <c r="I4820" s="31" t="s">
        <v>1298</v>
      </c>
      <c r="J4820" s="31" t="s">
        <v>5510</v>
      </c>
      <c r="K4820" s="31"/>
      <c r="N4820" s="31" t="s">
        <v>1446</v>
      </c>
    </row>
    <row r="4821" spans="1:19" x14ac:dyDescent="0.25">
      <c r="A4821" s="31" t="s">
        <v>14595</v>
      </c>
      <c r="B4821" s="31" t="s">
        <v>14593</v>
      </c>
      <c r="C4821" s="31">
        <v>104128768</v>
      </c>
      <c r="D4821" s="31">
        <v>45925</v>
      </c>
      <c r="E4821" s="31" t="s">
        <v>833</v>
      </c>
      <c r="F4821" s="31" t="s">
        <v>834</v>
      </c>
      <c r="G4821" s="31" t="s">
        <v>1297</v>
      </c>
      <c r="H4821" s="31" t="s">
        <v>1291</v>
      </c>
      <c r="I4821" s="31" t="s">
        <v>1298</v>
      </c>
      <c r="J4821" s="31" t="s">
        <v>14596</v>
      </c>
      <c r="K4821" s="31"/>
      <c r="N4821" s="31" t="s">
        <v>14597</v>
      </c>
    </row>
    <row r="4822" spans="1:19" x14ac:dyDescent="0.25">
      <c r="A4822" s="31" t="s">
        <v>14598</v>
      </c>
      <c r="B4822" s="31" t="s">
        <v>14599</v>
      </c>
      <c r="C4822" s="31">
        <v>104170446</v>
      </c>
      <c r="D4822" s="31">
        <v>60151</v>
      </c>
      <c r="E4822" s="31" t="s">
        <v>833</v>
      </c>
      <c r="F4822" s="31" t="s">
        <v>834</v>
      </c>
      <c r="G4822" s="31" t="s">
        <v>1297</v>
      </c>
      <c r="H4822" s="31" t="s">
        <v>1291</v>
      </c>
      <c r="I4822" s="31" t="s">
        <v>1298</v>
      </c>
      <c r="J4822" s="31" t="s">
        <v>14600</v>
      </c>
      <c r="K4822" s="31"/>
      <c r="N4822" s="31" t="s">
        <v>14601</v>
      </c>
    </row>
    <row r="4823" spans="1:19" x14ac:dyDescent="0.25">
      <c r="A4823" s="31" t="s">
        <v>14602</v>
      </c>
      <c r="B4823" s="31" t="s">
        <v>14599</v>
      </c>
      <c r="C4823" s="31">
        <v>104171793</v>
      </c>
      <c r="D4823" s="31">
        <v>60153</v>
      </c>
      <c r="E4823" s="31" t="s">
        <v>833</v>
      </c>
      <c r="F4823" s="31" t="s">
        <v>834</v>
      </c>
      <c r="G4823" s="31" t="s">
        <v>1297</v>
      </c>
      <c r="H4823" s="31" t="s">
        <v>1291</v>
      </c>
      <c r="I4823" s="31" t="s">
        <v>1298</v>
      </c>
      <c r="J4823" s="31" t="s">
        <v>14603</v>
      </c>
      <c r="K4823" s="31"/>
      <c r="N4823" s="31" t="s">
        <v>14604</v>
      </c>
      <c r="O4823" s="31" t="s">
        <v>841</v>
      </c>
      <c r="Q4823" s="31" t="s">
        <v>842</v>
      </c>
      <c r="R4823" s="31" t="s">
        <v>858</v>
      </c>
      <c r="S4823" s="31" t="s">
        <v>844</v>
      </c>
    </row>
    <row r="4824" spans="1:19" x14ac:dyDescent="0.25">
      <c r="A4824" s="31" t="s">
        <v>14605</v>
      </c>
      <c r="B4824" s="31" t="s">
        <v>13377</v>
      </c>
      <c r="C4824" s="31">
        <v>104187826</v>
      </c>
      <c r="D4824" s="31">
        <v>103657707</v>
      </c>
      <c r="E4824" s="31" t="s">
        <v>833</v>
      </c>
      <c r="F4824" s="31" t="s">
        <v>834</v>
      </c>
      <c r="G4824" s="31" t="s">
        <v>11489</v>
      </c>
      <c r="H4824" s="31" t="s">
        <v>11380</v>
      </c>
      <c r="I4824" s="31" t="s">
        <v>13267</v>
      </c>
      <c r="J4824" s="31" t="s">
        <v>14606</v>
      </c>
      <c r="K4824" s="31"/>
      <c r="N4824" s="31" t="s">
        <v>12828</v>
      </c>
      <c r="O4824" s="31" t="s">
        <v>857</v>
      </c>
      <c r="Q4824" s="31" t="s">
        <v>842</v>
      </c>
      <c r="R4824" s="31" t="s">
        <v>1454</v>
      </c>
      <c r="S4824" s="31" t="s">
        <v>844</v>
      </c>
    </row>
    <row r="4825" spans="1:19" x14ac:dyDescent="0.25">
      <c r="A4825" s="31" t="s">
        <v>14607</v>
      </c>
      <c r="B4825" s="31" t="s">
        <v>13762</v>
      </c>
      <c r="C4825" s="31">
        <v>104200064</v>
      </c>
      <c r="D4825" s="31">
        <v>103888627</v>
      </c>
      <c r="E4825" s="31" t="s">
        <v>833</v>
      </c>
      <c r="F4825" s="31" t="s">
        <v>834</v>
      </c>
      <c r="G4825" s="31" t="s">
        <v>11489</v>
      </c>
      <c r="H4825" s="31" t="s">
        <v>11380</v>
      </c>
      <c r="I4825" s="31" t="s">
        <v>13754</v>
      </c>
      <c r="J4825" s="31" t="s">
        <v>14608</v>
      </c>
      <c r="K4825" s="31"/>
      <c r="N4825" s="31" t="s">
        <v>14609</v>
      </c>
    </row>
    <row r="4826" spans="1:19" x14ac:dyDescent="0.25">
      <c r="A4826" s="31" t="s">
        <v>14610</v>
      </c>
      <c r="B4826" s="31" t="s">
        <v>13762</v>
      </c>
      <c r="C4826" s="31">
        <v>104356943</v>
      </c>
      <c r="D4826" s="31">
        <v>103891001</v>
      </c>
      <c r="E4826" s="31" t="s">
        <v>833</v>
      </c>
      <c r="F4826" s="31" t="s">
        <v>834</v>
      </c>
      <c r="G4826" s="31" t="s">
        <v>11489</v>
      </c>
      <c r="H4826" s="31" t="s">
        <v>11380</v>
      </c>
      <c r="I4826" s="31" t="s">
        <v>13754</v>
      </c>
      <c r="J4826" s="31" t="s">
        <v>14611</v>
      </c>
      <c r="K4826" s="31"/>
      <c r="N4826" s="31" t="s">
        <v>14612</v>
      </c>
      <c r="O4826" s="31" t="s">
        <v>857</v>
      </c>
      <c r="Q4826" s="31" t="s">
        <v>842</v>
      </c>
      <c r="R4826" s="31" t="s">
        <v>1454</v>
      </c>
      <c r="S4826" s="31" t="s">
        <v>844</v>
      </c>
    </row>
    <row r="4827" spans="1:19" x14ac:dyDescent="0.25">
      <c r="A4827" s="31" t="s">
        <v>14613</v>
      </c>
      <c r="B4827" s="31" t="s">
        <v>14615</v>
      </c>
      <c r="C4827" s="31">
        <v>107023029</v>
      </c>
      <c r="D4827" s="31">
        <v>198241</v>
      </c>
      <c r="E4827" s="31" t="s">
        <v>833</v>
      </c>
      <c r="F4827" s="31" t="s">
        <v>850</v>
      </c>
      <c r="G4827" s="31" t="s">
        <v>2250</v>
      </c>
      <c r="H4827" s="31" t="s">
        <v>2251</v>
      </c>
      <c r="I4827" s="31" t="s">
        <v>14614</v>
      </c>
      <c r="J4827" s="31" t="s">
        <v>14616</v>
      </c>
      <c r="K4827" s="31"/>
      <c r="N4827" s="31" t="s">
        <v>14617</v>
      </c>
      <c r="O4827" s="31" t="s">
        <v>857</v>
      </c>
      <c r="Q4827" s="31" t="s">
        <v>842</v>
      </c>
      <c r="R4827" s="31" t="s">
        <v>858</v>
      </c>
      <c r="S4827" s="31" t="s">
        <v>844</v>
      </c>
    </row>
    <row r="4828" spans="1:19" x14ac:dyDescent="0.25">
      <c r="A4828" s="31" t="s">
        <v>14618</v>
      </c>
      <c r="B4828" s="31" t="s">
        <v>14615</v>
      </c>
      <c r="C4828" s="31">
        <v>107024088</v>
      </c>
      <c r="D4828" s="31">
        <v>197895</v>
      </c>
      <c r="E4828" s="31" t="s">
        <v>833</v>
      </c>
      <c r="F4828" s="31" t="s">
        <v>850</v>
      </c>
      <c r="G4828" s="31" t="s">
        <v>2250</v>
      </c>
      <c r="H4828" s="31" t="s">
        <v>2251</v>
      </c>
      <c r="I4828" s="31" t="s">
        <v>14614</v>
      </c>
      <c r="J4828" s="31" t="s">
        <v>14619</v>
      </c>
      <c r="K4828" s="31"/>
      <c r="N4828" s="31" t="s">
        <v>14620</v>
      </c>
      <c r="O4828" s="31" t="s">
        <v>857</v>
      </c>
      <c r="Q4828" s="31" t="s">
        <v>842</v>
      </c>
      <c r="R4828" s="31" t="s">
        <v>858</v>
      </c>
      <c r="S4828" s="31" t="s">
        <v>844</v>
      </c>
    </row>
    <row r="4829" spans="1:19" x14ac:dyDescent="0.25">
      <c r="A4829" s="31" t="s">
        <v>14621</v>
      </c>
      <c r="B4829" s="31" t="s">
        <v>14622</v>
      </c>
      <c r="C4829" s="31">
        <v>107024522</v>
      </c>
      <c r="D4829" s="31">
        <v>198184</v>
      </c>
      <c r="E4829" s="31" t="s">
        <v>833</v>
      </c>
      <c r="F4829" s="31" t="s">
        <v>850</v>
      </c>
      <c r="G4829" s="31" t="s">
        <v>2250</v>
      </c>
      <c r="H4829" s="31" t="s">
        <v>2251</v>
      </c>
      <c r="I4829" s="31" t="s">
        <v>2252</v>
      </c>
      <c r="J4829" s="31" t="s">
        <v>209</v>
      </c>
      <c r="K4829" s="31"/>
      <c r="N4829" s="31" t="s">
        <v>14623</v>
      </c>
      <c r="O4829" s="31" t="s">
        <v>1464</v>
      </c>
      <c r="P4829" s="31" t="s">
        <v>5107</v>
      </c>
      <c r="Q4829" s="31" t="s">
        <v>842</v>
      </c>
      <c r="R4829" s="31" t="s">
        <v>858</v>
      </c>
      <c r="S4829" s="31" t="s">
        <v>844</v>
      </c>
    </row>
    <row r="4830" spans="1:19" x14ac:dyDescent="0.25">
      <c r="A4830" s="31" t="s">
        <v>14624</v>
      </c>
      <c r="B4830" s="31" t="s">
        <v>14626</v>
      </c>
      <c r="C4830" s="31">
        <v>107025272</v>
      </c>
      <c r="D4830" s="31">
        <v>198083</v>
      </c>
      <c r="E4830" s="31" t="s">
        <v>833</v>
      </c>
      <c r="F4830" s="31" t="s">
        <v>850</v>
      </c>
      <c r="G4830" s="31" t="s">
        <v>2250</v>
      </c>
      <c r="H4830" s="31" t="s">
        <v>2251</v>
      </c>
      <c r="I4830" s="31" t="s">
        <v>14625</v>
      </c>
      <c r="J4830" s="31" t="s">
        <v>14627</v>
      </c>
      <c r="K4830" s="31"/>
      <c r="N4830" s="31" t="s">
        <v>14628</v>
      </c>
      <c r="O4830" s="31" t="s">
        <v>857</v>
      </c>
      <c r="Q4830" s="31" t="s">
        <v>842</v>
      </c>
      <c r="R4830" s="31" t="s">
        <v>858</v>
      </c>
      <c r="S4830" s="31" t="s">
        <v>844</v>
      </c>
    </row>
    <row r="4831" spans="1:19" x14ac:dyDescent="0.25">
      <c r="A4831" s="31" t="s">
        <v>14629</v>
      </c>
      <c r="B4831" s="31" t="s">
        <v>14626</v>
      </c>
      <c r="C4831" s="31">
        <v>107025443</v>
      </c>
      <c r="D4831" s="31">
        <v>197706</v>
      </c>
      <c r="E4831" s="31" t="s">
        <v>833</v>
      </c>
      <c r="F4831" s="31" t="s">
        <v>850</v>
      </c>
      <c r="G4831" s="31" t="s">
        <v>2250</v>
      </c>
      <c r="H4831" s="31" t="s">
        <v>2251</v>
      </c>
      <c r="I4831" s="31" t="s">
        <v>14625</v>
      </c>
      <c r="J4831" s="31" t="s">
        <v>14630</v>
      </c>
      <c r="K4831" s="31"/>
      <c r="N4831" s="31" t="s">
        <v>14631</v>
      </c>
      <c r="O4831" s="31" t="s">
        <v>857</v>
      </c>
      <c r="Q4831" s="31" t="s">
        <v>842</v>
      </c>
      <c r="R4831" s="31" t="s">
        <v>858</v>
      </c>
      <c r="S4831" s="31" t="s">
        <v>844</v>
      </c>
    </row>
    <row r="4832" spans="1:19" x14ac:dyDescent="0.25">
      <c r="A4832" s="31" t="s">
        <v>14632</v>
      </c>
      <c r="B4832" s="31" t="s">
        <v>14626</v>
      </c>
      <c r="C4832" s="31">
        <v>107025915</v>
      </c>
      <c r="D4832" s="31">
        <v>197837</v>
      </c>
      <c r="E4832" s="31" t="s">
        <v>833</v>
      </c>
      <c r="F4832" s="31" t="s">
        <v>850</v>
      </c>
      <c r="G4832" s="31" t="s">
        <v>2250</v>
      </c>
      <c r="H4832" s="31" t="s">
        <v>2251</v>
      </c>
      <c r="I4832" s="31" t="s">
        <v>14625</v>
      </c>
      <c r="J4832" s="31" t="s">
        <v>14633</v>
      </c>
      <c r="K4832" s="31"/>
      <c r="N4832" s="31" t="s">
        <v>14634</v>
      </c>
      <c r="O4832" s="31" t="s">
        <v>857</v>
      </c>
      <c r="Q4832" s="31" t="s">
        <v>842</v>
      </c>
      <c r="R4832" s="31" t="s">
        <v>858</v>
      </c>
      <c r="S4832" s="31" t="s">
        <v>844</v>
      </c>
    </row>
    <row r="4833" spans="1:19" x14ac:dyDescent="0.25">
      <c r="A4833" s="31" t="s">
        <v>14635</v>
      </c>
      <c r="B4833" s="31" t="s">
        <v>2257</v>
      </c>
      <c r="C4833" s="31">
        <v>107026068</v>
      </c>
      <c r="D4833" s="31">
        <v>197644</v>
      </c>
      <c r="E4833" s="31" t="s">
        <v>833</v>
      </c>
      <c r="F4833" s="31" t="s">
        <v>850</v>
      </c>
      <c r="G4833" s="31" t="s">
        <v>2250</v>
      </c>
      <c r="H4833" s="31" t="s">
        <v>2251</v>
      </c>
      <c r="I4833" s="31" t="s">
        <v>2252</v>
      </c>
      <c r="J4833" s="31" t="s">
        <v>14636</v>
      </c>
      <c r="K4833" s="31"/>
      <c r="N4833" s="31" t="s">
        <v>14637</v>
      </c>
    </row>
    <row r="4834" spans="1:19" x14ac:dyDescent="0.25">
      <c r="A4834" s="31" t="s">
        <v>14638</v>
      </c>
      <c r="B4834" s="31" t="s">
        <v>2257</v>
      </c>
      <c r="C4834" s="31">
        <v>107026457</v>
      </c>
      <c r="D4834" s="31">
        <v>197633</v>
      </c>
      <c r="E4834" s="31" t="s">
        <v>833</v>
      </c>
      <c r="F4834" s="31" t="s">
        <v>850</v>
      </c>
      <c r="G4834" s="31" t="s">
        <v>2250</v>
      </c>
      <c r="H4834" s="31" t="s">
        <v>2251</v>
      </c>
      <c r="I4834" s="31" t="s">
        <v>2252</v>
      </c>
      <c r="J4834" s="31" t="s">
        <v>4896</v>
      </c>
      <c r="K4834" s="31"/>
      <c r="N4834" s="31" t="s">
        <v>2940</v>
      </c>
      <c r="O4834" s="31" t="s">
        <v>857</v>
      </c>
      <c r="Q4834" s="31" t="s">
        <v>842</v>
      </c>
      <c r="R4834" s="31" t="s">
        <v>858</v>
      </c>
      <c r="S4834" s="31" t="s">
        <v>844</v>
      </c>
    </row>
    <row r="4835" spans="1:19" x14ac:dyDescent="0.25">
      <c r="A4835" s="31" t="s">
        <v>14639</v>
      </c>
      <c r="B4835" s="31" t="s">
        <v>2257</v>
      </c>
      <c r="C4835" s="31">
        <v>107026622</v>
      </c>
      <c r="D4835" s="31">
        <v>198068</v>
      </c>
      <c r="E4835" s="31" t="s">
        <v>833</v>
      </c>
      <c r="F4835" s="31" t="s">
        <v>850</v>
      </c>
      <c r="G4835" s="31" t="s">
        <v>2250</v>
      </c>
      <c r="H4835" s="31" t="s">
        <v>2251</v>
      </c>
      <c r="I4835" s="31" t="s">
        <v>2252</v>
      </c>
      <c r="J4835" s="31" t="s">
        <v>14640</v>
      </c>
      <c r="K4835" s="31"/>
      <c r="N4835" s="31" t="s">
        <v>14641</v>
      </c>
      <c r="O4835" s="31" t="s">
        <v>857</v>
      </c>
      <c r="Q4835" s="31" t="s">
        <v>842</v>
      </c>
      <c r="R4835" s="31" t="s">
        <v>858</v>
      </c>
      <c r="S4835" s="31" t="s">
        <v>844</v>
      </c>
    </row>
    <row r="4836" spans="1:19" x14ac:dyDescent="0.25">
      <c r="A4836" s="31" t="s">
        <v>14642</v>
      </c>
      <c r="B4836" s="31" t="s">
        <v>14643</v>
      </c>
      <c r="C4836" s="31">
        <v>107028556</v>
      </c>
      <c r="D4836" s="31">
        <v>42927566</v>
      </c>
      <c r="E4836" s="31" t="s">
        <v>833</v>
      </c>
      <c r="F4836" s="31" t="s">
        <v>850</v>
      </c>
      <c r="G4836" s="31" t="s">
        <v>2250</v>
      </c>
      <c r="H4836" s="31" t="s">
        <v>2251</v>
      </c>
      <c r="I4836" s="31" t="s">
        <v>14614</v>
      </c>
      <c r="J4836" s="31" t="s">
        <v>14644</v>
      </c>
      <c r="K4836" s="31"/>
      <c r="N4836" s="31" t="s">
        <v>14645</v>
      </c>
      <c r="O4836" s="31" t="s">
        <v>857</v>
      </c>
      <c r="Q4836" s="31" t="s">
        <v>842</v>
      </c>
      <c r="R4836" s="31" t="s">
        <v>1454</v>
      </c>
      <c r="S4836" s="31" t="s">
        <v>844</v>
      </c>
    </row>
    <row r="4837" spans="1:19" x14ac:dyDescent="0.25">
      <c r="A4837" s="31" t="s">
        <v>14646</v>
      </c>
      <c r="B4837" s="31" t="s">
        <v>14643</v>
      </c>
      <c r="C4837" s="31">
        <v>107029120</v>
      </c>
      <c r="D4837" s="31">
        <v>197709</v>
      </c>
      <c r="E4837" s="31" t="s">
        <v>833</v>
      </c>
      <c r="F4837" s="31" t="s">
        <v>850</v>
      </c>
      <c r="G4837" s="31" t="s">
        <v>2250</v>
      </c>
      <c r="H4837" s="31" t="s">
        <v>2251</v>
      </c>
      <c r="I4837" s="31" t="s">
        <v>14614</v>
      </c>
      <c r="J4837" s="31" t="s">
        <v>14647</v>
      </c>
      <c r="K4837" s="31"/>
      <c r="N4837" s="31" t="s">
        <v>14648</v>
      </c>
      <c r="O4837" s="31" t="s">
        <v>857</v>
      </c>
      <c r="Q4837" s="31" t="s">
        <v>842</v>
      </c>
      <c r="R4837" s="31" t="s">
        <v>858</v>
      </c>
      <c r="S4837" s="31" t="s">
        <v>844</v>
      </c>
    </row>
    <row r="4838" spans="1:19" x14ac:dyDescent="0.25">
      <c r="A4838" s="31" t="s">
        <v>14649</v>
      </c>
      <c r="B4838" s="31" t="s">
        <v>14650</v>
      </c>
      <c r="C4838" s="31">
        <v>107284706</v>
      </c>
      <c r="D4838" s="31">
        <v>55838</v>
      </c>
      <c r="E4838" s="31" t="s">
        <v>833</v>
      </c>
      <c r="F4838" s="31" t="s">
        <v>834</v>
      </c>
      <c r="G4838" s="31" t="s">
        <v>1987</v>
      </c>
      <c r="H4838" s="31" t="s">
        <v>1988</v>
      </c>
      <c r="I4838" s="31" t="s">
        <v>2971</v>
      </c>
      <c r="J4838" s="31" t="s">
        <v>14651</v>
      </c>
      <c r="K4838" s="31"/>
      <c r="N4838" s="31" t="s">
        <v>14652</v>
      </c>
    </row>
    <row r="4839" spans="1:19" x14ac:dyDescent="0.25">
      <c r="A4839" s="31" t="s">
        <v>14653</v>
      </c>
      <c r="B4839" s="31" t="s">
        <v>14650</v>
      </c>
      <c r="C4839" s="31">
        <v>107289222</v>
      </c>
      <c r="D4839" s="31">
        <v>55866</v>
      </c>
      <c r="E4839" s="31" t="s">
        <v>833</v>
      </c>
      <c r="F4839" s="31" t="s">
        <v>834</v>
      </c>
      <c r="G4839" s="31" t="s">
        <v>1987</v>
      </c>
      <c r="H4839" s="31" t="s">
        <v>1988</v>
      </c>
      <c r="I4839" s="31" t="s">
        <v>2971</v>
      </c>
      <c r="J4839" s="31" t="s">
        <v>14654</v>
      </c>
      <c r="K4839" s="31"/>
      <c r="N4839" s="31" t="s">
        <v>6082</v>
      </c>
      <c r="O4839" s="31" t="s">
        <v>857</v>
      </c>
      <c r="Q4839" s="31" t="s">
        <v>842</v>
      </c>
      <c r="R4839" s="31" t="s">
        <v>1454</v>
      </c>
      <c r="S4839" s="31" t="s">
        <v>844</v>
      </c>
    </row>
    <row r="4840" spans="1:19" x14ac:dyDescent="0.25">
      <c r="A4840" s="31" t="s">
        <v>14655</v>
      </c>
      <c r="B4840" s="31" t="s">
        <v>14656</v>
      </c>
      <c r="C4840" s="31">
        <v>107295713</v>
      </c>
      <c r="D4840" s="31">
        <v>55839</v>
      </c>
      <c r="E4840" s="31" t="s">
        <v>833</v>
      </c>
      <c r="F4840" s="31" t="s">
        <v>834</v>
      </c>
      <c r="G4840" s="31" t="s">
        <v>1987</v>
      </c>
      <c r="H4840" s="31" t="s">
        <v>1988</v>
      </c>
      <c r="I4840" s="31" t="s">
        <v>2971</v>
      </c>
      <c r="J4840" s="31" t="s">
        <v>14657</v>
      </c>
      <c r="K4840" s="31"/>
      <c r="N4840" s="31" t="s">
        <v>14658</v>
      </c>
      <c r="O4840" s="31" t="s">
        <v>1464</v>
      </c>
      <c r="P4840" s="31" t="s">
        <v>5107</v>
      </c>
      <c r="Q4840" s="31" t="s">
        <v>842</v>
      </c>
      <c r="R4840" s="31" t="s">
        <v>858</v>
      </c>
      <c r="S4840" s="31" t="s">
        <v>844</v>
      </c>
    </row>
    <row r="4841" spans="1:19" x14ac:dyDescent="0.25">
      <c r="A4841" s="31" t="s">
        <v>14659</v>
      </c>
      <c r="B4841" s="31" t="s">
        <v>14656</v>
      </c>
      <c r="C4841" s="31">
        <v>107296200</v>
      </c>
      <c r="D4841" s="31">
        <v>135966</v>
      </c>
      <c r="E4841" s="31" t="s">
        <v>833</v>
      </c>
      <c r="F4841" s="31" t="s">
        <v>834</v>
      </c>
      <c r="G4841" s="31" t="s">
        <v>1987</v>
      </c>
      <c r="H4841" s="31" t="s">
        <v>1988</v>
      </c>
      <c r="I4841" s="31" t="s">
        <v>2971</v>
      </c>
      <c r="J4841" s="31" t="s">
        <v>14660</v>
      </c>
      <c r="K4841" s="31"/>
      <c r="N4841" s="31" t="s">
        <v>5503</v>
      </c>
      <c r="O4841" s="31" t="s">
        <v>871</v>
      </c>
      <c r="Q4841" s="31" t="s">
        <v>842</v>
      </c>
      <c r="R4841" s="31" t="s">
        <v>858</v>
      </c>
      <c r="S4841" s="31" t="s">
        <v>844</v>
      </c>
    </row>
    <row r="4842" spans="1:19" x14ac:dyDescent="0.25">
      <c r="A4842" s="31" t="s">
        <v>14661</v>
      </c>
      <c r="B4842" s="31" t="s">
        <v>14656</v>
      </c>
      <c r="C4842" s="31">
        <v>107297204</v>
      </c>
      <c r="D4842" s="31">
        <v>55846</v>
      </c>
      <c r="E4842" s="31" t="s">
        <v>833</v>
      </c>
      <c r="F4842" s="31" t="s">
        <v>834</v>
      </c>
      <c r="G4842" s="31" t="s">
        <v>1987</v>
      </c>
      <c r="H4842" s="31" t="s">
        <v>1988</v>
      </c>
      <c r="I4842" s="31" t="s">
        <v>2971</v>
      </c>
      <c r="J4842" s="31" t="s">
        <v>6322</v>
      </c>
      <c r="K4842" s="31"/>
      <c r="N4842" s="31" t="s">
        <v>2603</v>
      </c>
      <c r="O4842" s="31" t="s">
        <v>871</v>
      </c>
      <c r="Q4842" s="31" t="s">
        <v>842</v>
      </c>
      <c r="R4842" s="31" t="s">
        <v>858</v>
      </c>
      <c r="S4842" s="31" t="s">
        <v>844</v>
      </c>
    </row>
    <row r="4843" spans="1:19" x14ac:dyDescent="0.25">
      <c r="A4843" s="31" t="s">
        <v>14662</v>
      </c>
      <c r="B4843" s="31" t="s">
        <v>14656</v>
      </c>
      <c r="C4843" s="31">
        <v>107297758</v>
      </c>
      <c r="D4843" s="31">
        <v>55853</v>
      </c>
      <c r="E4843" s="31" t="s">
        <v>833</v>
      </c>
      <c r="F4843" s="31" t="s">
        <v>834</v>
      </c>
      <c r="G4843" s="31" t="s">
        <v>1987</v>
      </c>
      <c r="H4843" s="31" t="s">
        <v>1988</v>
      </c>
      <c r="I4843" s="31" t="s">
        <v>2971</v>
      </c>
      <c r="J4843" s="31" t="s">
        <v>14663</v>
      </c>
      <c r="K4843" s="31"/>
      <c r="N4843" s="31" t="s">
        <v>6376</v>
      </c>
      <c r="O4843" s="31" t="s">
        <v>857</v>
      </c>
      <c r="Q4843" s="31" t="s">
        <v>842</v>
      </c>
      <c r="R4843" s="31" t="s">
        <v>1454</v>
      </c>
      <c r="S4843" s="31" t="s">
        <v>844</v>
      </c>
    </row>
    <row r="4844" spans="1:19" x14ac:dyDescent="0.25">
      <c r="A4844" s="31" t="s">
        <v>14664</v>
      </c>
      <c r="B4844" s="31" t="s">
        <v>14656</v>
      </c>
      <c r="C4844" s="31">
        <v>107298335</v>
      </c>
      <c r="D4844" s="31">
        <v>55857</v>
      </c>
      <c r="E4844" s="31" t="s">
        <v>833</v>
      </c>
      <c r="F4844" s="31" t="s">
        <v>834</v>
      </c>
      <c r="G4844" s="31" t="s">
        <v>1987</v>
      </c>
      <c r="H4844" s="31" t="s">
        <v>1988</v>
      </c>
      <c r="I4844" s="31" t="s">
        <v>2971</v>
      </c>
      <c r="J4844" s="31" t="s">
        <v>14665</v>
      </c>
      <c r="K4844" s="31"/>
      <c r="N4844" s="31" t="s">
        <v>6139</v>
      </c>
      <c r="O4844" s="31" t="s">
        <v>871</v>
      </c>
      <c r="Q4844" s="31" t="s">
        <v>842</v>
      </c>
      <c r="R4844" s="31" t="s">
        <v>858</v>
      </c>
      <c r="S4844" s="31" t="s">
        <v>844</v>
      </c>
    </row>
    <row r="4845" spans="1:19" x14ac:dyDescent="0.25">
      <c r="A4845" s="31" t="s">
        <v>14666</v>
      </c>
      <c r="B4845" s="31" t="s">
        <v>14656</v>
      </c>
      <c r="C4845" s="31">
        <v>107298562</v>
      </c>
      <c r="D4845" s="31">
        <v>135878</v>
      </c>
      <c r="E4845" s="31" t="s">
        <v>833</v>
      </c>
      <c r="F4845" s="31" t="s">
        <v>834</v>
      </c>
      <c r="G4845" s="31" t="s">
        <v>1987</v>
      </c>
      <c r="H4845" s="31" t="s">
        <v>1988</v>
      </c>
      <c r="I4845" s="31" t="s">
        <v>2971</v>
      </c>
      <c r="J4845" s="31" t="s">
        <v>14667</v>
      </c>
      <c r="K4845" s="31"/>
      <c r="N4845" s="31" t="s">
        <v>14668</v>
      </c>
      <c r="O4845" s="31" t="s">
        <v>871</v>
      </c>
      <c r="Q4845" s="31" t="s">
        <v>842</v>
      </c>
      <c r="R4845" s="31" t="s">
        <v>858</v>
      </c>
      <c r="S4845" s="31" t="s">
        <v>844</v>
      </c>
    </row>
    <row r="4846" spans="1:19" x14ac:dyDescent="0.25">
      <c r="A4846" s="31" t="s">
        <v>14669</v>
      </c>
      <c r="B4846" s="31" t="s">
        <v>14656</v>
      </c>
      <c r="C4846" s="31">
        <v>107298828</v>
      </c>
      <c r="D4846" s="31">
        <v>55858</v>
      </c>
      <c r="E4846" s="31" t="s">
        <v>833</v>
      </c>
      <c r="F4846" s="31" t="s">
        <v>834</v>
      </c>
      <c r="G4846" s="31" t="s">
        <v>1987</v>
      </c>
      <c r="H4846" s="31" t="s">
        <v>1988</v>
      </c>
      <c r="I4846" s="31" t="s">
        <v>2971</v>
      </c>
      <c r="J4846" s="31" t="s">
        <v>14670</v>
      </c>
      <c r="K4846" s="31"/>
      <c r="N4846" s="31" t="s">
        <v>14671</v>
      </c>
      <c r="O4846" s="31" t="s">
        <v>871</v>
      </c>
      <c r="Q4846" s="31" t="s">
        <v>842</v>
      </c>
      <c r="R4846" s="31" t="s">
        <v>858</v>
      </c>
      <c r="S4846" s="31" t="s">
        <v>844</v>
      </c>
    </row>
    <row r="4847" spans="1:19" x14ac:dyDescent="0.25">
      <c r="A4847" s="31" t="s">
        <v>14672</v>
      </c>
      <c r="B4847" s="31" t="s">
        <v>14656</v>
      </c>
      <c r="C4847" s="31">
        <v>107299731</v>
      </c>
      <c r="D4847" s="31">
        <v>55859</v>
      </c>
      <c r="E4847" s="31" t="s">
        <v>833</v>
      </c>
      <c r="F4847" s="31" t="s">
        <v>834</v>
      </c>
      <c r="G4847" s="31" t="s">
        <v>1987</v>
      </c>
      <c r="H4847" s="31" t="s">
        <v>1988</v>
      </c>
      <c r="I4847" s="31" t="s">
        <v>2971</v>
      </c>
      <c r="J4847" s="31" t="s">
        <v>12553</v>
      </c>
      <c r="K4847" s="31"/>
      <c r="N4847" s="31" t="s">
        <v>6096</v>
      </c>
      <c r="O4847" s="31" t="s">
        <v>857</v>
      </c>
      <c r="Q4847" s="31" t="s">
        <v>842</v>
      </c>
      <c r="R4847" s="31" t="s">
        <v>1454</v>
      </c>
      <c r="S4847" s="31" t="s">
        <v>844</v>
      </c>
    </row>
    <row r="4848" spans="1:19" x14ac:dyDescent="0.25">
      <c r="A4848" s="31" t="s">
        <v>14673</v>
      </c>
      <c r="B4848" s="31" t="s">
        <v>14656</v>
      </c>
      <c r="C4848" s="31">
        <v>107300162</v>
      </c>
      <c r="D4848" s="31">
        <v>55862</v>
      </c>
      <c r="E4848" s="31" t="s">
        <v>833</v>
      </c>
      <c r="F4848" s="31" t="s">
        <v>834</v>
      </c>
      <c r="G4848" s="31" t="s">
        <v>1987</v>
      </c>
      <c r="H4848" s="31" t="s">
        <v>1988</v>
      </c>
      <c r="I4848" s="31" t="s">
        <v>2971</v>
      </c>
      <c r="J4848" s="31" t="s">
        <v>14674</v>
      </c>
      <c r="K4848" s="31"/>
      <c r="N4848" s="31" t="s">
        <v>14675</v>
      </c>
      <c r="O4848" s="31" t="s">
        <v>857</v>
      </c>
      <c r="Q4848" s="31" t="s">
        <v>842</v>
      </c>
      <c r="R4848" s="31" t="s">
        <v>1454</v>
      </c>
      <c r="S4848" s="31" t="s">
        <v>844</v>
      </c>
    </row>
    <row r="4849" spans="1:19" x14ac:dyDescent="0.25">
      <c r="A4849" s="31" t="s">
        <v>14676</v>
      </c>
      <c r="B4849" s="31" t="s">
        <v>14679</v>
      </c>
      <c r="C4849" s="31">
        <v>107431175</v>
      </c>
      <c r="D4849" s="31">
        <v>107430553</v>
      </c>
      <c r="E4849" s="31" t="s">
        <v>833</v>
      </c>
      <c r="F4849" s="31" t="s">
        <v>850</v>
      </c>
      <c r="G4849" s="31" t="s">
        <v>14677</v>
      </c>
      <c r="H4849" s="31" t="s">
        <v>852</v>
      </c>
      <c r="I4849" s="31" t="s">
        <v>14678</v>
      </c>
      <c r="J4849" s="31" t="s">
        <v>128</v>
      </c>
      <c r="K4849" s="31"/>
      <c r="N4849" s="31" t="s">
        <v>14680</v>
      </c>
      <c r="O4849" s="31" t="s">
        <v>857</v>
      </c>
      <c r="Q4849" s="31" t="s">
        <v>842</v>
      </c>
      <c r="R4849" s="31" t="s">
        <v>858</v>
      </c>
      <c r="S4849" s="31" t="s">
        <v>844</v>
      </c>
    </row>
    <row r="4850" spans="1:19" x14ac:dyDescent="0.25">
      <c r="A4850" s="31" t="s">
        <v>14681</v>
      </c>
      <c r="B4850" s="31" t="s">
        <v>14683</v>
      </c>
      <c r="C4850" s="31">
        <v>107431195</v>
      </c>
      <c r="D4850" s="31">
        <v>107430633</v>
      </c>
      <c r="E4850" s="31" t="s">
        <v>833</v>
      </c>
      <c r="F4850" s="31" t="s">
        <v>850</v>
      </c>
      <c r="G4850" s="31" t="s">
        <v>14677</v>
      </c>
      <c r="H4850" s="31" t="s">
        <v>852</v>
      </c>
      <c r="I4850" s="31" t="s">
        <v>14682</v>
      </c>
      <c r="J4850" s="31" t="s">
        <v>14684</v>
      </c>
      <c r="K4850" s="31"/>
      <c r="N4850" s="31" t="s">
        <v>14685</v>
      </c>
      <c r="O4850" s="31" t="s">
        <v>857</v>
      </c>
      <c r="Q4850" s="31" t="s">
        <v>842</v>
      </c>
      <c r="R4850" s="31" t="s">
        <v>858</v>
      </c>
      <c r="S4850" s="31" t="s">
        <v>844</v>
      </c>
    </row>
    <row r="4851" spans="1:19" x14ac:dyDescent="0.25">
      <c r="A4851" s="31" t="s">
        <v>14686</v>
      </c>
      <c r="B4851" s="31" t="s">
        <v>14687</v>
      </c>
      <c r="C4851" s="31">
        <v>107431265</v>
      </c>
      <c r="D4851" s="31">
        <v>107430924</v>
      </c>
      <c r="E4851" s="31" t="s">
        <v>833</v>
      </c>
      <c r="F4851" s="31" t="s">
        <v>850</v>
      </c>
      <c r="G4851" s="31" t="s">
        <v>14677</v>
      </c>
      <c r="H4851" s="31" t="s">
        <v>852</v>
      </c>
      <c r="I4851" s="31" t="s">
        <v>14682</v>
      </c>
      <c r="J4851" s="31" t="s">
        <v>14688</v>
      </c>
      <c r="K4851" s="31"/>
      <c r="N4851" s="31" t="s">
        <v>14689</v>
      </c>
      <c r="O4851" s="31" t="s">
        <v>857</v>
      </c>
      <c r="Q4851" s="31" t="s">
        <v>842</v>
      </c>
      <c r="R4851" s="31" t="s">
        <v>858</v>
      </c>
      <c r="S4851" s="31" t="s">
        <v>844</v>
      </c>
    </row>
    <row r="4852" spans="1:19" x14ac:dyDescent="0.25">
      <c r="A4852" s="31" t="s">
        <v>14690</v>
      </c>
      <c r="B4852" s="31" t="s">
        <v>14691</v>
      </c>
      <c r="C4852" s="31">
        <v>107437186</v>
      </c>
      <c r="D4852" s="31">
        <v>107435959</v>
      </c>
      <c r="E4852" s="31" t="s">
        <v>833</v>
      </c>
      <c r="F4852" s="31" t="s">
        <v>850</v>
      </c>
      <c r="G4852" s="31" t="s">
        <v>14677</v>
      </c>
      <c r="H4852" s="31" t="s">
        <v>852</v>
      </c>
      <c r="I4852" s="31" t="s">
        <v>14678</v>
      </c>
      <c r="J4852" s="31" t="s">
        <v>8918</v>
      </c>
      <c r="K4852" s="31"/>
      <c r="N4852" s="31" t="s">
        <v>14692</v>
      </c>
      <c r="O4852" s="31" t="s">
        <v>857</v>
      </c>
      <c r="Q4852" s="31" t="s">
        <v>842</v>
      </c>
      <c r="R4852" s="31" t="s">
        <v>843</v>
      </c>
      <c r="S4852" s="31" t="s">
        <v>844</v>
      </c>
    </row>
    <row r="4853" spans="1:19" x14ac:dyDescent="0.25">
      <c r="A4853" s="31" t="s">
        <v>14693</v>
      </c>
      <c r="B4853" s="31" t="s">
        <v>14695</v>
      </c>
      <c r="C4853" s="31">
        <v>107451585</v>
      </c>
      <c r="D4853" s="31">
        <v>107450852</v>
      </c>
      <c r="E4853" s="31" t="s">
        <v>833</v>
      </c>
      <c r="F4853" s="31" t="s">
        <v>850</v>
      </c>
      <c r="G4853" s="31" t="s">
        <v>14677</v>
      </c>
      <c r="H4853" s="31" t="s">
        <v>852</v>
      </c>
      <c r="I4853" s="31" t="s">
        <v>14694</v>
      </c>
      <c r="J4853" s="31" t="s">
        <v>13303</v>
      </c>
      <c r="K4853" s="31"/>
      <c r="N4853" s="31" t="s">
        <v>14696</v>
      </c>
      <c r="O4853" s="31" t="s">
        <v>857</v>
      </c>
      <c r="Q4853" s="31" t="s">
        <v>842</v>
      </c>
      <c r="R4853" s="31" t="s">
        <v>858</v>
      </c>
      <c r="S4853" s="31" t="s">
        <v>844</v>
      </c>
    </row>
    <row r="4854" spans="1:19" x14ac:dyDescent="0.25">
      <c r="A4854" s="31" t="s">
        <v>14697</v>
      </c>
      <c r="B4854" s="31" t="s">
        <v>14699</v>
      </c>
      <c r="C4854" s="31">
        <v>107460966</v>
      </c>
      <c r="D4854" s="31">
        <v>107460834</v>
      </c>
      <c r="E4854" s="31" t="s">
        <v>833</v>
      </c>
      <c r="F4854" s="31" t="s">
        <v>850</v>
      </c>
      <c r="G4854" s="31" t="s">
        <v>14677</v>
      </c>
      <c r="H4854" s="31" t="s">
        <v>852</v>
      </c>
      <c r="I4854" s="31" t="s">
        <v>14698</v>
      </c>
      <c r="J4854" s="31" t="s">
        <v>14700</v>
      </c>
      <c r="K4854" s="31"/>
      <c r="N4854" s="31" t="s">
        <v>14701</v>
      </c>
      <c r="O4854" s="31" t="s">
        <v>841</v>
      </c>
      <c r="P4854" s="31" t="s">
        <v>5160</v>
      </c>
      <c r="Q4854" s="31" t="s">
        <v>842</v>
      </c>
      <c r="R4854" s="31" t="s">
        <v>843</v>
      </c>
      <c r="S4854" s="31" t="s">
        <v>844</v>
      </c>
    </row>
    <row r="4855" spans="1:19" x14ac:dyDescent="0.25">
      <c r="A4855" s="31" t="s">
        <v>14702</v>
      </c>
      <c r="B4855" s="31" t="s">
        <v>14703</v>
      </c>
      <c r="C4855" s="31">
        <v>110212143</v>
      </c>
      <c r="D4855" s="31">
        <v>110212120</v>
      </c>
      <c r="E4855" s="31" t="s">
        <v>833</v>
      </c>
      <c r="F4855" s="31" t="s">
        <v>834</v>
      </c>
      <c r="G4855" s="31" t="s">
        <v>1478</v>
      </c>
      <c r="H4855" s="31" t="s">
        <v>1459</v>
      </c>
      <c r="I4855" s="31" t="s">
        <v>8540</v>
      </c>
      <c r="J4855" s="31" t="s">
        <v>14704</v>
      </c>
      <c r="K4855" s="31"/>
      <c r="N4855" s="31" t="s">
        <v>14705</v>
      </c>
    </row>
    <row r="4856" spans="1:19" x14ac:dyDescent="0.25">
      <c r="A4856" s="31" t="s">
        <v>14706</v>
      </c>
      <c r="B4856" s="31" t="s">
        <v>1284</v>
      </c>
      <c r="C4856" s="31">
        <v>110520091</v>
      </c>
      <c r="D4856" s="31">
        <v>110519867</v>
      </c>
      <c r="E4856" s="31" t="s">
        <v>833</v>
      </c>
      <c r="F4856" s="31" t="s">
        <v>850</v>
      </c>
      <c r="G4856" s="31" t="s">
        <v>1282</v>
      </c>
      <c r="H4856" s="31" t="s">
        <v>852</v>
      </c>
      <c r="I4856" s="31" t="s">
        <v>1283</v>
      </c>
      <c r="J4856" s="31" t="s">
        <v>14707</v>
      </c>
      <c r="K4856" s="31"/>
      <c r="N4856" s="31" t="s">
        <v>1286</v>
      </c>
      <c r="O4856" s="31" t="s">
        <v>857</v>
      </c>
      <c r="Q4856" s="31" t="s">
        <v>842</v>
      </c>
      <c r="R4856" s="31" t="s">
        <v>858</v>
      </c>
      <c r="S4856" s="31" t="s">
        <v>844</v>
      </c>
    </row>
    <row r="4857" spans="1:19" x14ac:dyDescent="0.25">
      <c r="A4857" s="31" t="s">
        <v>14708</v>
      </c>
      <c r="B4857" s="31" t="s">
        <v>1284</v>
      </c>
      <c r="C4857" s="31">
        <v>110520514</v>
      </c>
      <c r="D4857" s="31">
        <v>110520503</v>
      </c>
      <c r="E4857" s="31" t="s">
        <v>833</v>
      </c>
      <c r="F4857" s="31" t="s">
        <v>850</v>
      </c>
      <c r="G4857" s="31" t="s">
        <v>1282</v>
      </c>
      <c r="H4857" s="31" t="s">
        <v>852</v>
      </c>
      <c r="I4857" s="31" t="s">
        <v>1283</v>
      </c>
      <c r="J4857" s="31" t="s">
        <v>14709</v>
      </c>
      <c r="K4857" s="31"/>
      <c r="N4857" s="31" t="s">
        <v>1280</v>
      </c>
      <c r="O4857" s="31" t="s">
        <v>857</v>
      </c>
      <c r="Q4857" s="31" t="s">
        <v>842</v>
      </c>
      <c r="R4857" s="31" t="s">
        <v>858</v>
      </c>
      <c r="S4857" s="31" t="s">
        <v>844</v>
      </c>
    </row>
    <row r="4858" spans="1:19" x14ac:dyDescent="0.25">
      <c r="A4858" s="31" t="s">
        <v>14710</v>
      </c>
      <c r="B4858" s="31" t="s">
        <v>14711</v>
      </c>
      <c r="C4858" s="31">
        <v>110524178</v>
      </c>
      <c r="D4858" s="31">
        <v>110524167</v>
      </c>
      <c r="E4858" s="31" t="s">
        <v>833</v>
      </c>
      <c r="F4858" s="31" t="s">
        <v>850</v>
      </c>
      <c r="G4858" s="31" t="s">
        <v>1282</v>
      </c>
      <c r="H4858" s="31" t="s">
        <v>852</v>
      </c>
      <c r="I4858" s="31" t="s">
        <v>1283</v>
      </c>
      <c r="J4858" s="31" t="s">
        <v>14712</v>
      </c>
      <c r="K4858" s="31"/>
      <c r="N4858" s="31" t="s">
        <v>14713</v>
      </c>
      <c r="O4858" s="31" t="s">
        <v>857</v>
      </c>
      <c r="Q4858" s="31" t="s">
        <v>842</v>
      </c>
      <c r="R4858" s="31" t="s">
        <v>858</v>
      </c>
      <c r="S4858" s="31" t="s">
        <v>844</v>
      </c>
    </row>
    <row r="4859" spans="1:19" x14ac:dyDescent="0.25">
      <c r="A4859" s="31" t="s">
        <v>14714</v>
      </c>
      <c r="B4859" s="31" t="s">
        <v>12707</v>
      </c>
      <c r="C4859" s="31">
        <v>110639833</v>
      </c>
      <c r="D4859" s="31">
        <v>22696500</v>
      </c>
      <c r="E4859" s="31" t="s">
        <v>833</v>
      </c>
      <c r="F4859" s="31" t="s">
        <v>834</v>
      </c>
      <c r="G4859" s="31" t="s">
        <v>12680</v>
      </c>
      <c r="H4859" s="31" t="s">
        <v>11380</v>
      </c>
      <c r="I4859" s="31" t="s">
        <v>12681</v>
      </c>
      <c r="J4859" s="31" t="s">
        <v>14715</v>
      </c>
      <c r="K4859" s="31"/>
      <c r="N4859" s="31" t="s">
        <v>1350</v>
      </c>
      <c r="O4859" s="31" t="s">
        <v>857</v>
      </c>
      <c r="Q4859" s="31" t="s">
        <v>842</v>
      </c>
      <c r="R4859" s="31" t="s">
        <v>1454</v>
      </c>
      <c r="S4859" s="31" t="s">
        <v>844</v>
      </c>
    </row>
    <row r="4860" spans="1:19" x14ac:dyDescent="0.25">
      <c r="A4860" s="31" t="s">
        <v>14716</v>
      </c>
      <c r="B4860" s="31" t="s">
        <v>12821</v>
      </c>
      <c r="C4860" s="31">
        <v>110727918</v>
      </c>
      <c r="D4860" s="31">
        <v>22698893</v>
      </c>
      <c r="E4860" s="31" t="s">
        <v>833</v>
      </c>
      <c r="F4860" s="31" t="s">
        <v>834</v>
      </c>
      <c r="G4860" s="31" t="s">
        <v>11489</v>
      </c>
      <c r="H4860" s="31" t="s">
        <v>11380</v>
      </c>
      <c r="I4860" s="31" t="s">
        <v>12813</v>
      </c>
      <c r="J4860" s="31" t="s">
        <v>5197</v>
      </c>
      <c r="K4860" s="31"/>
      <c r="N4860" s="31" t="s">
        <v>14717</v>
      </c>
      <c r="O4860" s="31" t="s">
        <v>857</v>
      </c>
      <c r="Q4860" s="31" t="s">
        <v>842</v>
      </c>
      <c r="R4860" s="31" t="s">
        <v>1454</v>
      </c>
      <c r="S4860" s="31" t="s">
        <v>844</v>
      </c>
    </row>
    <row r="4861" spans="1:19" x14ac:dyDescent="0.25">
      <c r="A4861" s="31" t="s">
        <v>14718</v>
      </c>
      <c r="B4861" s="31" t="s">
        <v>12821</v>
      </c>
      <c r="C4861" s="31">
        <v>110728194</v>
      </c>
      <c r="D4861" s="31">
        <v>22698914</v>
      </c>
      <c r="E4861" s="31" t="s">
        <v>833</v>
      </c>
      <c r="F4861" s="31" t="s">
        <v>834</v>
      </c>
      <c r="G4861" s="31" t="s">
        <v>11489</v>
      </c>
      <c r="H4861" s="31" t="s">
        <v>11380</v>
      </c>
      <c r="I4861" s="31" t="s">
        <v>12813</v>
      </c>
      <c r="J4861" s="31" t="s">
        <v>14719</v>
      </c>
      <c r="K4861" s="31"/>
      <c r="N4861" s="31" t="s">
        <v>13488</v>
      </c>
      <c r="O4861" s="31" t="s">
        <v>857</v>
      </c>
      <c r="Q4861" s="31" t="s">
        <v>842</v>
      </c>
      <c r="R4861" s="31" t="s">
        <v>1454</v>
      </c>
      <c r="S4861" s="31" t="s">
        <v>844</v>
      </c>
    </row>
    <row r="4862" spans="1:19" x14ac:dyDescent="0.25">
      <c r="A4862" s="31" t="s">
        <v>14720</v>
      </c>
      <c r="B4862" s="31" t="s">
        <v>12821</v>
      </c>
      <c r="C4862" s="31">
        <v>110728440</v>
      </c>
      <c r="D4862" s="31">
        <v>22698933</v>
      </c>
      <c r="E4862" s="31" t="s">
        <v>833</v>
      </c>
      <c r="F4862" s="31" t="s">
        <v>834</v>
      </c>
      <c r="G4862" s="31" t="s">
        <v>11489</v>
      </c>
      <c r="H4862" s="31" t="s">
        <v>11380</v>
      </c>
      <c r="I4862" s="31" t="s">
        <v>12813</v>
      </c>
      <c r="J4862" s="31" t="s">
        <v>14721</v>
      </c>
      <c r="K4862" s="31"/>
      <c r="N4862" s="31" t="s">
        <v>12900</v>
      </c>
      <c r="O4862" s="31" t="s">
        <v>857</v>
      </c>
      <c r="Q4862" s="31" t="s">
        <v>842</v>
      </c>
      <c r="R4862" s="31" t="s">
        <v>1454</v>
      </c>
      <c r="S4862" s="31" t="s">
        <v>844</v>
      </c>
    </row>
    <row r="4863" spans="1:19" x14ac:dyDescent="0.25">
      <c r="A4863" s="31" t="s">
        <v>14722</v>
      </c>
      <c r="B4863" s="31" t="s">
        <v>12821</v>
      </c>
      <c r="C4863" s="31">
        <v>110728707</v>
      </c>
      <c r="D4863" s="31">
        <v>22698937</v>
      </c>
      <c r="E4863" s="31" t="s">
        <v>833</v>
      </c>
      <c r="F4863" s="31" t="s">
        <v>834</v>
      </c>
      <c r="G4863" s="31" t="s">
        <v>11489</v>
      </c>
      <c r="H4863" s="31" t="s">
        <v>11380</v>
      </c>
      <c r="I4863" s="31" t="s">
        <v>12813</v>
      </c>
      <c r="J4863" s="31" t="s">
        <v>14723</v>
      </c>
      <c r="K4863" s="31"/>
      <c r="N4863" s="31" t="s">
        <v>12832</v>
      </c>
      <c r="O4863" s="31" t="s">
        <v>857</v>
      </c>
      <c r="Q4863" s="31" t="s">
        <v>842</v>
      </c>
      <c r="R4863" s="31" t="s">
        <v>843</v>
      </c>
      <c r="S4863" s="31" t="s">
        <v>844</v>
      </c>
    </row>
    <row r="4864" spans="1:19" x14ac:dyDescent="0.25">
      <c r="A4864" s="31" t="s">
        <v>14724</v>
      </c>
      <c r="B4864" s="31" t="s">
        <v>12859</v>
      </c>
      <c r="C4864" s="31">
        <v>110730485</v>
      </c>
      <c r="D4864" s="31">
        <v>22699069</v>
      </c>
      <c r="E4864" s="31" t="s">
        <v>833</v>
      </c>
      <c r="F4864" s="31" t="s">
        <v>834</v>
      </c>
      <c r="G4864" s="31" t="s">
        <v>11489</v>
      </c>
      <c r="H4864" s="31" t="s">
        <v>11380</v>
      </c>
      <c r="I4864" s="31" t="s">
        <v>12813</v>
      </c>
      <c r="J4864" s="31" t="s">
        <v>14725</v>
      </c>
      <c r="K4864" s="31"/>
      <c r="N4864" s="31" t="s">
        <v>3310</v>
      </c>
      <c r="O4864" s="31" t="s">
        <v>857</v>
      </c>
      <c r="Q4864" s="31" t="s">
        <v>842</v>
      </c>
      <c r="R4864" s="31" t="s">
        <v>1454</v>
      </c>
      <c r="S4864" s="31" t="s">
        <v>844</v>
      </c>
    </row>
    <row r="4865" spans="1:19" x14ac:dyDescent="0.25">
      <c r="A4865" s="31" t="s">
        <v>14726</v>
      </c>
      <c r="B4865" s="31" t="s">
        <v>12889</v>
      </c>
      <c r="C4865" s="31">
        <v>110733323</v>
      </c>
      <c r="D4865" s="31">
        <v>22699292</v>
      </c>
      <c r="E4865" s="31" t="s">
        <v>833</v>
      </c>
      <c r="F4865" s="31" t="s">
        <v>834</v>
      </c>
      <c r="G4865" s="31" t="s">
        <v>11489</v>
      </c>
      <c r="H4865" s="31" t="s">
        <v>11380</v>
      </c>
      <c r="I4865" s="31" t="s">
        <v>12813</v>
      </c>
      <c r="J4865" s="31" t="s">
        <v>14727</v>
      </c>
      <c r="K4865" s="31"/>
      <c r="N4865" s="31" t="s">
        <v>12893</v>
      </c>
      <c r="O4865" s="31" t="s">
        <v>857</v>
      </c>
      <c r="Q4865" s="31" t="s">
        <v>842</v>
      </c>
      <c r="R4865" s="31" t="s">
        <v>1454</v>
      </c>
      <c r="S4865" s="31" t="s">
        <v>844</v>
      </c>
    </row>
    <row r="4866" spans="1:19" x14ac:dyDescent="0.25">
      <c r="A4866" s="31" t="s">
        <v>14728</v>
      </c>
      <c r="B4866" s="31" t="s">
        <v>14729</v>
      </c>
      <c r="C4866" s="31">
        <v>110733573</v>
      </c>
      <c r="D4866" s="31">
        <v>22699415</v>
      </c>
      <c r="E4866" s="31" t="s">
        <v>833</v>
      </c>
      <c r="F4866" s="31" t="s">
        <v>834</v>
      </c>
      <c r="G4866" s="31" t="s">
        <v>11489</v>
      </c>
      <c r="H4866" s="31" t="s">
        <v>11380</v>
      </c>
      <c r="I4866" s="31" t="s">
        <v>12813</v>
      </c>
      <c r="J4866" s="31" t="s">
        <v>14730</v>
      </c>
      <c r="K4866" s="31"/>
      <c r="N4866" s="31" t="s">
        <v>11783</v>
      </c>
      <c r="O4866" s="31" t="s">
        <v>847</v>
      </c>
      <c r="P4866" s="31" t="s">
        <v>11770</v>
      </c>
      <c r="Q4866" s="31" t="s">
        <v>842</v>
      </c>
      <c r="R4866" s="31" t="s">
        <v>843</v>
      </c>
      <c r="S4866" s="31" t="s">
        <v>844</v>
      </c>
    </row>
    <row r="4867" spans="1:19" x14ac:dyDescent="0.25">
      <c r="A4867" s="31" t="s">
        <v>14731</v>
      </c>
      <c r="B4867" s="31" t="s">
        <v>12931</v>
      </c>
      <c r="C4867" s="31">
        <v>110734005</v>
      </c>
      <c r="D4867" s="31">
        <v>22699453</v>
      </c>
      <c r="E4867" s="31" t="s">
        <v>833</v>
      </c>
      <c r="F4867" s="31" t="s">
        <v>834</v>
      </c>
      <c r="G4867" s="31" t="s">
        <v>11489</v>
      </c>
      <c r="H4867" s="31" t="s">
        <v>11380</v>
      </c>
      <c r="I4867" s="31" t="s">
        <v>12813</v>
      </c>
      <c r="J4867" s="31" t="s">
        <v>14732</v>
      </c>
      <c r="K4867" s="31"/>
      <c r="N4867" s="31" t="s">
        <v>12832</v>
      </c>
      <c r="O4867" s="31" t="s">
        <v>841</v>
      </c>
      <c r="P4867" s="31" t="s">
        <v>11770</v>
      </c>
      <c r="Q4867" s="31" t="s">
        <v>842</v>
      </c>
      <c r="R4867" s="31" t="s">
        <v>843</v>
      </c>
      <c r="S4867" s="31" t="s">
        <v>844</v>
      </c>
    </row>
    <row r="4868" spans="1:19" x14ac:dyDescent="0.25">
      <c r="A4868" s="31" t="s">
        <v>14733</v>
      </c>
      <c r="B4868" s="31" t="s">
        <v>13004</v>
      </c>
      <c r="C4868" s="31">
        <v>110734937</v>
      </c>
      <c r="D4868" s="31">
        <v>22699787</v>
      </c>
      <c r="E4868" s="31" t="s">
        <v>833</v>
      </c>
      <c r="F4868" s="31" t="s">
        <v>834</v>
      </c>
      <c r="G4868" s="31" t="s">
        <v>11489</v>
      </c>
      <c r="H4868" s="31" t="s">
        <v>11380</v>
      </c>
      <c r="I4868" s="31" t="s">
        <v>12813</v>
      </c>
      <c r="J4868" s="31" t="s">
        <v>14734</v>
      </c>
      <c r="K4868" s="31"/>
      <c r="N4868" s="31" t="s">
        <v>14735</v>
      </c>
      <c r="O4868" s="31" t="s">
        <v>841</v>
      </c>
      <c r="P4868" s="31" t="s">
        <v>14736</v>
      </c>
      <c r="Q4868" s="31" t="s">
        <v>842</v>
      </c>
      <c r="R4868" s="31" t="s">
        <v>843</v>
      </c>
      <c r="S4868" s="31" t="s">
        <v>844</v>
      </c>
    </row>
    <row r="4869" spans="1:19" x14ac:dyDescent="0.25">
      <c r="A4869" s="31" t="s">
        <v>14737</v>
      </c>
      <c r="B4869" s="31" t="s">
        <v>13034</v>
      </c>
      <c r="C4869" s="31">
        <v>110737329</v>
      </c>
      <c r="D4869" s="31">
        <v>22700250</v>
      </c>
      <c r="E4869" s="31" t="s">
        <v>833</v>
      </c>
      <c r="F4869" s="31" t="s">
        <v>834</v>
      </c>
      <c r="G4869" s="31" t="s">
        <v>11489</v>
      </c>
      <c r="H4869" s="31" t="s">
        <v>11380</v>
      </c>
      <c r="I4869" s="31" t="s">
        <v>12813</v>
      </c>
      <c r="J4869" s="31" t="s">
        <v>14128</v>
      </c>
      <c r="K4869" s="31"/>
      <c r="N4869" s="31" t="s">
        <v>12941</v>
      </c>
      <c r="O4869" s="31" t="s">
        <v>857</v>
      </c>
      <c r="Q4869" s="31" t="s">
        <v>842</v>
      </c>
      <c r="R4869" s="31" t="s">
        <v>843</v>
      </c>
      <c r="S4869" s="31" t="s">
        <v>844</v>
      </c>
    </row>
    <row r="4870" spans="1:19" x14ac:dyDescent="0.25">
      <c r="A4870" s="31" t="s">
        <v>14738</v>
      </c>
      <c r="B4870" s="31" t="s">
        <v>13034</v>
      </c>
      <c r="C4870" s="31">
        <v>110737655</v>
      </c>
      <c r="D4870" s="31">
        <v>22700256</v>
      </c>
      <c r="E4870" s="31" t="s">
        <v>833</v>
      </c>
      <c r="F4870" s="31" t="s">
        <v>834</v>
      </c>
      <c r="G4870" s="31" t="s">
        <v>11489</v>
      </c>
      <c r="H4870" s="31" t="s">
        <v>11380</v>
      </c>
      <c r="I4870" s="31" t="s">
        <v>12813</v>
      </c>
      <c r="J4870" s="31" t="s">
        <v>8751</v>
      </c>
      <c r="K4870" s="31"/>
      <c r="N4870" s="31" t="s">
        <v>11783</v>
      </c>
      <c r="O4870" s="31" t="s">
        <v>857</v>
      </c>
      <c r="Q4870" s="31" t="s">
        <v>842</v>
      </c>
      <c r="R4870" s="31" t="s">
        <v>1454</v>
      </c>
      <c r="S4870" s="31" t="s">
        <v>844</v>
      </c>
    </row>
    <row r="4871" spans="1:19" x14ac:dyDescent="0.25">
      <c r="A4871" s="31" t="s">
        <v>14739</v>
      </c>
      <c r="B4871" s="31" t="s">
        <v>13046</v>
      </c>
      <c r="C4871" s="31">
        <v>110738105</v>
      </c>
      <c r="D4871" s="31">
        <v>22700284</v>
      </c>
      <c r="E4871" s="31" t="s">
        <v>833</v>
      </c>
      <c r="F4871" s="31" t="s">
        <v>834</v>
      </c>
      <c r="G4871" s="31" t="s">
        <v>11489</v>
      </c>
      <c r="H4871" s="31" t="s">
        <v>11380</v>
      </c>
      <c r="I4871" s="31" t="s">
        <v>12813</v>
      </c>
      <c r="J4871" s="31" t="s">
        <v>14740</v>
      </c>
      <c r="K4871" s="31"/>
      <c r="N4871" s="31" t="s">
        <v>1898</v>
      </c>
      <c r="O4871" s="31" t="s">
        <v>857</v>
      </c>
      <c r="Q4871" s="31" t="s">
        <v>842</v>
      </c>
      <c r="R4871" s="31" t="s">
        <v>1275</v>
      </c>
      <c r="S4871" s="31" t="s">
        <v>844</v>
      </c>
    </row>
    <row r="4872" spans="1:19" x14ac:dyDescent="0.25">
      <c r="A4872" s="31" t="s">
        <v>14741</v>
      </c>
      <c r="B4872" s="31" t="s">
        <v>14742</v>
      </c>
      <c r="C4872" s="31">
        <v>110738410</v>
      </c>
      <c r="D4872" s="31">
        <v>110738404</v>
      </c>
      <c r="E4872" s="31" t="s">
        <v>833</v>
      </c>
      <c r="F4872" s="31" t="s">
        <v>850</v>
      </c>
      <c r="G4872" s="31" t="s">
        <v>14677</v>
      </c>
      <c r="H4872" s="31" t="s">
        <v>852</v>
      </c>
      <c r="I4872" s="31" t="s">
        <v>14698</v>
      </c>
      <c r="J4872" s="31" t="s">
        <v>14743</v>
      </c>
      <c r="K4872" s="31"/>
      <c r="N4872" s="31" t="s">
        <v>14744</v>
      </c>
      <c r="O4872" s="31" t="s">
        <v>857</v>
      </c>
      <c r="Q4872" s="31" t="s">
        <v>842</v>
      </c>
      <c r="R4872" s="31" t="s">
        <v>858</v>
      </c>
      <c r="S4872" s="31" t="s">
        <v>844</v>
      </c>
    </row>
    <row r="4873" spans="1:19" x14ac:dyDescent="0.25">
      <c r="A4873" s="31" t="s">
        <v>14745</v>
      </c>
      <c r="B4873" s="31" t="s">
        <v>13055</v>
      </c>
      <c r="C4873" s="31">
        <v>110738421</v>
      </c>
      <c r="D4873" s="31">
        <v>22700300</v>
      </c>
      <c r="E4873" s="31" t="s">
        <v>833</v>
      </c>
      <c r="F4873" s="31" t="s">
        <v>834</v>
      </c>
      <c r="G4873" s="31" t="s">
        <v>11489</v>
      </c>
      <c r="H4873" s="31" t="s">
        <v>11380</v>
      </c>
      <c r="I4873" s="31" t="s">
        <v>12813</v>
      </c>
      <c r="J4873" s="31" t="s">
        <v>4018</v>
      </c>
      <c r="K4873" s="31"/>
      <c r="N4873" s="31" t="s">
        <v>11691</v>
      </c>
      <c r="O4873" s="31" t="s">
        <v>847</v>
      </c>
      <c r="P4873" s="31" t="s">
        <v>11770</v>
      </c>
      <c r="Q4873" s="31" t="s">
        <v>842</v>
      </c>
      <c r="R4873" s="31" t="s">
        <v>843</v>
      </c>
      <c r="S4873" s="31" t="s">
        <v>844</v>
      </c>
    </row>
    <row r="4874" spans="1:19" x14ac:dyDescent="0.25">
      <c r="A4874" s="31" t="s">
        <v>14746</v>
      </c>
      <c r="B4874" s="31" t="s">
        <v>13071</v>
      </c>
      <c r="C4874" s="31">
        <v>110738868</v>
      </c>
      <c r="D4874" s="31">
        <v>22700343</v>
      </c>
      <c r="E4874" s="31" t="s">
        <v>833</v>
      </c>
      <c r="F4874" s="31" t="s">
        <v>834</v>
      </c>
      <c r="G4874" s="31" t="s">
        <v>11489</v>
      </c>
      <c r="H4874" s="31" t="s">
        <v>11380</v>
      </c>
      <c r="I4874" s="31" t="s">
        <v>12813</v>
      </c>
      <c r="J4874" s="31" t="s">
        <v>14747</v>
      </c>
      <c r="K4874" s="31"/>
      <c r="N4874" s="31" t="s">
        <v>13008</v>
      </c>
      <c r="O4874" s="31" t="s">
        <v>857</v>
      </c>
      <c r="Q4874" s="31" t="s">
        <v>842</v>
      </c>
      <c r="R4874" s="31" t="s">
        <v>1454</v>
      </c>
      <c r="S4874" s="31" t="s">
        <v>844</v>
      </c>
    </row>
    <row r="4875" spans="1:19" x14ac:dyDescent="0.25">
      <c r="A4875" s="31" t="s">
        <v>14748</v>
      </c>
      <c r="B4875" s="31" t="s">
        <v>13071</v>
      </c>
      <c r="C4875" s="31">
        <v>110739132</v>
      </c>
      <c r="D4875" s="31">
        <v>22700354</v>
      </c>
      <c r="E4875" s="31" t="s">
        <v>833</v>
      </c>
      <c r="F4875" s="31" t="s">
        <v>834</v>
      </c>
      <c r="G4875" s="31" t="s">
        <v>11489</v>
      </c>
      <c r="H4875" s="31" t="s">
        <v>11380</v>
      </c>
      <c r="I4875" s="31" t="s">
        <v>12813</v>
      </c>
      <c r="J4875" s="31" t="s">
        <v>14749</v>
      </c>
      <c r="K4875" s="31"/>
      <c r="N4875" s="31" t="s">
        <v>1717</v>
      </c>
      <c r="O4875" s="31" t="s">
        <v>857</v>
      </c>
      <c r="Q4875" s="31" t="s">
        <v>842</v>
      </c>
      <c r="R4875" s="31" t="s">
        <v>1454</v>
      </c>
      <c r="S4875" s="31" t="s">
        <v>844</v>
      </c>
    </row>
    <row r="4876" spans="1:19" x14ac:dyDescent="0.25">
      <c r="A4876" s="31" t="s">
        <v>14750</v>
      </c>
      <c r="B4876" s="31" t="s">
        <v>14751</v>
      </c>
      <c r="C4876" s="31">
        <v>110739551</v>
      </c>
      <c r="D4876" s="31">
        <v>22700520</v>
      </c>
      <c r="E4876" s="31" t="s">
        <v>833</v>
      </c>
      <c r="F4876" s="31" t="s">
        <v>834</v>
      </c>
      <c r="G4876" s="31" t="s">
        <v>11489</v>
      </c>
      <c r="H4876" s="31" t="s">
        <v>11380</v>
      </c>
      <c r="I4876" s="31" t="s">
        <v>12813</v>
      </c>
      <c r="J4876" s="31" t="s">
        <v>14752</v>
      </c>
      <c r="K4876" s="31"/>
      <c r="N4876" s="31" t="s">
        <v>11783</v>
      </c>
      <c r="O4876" s="31" t="s">
        <v>857</v>
      </c>
      <c r="Q4876" s="31" t="s">
        <v>842</v>
      </c>
      <c r="R4876" s="31" t="s">
        <v>1454</v>
      </c>
      <c r="S4876" s="31" t="s">
        <v>844</v>
      </c>
    </row>
    <row r="4877" spans="1:19" x14ac:dyDescent="0.25">
      <c r="A4877" s="31" t="s">
        <v>14753</v>
      </c>
      <c r="B4877" s="31" t="s">
        <v>14754</v>
      </c>
      <c r="C4877" s="31">
        <v>110777645</v>
      </c>
      <c r="D4877" s="31">
        <v>22700544</v>
      </c>
      <c r="E4877" s="31" t="s">
        <v>833</v>
      </c>
      <c r="F4877" s="31" t="s">
        <v>834</v>
      </c>
      <c r="G4877" s="31" t="s">
        <v>11489</v>
      </c>
      <c r="H4877" s="31" t="s">
        <v>11380</v>
      </c>
      <c r="I4877" s="31" t="s">
        <v>12813</v>
      </c>
      <c r="J4877" s="31" t="s">
        <v>2850</v>
      </c>
      <c r="K4877" s="31"/>
      <c r="N4877" s="31" t="s">
        <v>12832</v>
      </c>
      <c r="O4877" s="31" t="s">
        <v>857</v>
      </c>
      <c r="Q4877" s="31" t="s">
        <v>842</v>
      </c>
      <c r="R4877" s="31" t="s">
        <v>1454</v>
      </c>
      <c r="S4877" s="31" t="s">
        <v>844</v>
      </c>
    </row>
    <row r="4878" spans="1:19" x14ac:dyDescent="0.25">
      <c r="A4878" s="31" t="s">
        <v>14755</v>
      </c>
      <c r="B4878" s="31" t="s">
        <v>14754</v>
      </c>
      <c r="C4878" s="31">
        <v>110778309</v>
      </c>
      <c r="D4878" s="31">
        <v>22700552</v>
      </c>
      <c r="E4878" s="31" t="s">
        <v>833</v>
      </c>
      <c r="F4878" s="31" t="s">
        <v>834</v>
      </c>
      <c r="G4878" s="31" t="s">
        <v>11489</v>
      </c>
      <c r="H4878" s="31" t="s">
        <v>11380</v>
      </c>
      <c r="I4878" s="31" t="s">
        <v>12813</v>
      </c>
      <c r="J4878" s="31" t="s">
        <v>8428</v>
      </c>
      <c r="K4878" s="31"/>
      <c r="N4878" s="31" t="s">
        <v>12828</v>
      </c>
      <c r="O4878" s="31" t="s">
        <v>857</v>
      </c>
      <c r="Q4878" s="31" t="s">
        <v>842</v>
      </c>
      <c r="R4878" s="31" t="s">
        <v>1454</v>
      </c>
      <c r="S4878" s="31" t="s">
        <v>844</v>
      </c>
    </row>
    <row r="4879" spans="1:19" x14ac:dyDescent="0.25">
      <c r="A4879" s="31" t="s">
        <v>14756</v>
      </c>
      <c r="B4879" s="31" t="s">
        <v>13178</v>
      </c>
      <c r="C4879" s="31">
        <v>110781650</v>
      </c>
      <c r="D4879" s="31">
        <v>22700883</v>
      </c>
      <c r="E4879" s="31" t="s">
        <v>833</v>
      </c>
      <c r="F4879" s="31" t="s">
        <v>834</v>
      </c>
      <c r="G4879" s="31" t="s">
        <v>11489</v>
      </c>
      <c r="H4879" s="31" t="s">
        <v>11380</v>
      </c>
      <c r="I4879" s="31" t="s">
        <v>13149</v>
      </c>
      <c r="J4879" s="31" t="s">
        <v>14757</v>
      </c>
      <c r="K4879" s="31"/>
      <c r="N4879" s="31" t="s">
        <v>1898</v>
      </c>
      <c r="O4879" s="31" t="s">
        <v>857</v>
      </c>
      <c r="Q4879" s="31" t="s">
        <v>842</v>
      </c>
      <c r="R4879" s="31" t="s">
        <v>843</v>
      </c>
      <c r="S4879" s="31" t="s">
        <v>844</v>
      </c>
    </row>
    <row r="4880" spans="1:19" x14ac:dyDescent="0.25">
      <c r="A4880" s="31" t="s">
        <v>14758</v>
      </c>
      <c r="B4880" s="31" t="s">
        <v>13178</v>
      </c>
      <c r="C4880" s="31">
        <v>110781901</v>
      </c>
      <c r="D4880" s="31">
        <v>22700886</v>
      </c>
      <c r="E4880" s="31" t="s">
        <v>833</v>
      </c>
      <c r="F4880" s="31" t="s">
        <v>834</v>
      </c>
      <c r="G4880" s="31" t="s">
        <v>11489</v>
      </c>
      <c r="H4880" s="31" t="s">
        <v>11380</v>
      </c>
      <c r="I4880" s="31" t="s">
        <v>13149</v>
      </c>
      <c r="J4880" s="31" t="s">
        <v>14262</v>
      </c>
      <c r="K4880" s="31"/>
      <c r="N4880" s="31" t="s">
        <v>11637</v>
      </c>
      <c r="O4880" s="31" t="s">
        <v>1601</v>
      </c>
      <c r="P4880" s="31" t="s">
        <v>11648</v>
      </c>
    </row>
    <row r="4881" spans="1:19" x14ac:dyDescent="0.25">
      <c r="A4881" s="31" t="s">
        <v>14759</v>
      </c>
      <c r="B4881" s="31" t="s">
        <v>14760</v>
      </c>
      <c r="C4881" s="31">
        <v>110782619</v>
      </c>
      <c r="D4881" s="31">
        <v>22700919</v>
      </c>
      <c r="E4881" s="31" t="s">
        <v>833</v>
      </c>
      <c r="F4881" s="31" t="s">
        <v>834</v>
      </c>
      <c r="G4881" s="31" t="s">
        <v>11489</v>
      </c>
      <c r="H4881" s="31" t="s">
        <v>11380</v>
      </c>
      <c r="I4881" s="31" t="s">
        <v>13149</v>
      </c>
      <c r="J4881" s="31" t="s">
        <v>13240</v>
      </c>
      <c r="K4881" s="31"/>
      <c r="N4881" s="31" t="s">
        <v>4504</v>
      </c>
      <c r="O4881" s="31" t="s">
        <v>857</v>
      </c>
      <c r="Q4881" s="31" t="s">
        <v>842</v>
      </c>
      <c r="R4881" s="31" t="s">
        <v>843</v>
      </c>
      <c r="S4881" s="31" t="s">
        <v>844</v>
      </c>
    </row>
    <row r="4882" spans="1:19" x14ac:dyDescent="0.25">
      <c r="A4882" s="31" t="s">
        <v>14761</v>
      </c>
      <c r="B4882" s="31" t="s">
        <v>13235</v>
      </c>
      <c r="C4882" s="31">
        <v>110783239</v>
      </c>
      <c r="D4882" s="31">
        <v>22701077</v>
      </c>
      <c r="E4882" s="31" t="s">
        <v>833</v>
      </c>
      <c r="F4882" s="31" t="s">
        <v>834</v>
      </c>
      <c r="G4882" s="31" t="s">
        <v>11489</v>
      </c>
      <c r="H4882" s="31" t="s">
        <v>11380</v>
      </c>
      <c r="I4882" s="31" t="s">
        <v>13211</v>
      </c>
      <c r="J4882" s="31" t="s">
        <v>14762</v>
      </c>
      <c r="K4882" s="31"/>
      <c r="N4882" s="31" t="s">
        <v>1898</v>
      </c>
      <c r="O4882" s="31" t="s">
        <v>857</v>
      </c>
      <c r="Q4882" s="31" t="s">
        <v>842</v>
      </c>
      <c r="R4882" s="31" t="s">
        <v>1454</v>
      </c>
      <c r="S4882" s="31" t="s">
        <v>844</v>
      </c>
    </row>
    <row r="4883" spans="1:19" x14ac:dyDescent="0.25">
      <c r="A4883" s="31" t="s">
        <v>14763</v>
      </c>
      <c r="B4883" s="31" t="s">
        <v>13250</v>
      </c>
      <c r="C4883" s="31">
        <v>110783542</v>
      </c>
      <c r="D4883" s="31">
        <v>22701165</v>
      </c>
      <c r="E4883" s="31" t="s">
        <v>833</v>
      </c>
      <c r="F4883" s="31" t="s">
        <v>834</v>
      </c>
      <c r="G4883" s="31" t="s">
        <v>11489</v>
      </c>
      <c r="H4883" s="31" t="s">
        <v>11380</v>
      </c>
      <c r="I4883" s="31" t="s">
        <v>13211</v>
      </c>
      <c r="J4883" s="31" t="s">
        <v>14764</v>
      </c>
      <c r="K4883" s="31"/>
      <c r="N4883" s="31" t="s">
        <v>14202</v>
      </c>
      <c r="O4883" s="31" t="s">
        <v>857</v>
      </c>
      <c r="Q4883" s="31" t="s">
        <v>842</v>
      </c>
      <c r="R4883" s="31" t="s">
        <v>1454</v>
      </c>
      <c r="S4883" s="31" t="s">
        <v>844</v>
      </c>
    </row>
    <row r="4884" spans="1:19" x14ac:dyDescent="0.25">
      <c r="A4884" s="31" t="s">
        <v>14765</v>
      </c>
      <c r="B4884" s="31" t="s">
        <v>13250</v>
      </c>
      <c r="C4884" s="31">
        <v>110783844</v>
      </c>
      <c r="D4884" s="31">
        <v>22701169</v>
      </c>
      <c r="E4884" s="31" t="s">
        <v>833</v>
      </c>
      <c r="F4884" s="31" t="s">
        <v>834</v>
      </c>
      <c r="G4884" s="31" t="s">
        <v>11489</v>
      </c>
      <c r="H4884" s="31" t="s">
        <v>11380</v>
      </c>
      <c r="I4884" s="31" t="s">
        <v>13211</v>
      </c>
      <c r="J4884" s="31" t="s">
        <v>14766</v>
      </c>
      <c r="K4884" s="31"/>
      <c r="N4884" s="31" t="s">
        <v>14767</v>
      </c>
      <c r="O4884" s="31" t="s">
        <v>857</v>
      </c>
      <c r="Q4884" s="31" t="s">
        <v>842</v>
      </c>
      <c r="R4884" s="31" t="s">
        <v>843</v>
      </c>
      <c r="S4884" s="31" t="s">
        <v>844</v>
      </c>
    </row>
    <row r="4885" spans="1:19" x14ac:dyDescent="0.25">
      <c r="A4885" s="31" t="s">
        <v>14768</v>
      </c>
      <c r="B4885" s="31" t="s">
        <v>14769</v>
      </c>
      <c r="C4885" s="31">
        <v>110784075</v>
      </c>
      <c r="D4885" s="31">
        <v>22701229</v>
      </c>
      <c r="E4885" s="31" t="s">
        <v>833</v>
      </c>
      <c r="F4885" s="31" t="s">
        <v>834</v>
      </c>
      <c r="G4885" s="31" t="s">
        <v>11489</v>
      </c>
      <c r="H4885" s="31" t="s">
        <v>11380</v>
      </c>
      <c r="I4885" s="31" t="s">
        <v>13267</v>
      </c>
      <c r="J4885" s="31" t="s">
        <v>5510</v>
      </c>
      <c r="K4885" s="31"/>
      <c r="N4885" s="31" t="s">
        <v>11691</v>
      </c>
      <c r="O4885" s="31" t="s">
        <v>857</v>
      </c>
      <c r="Q4885" s="31" t="s">
        <v>842</v>
      </c>
      <c r="R4885" s="31" t="s">
        <v>843</v>
      </c>
      <c r="S4885" s="31" t="s">
        <v>844</v>
      </c>
    </row>
    <row r="4886" spans="1:19" x14ac:dyDescent="0.25">
      <c r="A4886" s="31" t="s">
        <v>14770</v>
      </c>
      <c r="B4886" s="31" t="s">
        <v>14771</v>
      </c>
      <c r="C4886" s="31">
        <v>110785170</v>
      </c>
      <c r="D4886" s="31">
        <v>22701364</v>
      </c>
      <c r="E4886" s="31" t="s">
        <v>833</v>
      </c>
      <c r="F4886" s="31" t="s">
        <v>834</v>
      </c>
      <c r="G4886" s="31" t="s">
        <v>11489</v>
      </c>
      <c r="H4886" s="31" t="s">
        <v>11380</v>
      </c>
      <c r="I4886" s="31" t="s">
        <v>13267</v>
      </c>
      <c r="J4886" s="31" t="s">
        <v>14063</v>
      </c>
      <c r="K4886" s="31"/>
      <c r="N4886" s="31" t="s">
        <v>14772</v>
      </c>
      <c r="O4886" s="31" t="s">
        <v>847</v>
      </c>
      <c r="P4886" s="31" t="s">
        <v>9389</v>
      </c>
      <c r="Q4886" s="31" t="s">
        <v>842</v>
      </c>
      <c r="R4886" s="31" t="s">
        <v>843</v>
      </c>
      <c r="S4886" s="31" t="s">
        <v>844</v>
      </c>
    </row>
    <row r="4887" spans="1:19" x14ac:dyDescent="0.25">
      <c r="A4887" s="31" t="s">
        <v>14773</v>
      </c>
      <c r="B4887" s="31" t="s">
        <v>13320</v>
      </c>
      <c r="C4887" s="31">
        <v>110785606</v>
      </c>
      <c r="D4887" s="31">
        <v>22701378</v>
      </c>
      <c r="E4887" s="31" t="s">
        <v>833</v>
      </c>
      <c r="F4887" s="31" t="s">
        <v>834</v>
      </c>
      <c r="G4887" s="31" t="s">
        <v>11489</v>
      </c>
      <c r="H4887" s="31" t="s">
        <v>11380</v>
      </c>
      <c r="I4887" s="31" t="s">
        <v>13267</v>
      </c>
      <c r="J4887" s="31" t="s">
        <v>14774</v>
      </c>
      <c r="K4887" s="31"/>
      <c r="N4887" s="31" t="s">
        <v>12290</v>
      </c>
      <c r="O4887" s="31" t="s">
        <v>857</v>
      </c>
      <c r="Q4887" s="31" t="s">
        <v>842</v>
      </c>
      <c r="R4887" s="31" t="s">
        <v>843</v>
      </c>
      <c r="S4887" s="31" t="s">
        <v>844</v>
      </c>
    </row>
    <row r="4888" spans="1:19" x14ac:dyDescent="0.25">
      <c r="A4888" s="31" t="s">
        <v>14775</v>
      </c>
      <c r="B4888" s="31" t="s">
        <v>13320</v>
      </c>
      <c r="C4888" s="31">
        <v>110786619</v>
      </c>
      <c r="D4888" s="31">
        <v>22701397</v>
      </c>
      <c r="E4888" s="31" t="s">
        <v>833</v>
      </c>
      <c r="F4888" s="31" t="s">
        <v>834</v>
      </c>
      <c r="G4888" s="31" t="s">
        <v>11489</v>
      </c>
      <c r="H4888" s="31" t="s">
        <v>11380</v>
      </c>
      <c r="I4888" s="31" t="s">
        <v>13267</v>
      </c>
      <c r="J4888" s="31" t="s">
        <v>1558</v>
      </c>
      <c r="K4888" s="31"/>
      <c r="N4888" s="31" t="s">
        <v>12828</v>
      </c>
      <c r="O4888" s="31" t="s">
        <v>847</v>
      </c>
      <c r="P4888" s="31" t="s">
        <v>11770</v>
      </c>
    </row>
    <row r="4889" spans="1:19" x14ac:dyDescent="0.25">
      <c r="A4889" s="31" t="s">
        <v>14776</v>
      </c>
      <c r="B4889" s="31" t="s">
        <v>13377</v>
      </c>
      <c r="C4889" s="31">
        <v>110860420</v>
      </c>
      <c r="D4889" s="31">
        <v>22701563</v>
      </c>
      <c r="E4889" s="31" t="s">
        <v>833</v>
      </c>
      <c r="F4889" s="31" t="s">
        <v>834</v>
      </c>
      <c r="G4889" s="31" t="s">
        <v>11489</v>
      </c>
      <c r="H4889" s="31" t="s">
        <v>11380</v>
      </c>
      <c r="I4889" s="31" t="s">
        <v>13267</v>
      </c>
      <c r="J4889" s="31" t="s">
        <v>14188</v>
      </c>
      <c r="K4889" s="31"/>
      <c r="N4889" s="31" t="s">
        <v>14777</v>
      </c>
      <c r="O4889" s="31" t="s">
        <v>857</v>
      </c>
      <c r="Q4889" s="31" t="s">
        <v>842</v>
      </c>
      <c r="R4889" s="31" t="s">
        <v>1454</v>
      </c>
      <c r="S4889" s="31" t="s">
        <v>844</v>
      </c>
    </row>
    <row r="4890" spans="1:19" x14ac:dyDescent="0.25">
      <c r="A4890" s="31" t="s">
        <v>14778</v>
      </c>
      <c r="B4890" s="31" t="s">
        <v>13391</v>
      </c>
      <c r="C4890" s="31">
        <v>110861220</v>
      </c>
      <c r="D4890" s="31">
        <v>22701611</v>
      </c>
      <c r="E4890" s="31" t="s">
        <v>833</v>
      </c>
      <c r="F4890" s="31" t="s">
        <v>834</v>
      </c>
      <c r="G4890" s="31" t="s">
        <v>11489</v>
      </c>
      <c r="H4890" s="31" t="s">
        <v>11380</v>
      </c>
      <c r="I4890" s="31" t="s">
        <v>13267</v>
      </c>
      <c r="J4890" s="31" t="s">
        <v>8854</v>
      </c>
      <c r="K4890" s="31"/>
      <c r="N4890" s="31" t="s">
        <v>12828</v>
      </c>
      <c r="O4890" s="31" t="s">
        <v>857</v>
      </c>
      <c r="Q4890" s="31" t="s">
        <v>842</v>
      </c>
      <c r="R4890" s="31" t="s">
        <v>1454</v>
      </c>
      <c r="S4890" s="31" t="s">
        <v>844</v>
      </c>
    </row>
    <row r="4891" spans="1:19" x14ac:dyDescent="0.25">
      <c r="A4891" s="31" t="s">
        <v>14779</v>
      </c>
      <c r="B4891" s="31" t="s">
        <v>13403</v>
      </c>
      <c r="C4891" s="31">
        <v>110861763</v>
      </c>
      <c r="D4891" s="31">
        <v>22701623</v>
      </c>
      <c r="E4891" s="31" t="s">
        <v>833</v>
      </c>
      <c r="F4891" s="31" t="s">
        <v>834</v>
      </c>
      <c r="G4891" s="31" t="s">
        <v>11489</v>
      </c>
      <c r="H4891" s="31" t="s">
        <v>11380</v>
      </c>
      <c r="I4891" s="31" t="s">
        <v>13267</v>
      </c>
      <c r="J4891" s="31" t="s">
        <v>14780</v>
      </c>
      <c r="K4891" s="31"/>
      <c r="N4891" s="31" t="s">
        <v>13262</v>
      </c>
      <c r="O4891" s="31" t="s">
        <v>841</v>
      </c>
      <c r="P4891" s="31" t="s">
        <v>11770</v>
      </c>
      <c r="Q4891" s="31" t="s">
        <v>842</v>
      </c>
      <c r="R4891" s="31" t="s">
        <v>843</v>
      </c>
      <c r="S4891" s="31" t="s">
        <v>844</v>
      </c>
    </row>
    <row r="4892" spans="1:19" x14ac:dyDescent="0.25">
      <c r="A4892" s="31" t="s">
        <v>14781</v>
      </c>
      <c r="B4892" s="31" t="s">
        <v>13403</v>
      </c>
      <c r="C4892" s="31">
        <v>110862450</v>
      </c>
      <c r="D4892" s="31">
        <v>22701640</v>
      </c>
      <c r="E4892" s="31" t="s">
        <v>833</v>
      </c>
      <c r="F4892" s="31" t="s">
        <v>834</v>
      </c>
      <c r="G4892" s="31" t="s">
        <v>11489</v>
      </c>
      <c r="H4892" s="31" t="s">
        <v>11380</v>
      </c>
      <c r="I4892" s="31" t="s">
        <v>13267</v>
      </c>
      <c r="J4892" s="31" t="s">
        <v>12144</v>
      </c>
      <c r="K4892" s="31"/>
      <c r="N4892" s="31" t="s">
        <v>6701</v>
      </c>
      <c r="O4892" s="31" t="s">
        <v>857</v>
      </c>
      <c r="Q4892" s="31" t="s">
        <v>842</v>
      </c>
      <c r="R4892" s="31" t="s">
        <v>1454</v>
      </c>
      <c r="S4892" s="31" t="s">
        <v>844</v>
      </c>
    </row>
    <row r="4893" spans="1:19" x14ac:dyDescent="0.25">
      <c r="A4893" s="31" t="s">
        <v>14782</v>
      </c>
      <c r="B4893" s="31" t="s">
        <v>13422</v>
      </c>
      <c r="C4893" s="31">
        <v>110863043</v>
      </c>
      <c r="D4893" s="31">
        <v>22701666</v>
      </c>
      <c r="E4893" s="31" t="s">
        <v>833</v>
      </c>
      <c r="F4893" s="31" t="s">
        <v>834</v>
      </c>
      <c r="G4893" s="31" t="s">
        <v>11489</v>
      </c>
      <c r="H4893" s="31" t="s">
        <v>11380</v>
      </c>
      <c r="I4893" s="31" t="s">
        <v>13267</v>
      </c>
      <c r="J4893" s="31" t="s">
        <v>14644</v>
      </c>
      <c r="K4893" s="31"/>
      <c r="N4893" s="31" t="s">
        <v>12864</v>
      </c>
      <c r="O4893" s="31" t="s">
        <v>841</v>
      </c>
      <c r="P4893" s="31" t="s">
        <v>5162</v>
      </c>
      <c r="Q4893" s="31" t="s">
        <v>842</v>
      </c>
      <c r="R4893" s="31" t="s">
        <v>843</v>
      </c>
      <c r="S4893" s="31" t="s">
        <v>844</v>
      </c>
    </row>
    <row r="4894" spans="1:19" x14ac:dyDescent="0.25">
      <c r="A4894" s="31" t="s">
        <v>14783</v>
      </c>
      <c r="B4894" s="31" t="s">
        <v>13419</v>
      </c>
      <c r="C4894" s="31">
        <v>110863375</v>
      </c>
      <c r="D4894" s="31">
        <v>22701680</v>
      </c>
      <c r="E4894" s="31" t="s">
        <v>833</v>
      </c>
      <c r="F4894" s="31" t="s">
        <v>834</v>
      </c>
      <c r="G4894" s="31" t="s">
        <v>11489</v>
      </c>
      <c r="H4894" s="31" t="s">
        <v>11380</v>
      </c>
      <c r="I4894" s="31" t="s">
        <v>13267</v>
      </c>
      <c r="J4894" s="31" t="s">
        <v>14784</v>
      </c>
      <c r="K4894" s="31"/>
      <c r="N4894" s="31" t="s">
        <v>13448</v>
      </c>
      <c r="O4894" s="31" t="s">
        <v>857</v>
      </c>
      <c r="Q4894" s="31" t="s">
        <v>842</v>
      </c>
      <c r="R4894" s="31" t="s">
        <v>1454</v>
      </c>
      <c r="S4894" s="31" t="s">
        <v>844</v>
      </c>
    </row>
    <row r="4895" spans="1:19" x14ac:dyDescent="0.25">
      <c r="A4895" s="31" t="s">
        <v>14785</v>
      </c>
      <c r="B4895" s="31" t="s">
        <v>13422</v>
      </c>
      <c r="C4895" s="31">
        <v>110864026</v>
      </c>
      <c r="D4895" s="31">
        <v>22701689</v>
      </c>
      <c r="E4895" s="31" t="s">
        <v>833</v>
      </c>
      <c r="F4895" s="31" t="s">
        <v>834</v>
      </c>
      <c r="G4895" s="31" t="s">
        <v>11489</v>
      </c>
      <c r="H4895" s="31" t="s">
        <v>11380</v>
      </c>
      <c r="I4895" s="31" t="s">
        <v>13267</v>
      </c>
      <c r="J4895" s="31" t="s">
        <v>14786</v>
      </c>
      <c r="K4895" s="31"/>
      <c r="N4895" s="31" t="s">
        <v>14787</v>
      </c>
      <c r="O4895" s="31" t="s">
        <v>857</v>
      </c>
      <c r="Q4895" s="31" t="s">
        <v>842</v>
      </c>
      <c r="R4895" s="31" t="s">
        <v>843</v>
      </c>
      <c r="S4895" s="31" t="s">
        <v>844</v>
      </c>
    </row>
    <row r="4896" spans="1:19" x14ac:dyDescent="0.25">
      <c r="A4896" s="31" t="s">
        <v>14788</v>
      </c>
      <c r="B4896" s="31" t="s">
        <v>14250</v>
      </c>
      <c r="C4896" s="31">
        <v>110864280</v>
      </c>
      <c r="D4896" s="31">
        <v>22701734</v>
      </c>
      <c r="E4896" s="31" t="s">
        <v>833</v>
      </c>
      <c r="F4896" s="31" t="s">
        <v>834</v>
      </c>
      <c r="G4896" s="31" t="s">
        <v>11489</v>
      </c>
      <c r="H4896" s="31" t="s">
        <v>11380</v>
      </c>
      <c r="I4896" s="31" t="s">
        <v>13267</v>
      </c>
      <c r="J4896" s="31" t="s">
        <v>14789</v>
      </c>
      <c r="K4896" s="31"/>
      <c r="N4896" s="31" t="s">
        <v>14790</v>
      </c>
      <c r="O4896" s="31" t="s">
        <v>857</v>
      </c>
      <c r="Q4896" s="31" t="s">
        <v>842</v>
      </c>
      <c r="R4896" s="31" t="s">
        <v>1454</v>
      </c>
      <c r="S4896" s="31" t="s">
        <v>844</v>
      </c>
    </row>
    <row r="4897" spans="1:19" x14ac:dyDescent="0.25">
      <c r="A4897" s="31" t="s">
        <v>14791</v>
      </c>
      <c r="B4897" s="31" t="s">
        <v>13493</v>
      </c>
      <c r="C4897" s="31">
        <v>110864555</v>
      </c>
      <c r="D4897" s="31">
        <v>22701922</v>
      </c>
      <c r="E4897" s="31" t="s">
        <v>833</v>
      </c>
      <c r="F4897" s="31" t="s">
        <v>834</v>
      </c>
      <c r="G4897" s="31" t="s">
        <v>11489</v>
      </c>
      <c r="H4897" s="31" t="s">
        <v>11380</v>
      </c>
      <c r="I4897" s="31" t="s">
        <v>13267</v>
      </c>
      <c r="J4897" s="31" t="s">
        <v>14792</v>
      </c>
      <c r="K4897" s="31"/>
      <c r="N4897" s="31" t="s">
        <v>14793</v>
      </c>
      <c r="O4897" s="31" t="s">
        <v>857</v>
      </c>
      <c r="Q4897" s="31" t="s">
        <v>842</v>
      </c>
      <c r="R4897" s="31" t="s">
        <v>843</v>
      </c>
      <c r="S4897" s="31" t="s">
        <v>844</v>
      </c>
    </row>
    <row r="4898" spans="1:19" x14ac:dyDescent="0.25">
      <c r="A4898" s="31" t="s">
        <v>14794</v>
      </c>
      <c r="B4898" s="31" t="s">
        <v>13507</v>
      </c>
      <c r="C4898" s="31">
        <v>110865559</v>
      </c>
      <c r="D4898" s="31">
        <v>22702131</v>
      </c>
      <c r="E4898" s="31" t="s">
        <v>833</v>
      </c>
      <c r="F4898" s="31" t="s">
        <v>834</v>
      </c>
      <c r="G4898" s="31" t="s">
        <v>11489</v>
      </c>
      <c r="H4898" s="31" t="s">
        <v>11380</v>
      </c>
      <c r="I4898" s="31" t="s">
        <v>13500</v>
      </c>
      <c r="J4898" s="31" t="s">
        <v>14795</v>
      </c>
      <c r="K4898" s="31"/>
      <c r="N4898" s="31" t="s">
        <v>6701</v>
      </c>
      <c r="O4898" s="31" t="s">
        <v>857</v>
      </c>
      <c r="Q4898" s="31" t="s">
        <v>842</v>
      </c>
      <c r="R4898" s="31" t="s">
        <v>1275</v>
      </c>
      <c r="S4898" s="31" t="s">
        <v>844</v>
      </c>
    </row>
    <row r="4899" spans="1:19" x14ac:dyDescent="0.25">
      <c r="A4899" s="31" t="s">
        <v>14796</v>
      </c>
      <c r="B4899" s="31" t="s">
        <v>13556</v>
      </c>
      <c r="C4899" s="31">
        <v>110867371</v>
      </c>
      <c r="D4899" s="31">
        <v>22702423</v>
      </c>
      <c r="E4899" s="31" t="s">
        <v>833</v>
      </c>
      <c r="F4899" s="31" t="s">
        <v>834</v>
      </c>
      <c r="G4899" s="31" t="s">
        <v>11489</v>
      </c>
      <c r="H4899" s="31" t="s">
        <v>11380</v>
      </c>
      <c r="I4899" s="31" t="s">
        <v>13500</v>
      </c>
      <c r="J4899" s="31" t="s">
        <v>14797</v>
      </c>
      <c r="K4899" s="31"/>
      <c r="N4899" s="31" t="s">
        <v>12835</v>
      </c>
      <c r="O4899" s="31" t="s">
        <v>857</v>
      </c>
      <c r="Q4899" s="31" t="s">
        <v>842</v>
      </c>
      <c r="R4899" s="31" t="s">
        <v>1454</v>
      </c>
      <c r="S4899" s="31" t="s">
        <v>844</v>
      </c>
    </row>
    <row r="4900" spans="1:19" x14ac:dyDescent="0.25">
      <c r="A4900" s="31" t="s">
        <v>14798</v>
      </c>
      <c r="B4900" s="31" t="s">
        <v>13521</v>
      </c>
      <c r="C4900" s="31">
        <v>110868117</v>
      </c>
      <c r="D4900" s="31">
        <v>22702514</v>
      </c>
      <c r="E4900" s="31" t="s">
        <v>833</v>
      </c>
      <c r="F4900" s="31" t="s">
        <v>834</v>
      </c>
      <c r="G4900" s="31" t="s">
        <v>11489</v>
      </c>
      <c r="H4900" s="31" t="s">
        <v>11380</v>
      </c>
      <c r="I4900" s="31" t="s">
        <v>13500</v>
      </c>
      <c r="J4900" s="31" t="s">
        <v>14799</v>
      </c>
      <c r="K4900" s="31"/>
      <c r="N4900" s="31" t="s">
        <v>14800</v>
      </c>
      <c r="O4900" s="31" t="s">
        <v>841</v>
      </c>
      <c r="P4900" s="31" t="s">
        <v>14801</v>
      </c>
      <c r="Q4900" s="31" t="s">
        <v>842</v>
      </c>
      <c r="R4900" s="31" t="s">
        <v>1454</v>
      </c>
      <c r="S4900" s="31" t="s">
        <v>844</v>
      </c>
    </row>
    <row r="4901" spans="1:19" x14ac:dyDescent="0.25">
      <c r="A4901" s="31" t="s">
        <v>14802</v>
      </c>
      <c r="B4901" s="31" t="s">
        <v>13521</v>
      </c>
      <c r="C4901" s="31">
        <v>110876083</v>
      </c>
      <c r="D4901" s="31">
        <v>22702582</v>
      </c>
      <c r="E4901" s="31" t="s">
        <v>833</v>
      </c>
      <c r="F4901" s="31" t="s">
        <v>834</v>
      </c>
      <c r="G4901" s="31" t="s">
        <v>11489</v>
      </c>
      <c r="H4901" s="31" t="s">
        <v>11380</v>
      </c>
      <c r="I4901" s="31" t="s">
        <v>13500</v>
      </c>
      <c r="J4901" s="31" t="s">
        <v>7086</v>
      </c>
      <c r="K4901" s="31"/>
      <c r="N4901" s="31" t="s">
        <v>13574</v>
      </c>
      <c r="O4901" s="31" t="s">
        <v>841</v>
      </c>
      <c r="P4901" s="31" t="s">
        <v>11770</v>
      </c>
      <c r="Q4901" s="31" t="s">
        <v>842</v>
      </c>
      <c r="R4901" s="31" t="s">
        <v>843</v>
      </c>
      <c r="S4901" s="31" t="s">
        <v>844</v>
      </c>
    </row>
    <row r="4902" spans="1:19" x14ac:dyDescent="0.25">
      <c r="A4902" s="31" t="s">
        <v>14803</v>
      </c>
      <c r="B4902" s="31" t="s">
        <v>14804</v>
      </c>
      <c r="C4902" s="31">
        <v>110877881</v>
      </c>
      <c r="D4902" s="31">
        <v>22702981</v>
      </c>
      <c r="E4902" s="31" t="s">
        <v>833</v>
      </c>
      <c r="F4902" s="31" t="s">
        <v>834</v>
      </c>
      <c r="G4902" s="31" t="s">
        <v>11489</v>
      </c>
      <c r="H4902" s="31" t="s">
        <v>11380</v>
      </c>
      <c r="I4902" s="31" t="s">
        <v>13500</v>
      </c>
      <c r="J4902" s="31" t="s">
        <v>14805</v>
      </c>
      <c r="K4902" s="31"/>
      <c r="N4902" s="31" t="s">
        <v>14806</v>
      </c>
      <c r="O4902" s="31" t="s">
        <v>857</v>
      </c>
      <c r="Q4902" s="31" t="s">
        <v>842</v>
      </c>
      <c r="R4902" s="31" t="s">
        <v>843</v>
      </c>
      <c r="S4902" s="31" t="s">
        <v>844</v>
      </c>
    </row>
    <row r="4903" spans="1:19" x14ac:dyDescent="0.25">
      <c r="A4903" s="31" t="s">
        <v>14807</v>
      </c>
      <c r="B4903" s="31" t="s">
        <v>14808</v>
      </c>
      <c r="C4903" s="31">
        <v>110878778</v>
      </c>
      <c r="D4903" s="31">
        <v>22703032</v>
      </c>
      <c r="E4903" s="31" t="s">
        <v>833</v>
      </c>
      <c r="F4903" s="31" t="s">
        <v>834</v>
      </c>
      <c r="G4903" s="31" t="s">
        <v>11489</v>
      </c>
      <c r="H4903" s="31" t="s">
        <v>11380</v>
      </c>
      <c r="I4903" s="31" t="s">
        <v>13500</v>
      </c>
      <c r="J4903" s="31" t="s">
        <v>14809</v>
      </c>
      <c r="K4903" s="31"/>
      <c r="N4903" s="31" t="s">
        <v>12832</v>
      </c>
      <c r="O4903" s="31" t="s">
        <v>857</v>
      </c>
      <c r="Q4903" s="31" t="s">
        <v>842</v>
      </c>
      <c r="R4903" s="31" t="s">
        <v>843</v>
      </c>
      <c r="S4903" s="31" t="s">
        <v>844</v>
      </c>
    </row>
    <row r="4904" spans="1:19" x14ac:dyDescent="0.25">
      <c r="A4904" s="31" t="s">
        <v>14810</v>
      </c>
      <c r="B4904" s="31" t="s">
        <v>14811</v>
      </c>
      <c r="C4904" s="31">
        <v>110879129</v>
      </c>
      <c r="D4904" s="31">
        <v>22703046</v>
      </c>
      <c r="E4904" s="31" t="s">
        <v>833</v>
      </c>
      <c r="F4904" s="31" t="s">
        <v>834</v>
      </c>
      <c r="G4904" s="31" t="s">
        <v>11489</v>
      </c>
      <c r="H4904" s="31" t="s">
        <v>11380</v>
      </c>
      <c r="I4904" s="31" t="s">
        <v>13500</v>
      </c>
      <c r="J4904" s="31" t="s">
        <v>4854</v>
      </c>
      <c r="K4904" s="31"/>
      <c r="N4904" s="31" t="s">
        <v>14812</v>
      </c>
      <c r="O4904" s="31" t="s">
        <v>857</v>
      </c>
      <c r="Q4904" s="31" t="s">
        <v>842</v>
      </c>
      <c r="R4904" s="31" t="s">
        <v>1454</v>
      </c>
      <c r="S4904" s="31" t="s">
        <v>844</v>
      </c>
    </row>
    <row r="4905" spans="1:19" x14ac:dyDescent="0.25">
      <c r="A4905" s="31" t="s">
        <v>14813</v>
      </c>
      <c r="B4905" s="31" t="s">
        <v>13674</v>
      </c>
      <c r="C4905" s="31">
        <v>110908935</v>
      </c>
      <c r="D4905" s="31">
        <v>22703092</v>
      </c>
      <c r="E4905" s="31" t="s">
        <v>833</v>
      </c>
      <c r="F4905" s="31" t="s">
        <v>834</v>
      </c>
      <c r="G4905" s="31" t="s">
        <v>11489</v>
      </c>
      <c r="H4905" s="31" t="s">
        <v>11380</v>
      </c>
      <c r="I4905" s="31" t="s">
        <v>13500</v>
      </c>
      <c r="J4905" s="31" t="s">
        <v>14814</v>
      </c>
      <c r="K4905" s="31"/>
      <c r="N4905" s="31" t="s">
        <v>11879</v>
      </c>
      <c r="O4905" s="31" t="s">
        <v>857</v>
      </c>
      <c r="Q4905" s="31" t="s">
        <v>842</v>
      </c>
      <c r="R4905" s="31" t="s">
        <v>1454</v>
      </c>
      <c r="S4905" s="31" t="s">
        <v>844</v>
      </c>
    </row>
    <row r="4906" spans="1:19" x14ac:dyDescent="0.25">
      <c r="A4906" s="31" t="s">
        <v>14815</v>
      </c>
      <c r="B4906" s="31" t="s">
        <v>14816</v>
      </c>
      <c r="C4906" s="31">
        <v>110909243</v>
      </c>
      <c r="D4906" s="31">
        <v>22703095</v>
      </c>
      <c r="E4906" s="31" t="s">
        <v>833</v>
      </c>
      <c r="F4906" s="31" t="s">
        <v>834</v>
      </c>
      <c r="G4906" s="31" t="s">
        <v>11489</v>
      </c>
      <c r="H4906" s="31" t="s">
        <v>11380</v>
      </c>
      <c r="I4906" s="31" t="s">
        <v>13500</v>
      </c>
      <c r="J4906" s="31" t="s">
        <v>14817</v>
      </c>
      <c r="K4906" s="31"/>
      <c r="N4906" s="31" t="s">
        <v>8968</v>
      </c>
      <c r="O4906" s="31" t="s">
        <v>857</v>
      </c>
      <c r="Q4906" s="31" t="s">
        <v>842</v>
      </c>
      <c r="R4906" s="31" t="s">
        <v>1275</v>
      </c>
      <c r="S4906" s="31" t="s">
        <v>844</v>
      </c>
    </row>
    <row r="4907" spans="1:19" x14ac:dyDescent="0.25">
      <c r="A4907" s="31" t="s">
        <v>14818</v>
      </c>
      <c r="B4907" s="31" t="s">
        <v>14816</v>
      </c>
      <c r="C4907" s="31">
        <v>110909588</v>
      </c>
      <c r="D4907" s="31">
        <v>22703103</v>
      </c>
      <c r="E4907" s="31" t="s">
        <v>833</v>
      </c>
      <c r="F4907" s="31" t="s">
        <v>834</v>
      </c>
      <c r="G4907" s="31" t="s">
        <v>11489</v>
      </c>
      <c r="H4907" s="31" t="s">
        <v>11380</v>
      </c>
      <c r="I4907" s="31" t="s">
        <v>13500</v>
      </c>
      <c r="J4907" s="31" t="s">
        <v>14819</v>
      </c>
      <c r="K4907" s="31"/>
      <c r="N4907" s="31" t="s">
        <v>14820</v>
      </c>
      <c r="O4907" s="31" t="s">
        <v>841</v>
      </c>
      <c r="P4907" s="31" t="s">
        <v>5160</v>
      </c>
      <c r="Q4907" s="31" t="s">
        <v>842</v>
      </c>
      <c r="R4907" s="31" t="s">
        <v>843</v>
      </c>
      <c r="S4907" s="31" t="s">
        <v>844</v>
      </c>
    </row>
    <row r="4908" spans="1:19" x14ac:dyDescent="0.25">
      <c r="A4908" s="31" t="s">
        <v>14821</v>
      </c>
      <c r="B4908" s="31" t="s">
        <v>13676</v>
      </c>
      <c r="C4908" s="31">
        <v>110909882</v>
      </c>
      <c r="D4908" s="31">
        <v>22703155</v>
      </c>
      <c r="E4908" s="31" t="s">
        <v>833</v>
      </c>
      <c r="F4908" s="31" t="s">
        <v>834</v>
      </c>
      <c r="G4908" s="31" t="s">
        <v>11489</v>
      </c>
      <c r="H4908" s="31" t="s">
        <v>11380</v>
      </c>
      <c r="I4908" s="31" t="s">
        <v>13500</v>
      </c>
      <c r="J4908" s="31" t="s">
        <v>14822</v>
      </c>
      <c r="K4908" s="31"/>
      <c r="N4908" s="31" t="s">
        <v>11783</v>
      </c>
      <c r="O4908" s="31" t="s">
        <v>857</v>
      </c>
      <c r="Q4908" s="31" t="s">
        <v>842</v>
      </c>
      <c r="R4908" s="31" t="s">
        <v>1275</v>
      </c>
      <c r="S4908" s="31" t="s">
        <v>844</v>
      </c>
    </row>
    <row r="4909" spans="1:19" x14ac:dyDescent="0.25">
      <c r="A4909" s="31" t="s">
        <v>14823</v>
      </c>
      <c r="B4909" s="31" t="s">
        <v>13701</v>
      </c>
      <c r="C4909" s="31">
        <v>110911395</v>
      </c>
      <c r="D4909" s="31">
        <v>22703221</v>
      </c>
      <c r="E4909" s="31" t="s">
        <v>833</v>
      </c>
      <c r="F4909" s="31" t="s">
        <v>834</v>
      </c>
      <c r="G4909" s="31" t="s">
        <v>11489</v>
      </c>
      <c r="H4909" s="31" t="s">
        <v>11380</v>
      </c>
      <c r="I4909" s="31" t="s">
        <v>13693</v>
      </c>
      <c r="J4909" s="31" t="s">
        <v>14824</v>
      </c>
      <c r="K4909" s="31"/>
      <c r="N4909" s="31" t="s">
        <v>12602</v>
      </c>
      <c r="O4909" s="31" t="s">
        <v>857</v>
      </c>
      <c r="Q4909" s="31" t="s">
        <v>842</v>
      </c>
      <c r="R4909" s="31" t="s">
        <v>1454</v>
      </c>
      <c r="S4909" s="31" t="s">
        <v>844</v>
      </c>
    </row>
    <row r="4910" spans="1:19" x14ac:dyDescent="0.25">
      <c r="A4910" s="31" t="s">
        <v>14825</v>
      </c>
      <c r="B4910" s="31" t="s">
        <v>14826</v>
      </c>
      <c r="C4910" s="31">
        <v>110911862</v>
      </c>
      <c r="D4910" s="31">
        <v>22703246</v>
      </c>
      <c r="E4910" s="31" t="s">
        <v>833</v>
      </c>
      <c r="F4910" s="31" t="s">
        <v>834</v>
      </c>
      <c r="G4910" s="31" t="s">
        <v>11489</v>
      </c>
      <c r="H4910" s="31" t="s">
        <v>11380</v>
      </c>
      <c r="I4910" s="31" t="s">
        <v>13704</v>
      </c>
      <c r="J4910" s="31" t="s">
        <v>14827</v>
      </c>
      <c r="K4910" s="31"/>
      <c r="N4910" s="31" t="s">
        <v>11780</v>
      </c>
      <c r="O4910" s="31" t="s">
        <v>857</v>
      </c>
      <c r="Q4910" s="31" t="s">
        <v>842</v>
      </c>
      <c r="R4910" s="31" t="s">
        <v>843</v>
      </c>
      <c r="S4910" s="31" t="s">
        <v>844</v>
      </c>
    </row>
    <row r="4911" spans="1:19" x14ac:dyDescent="0.25">
      <c r="A4911" s="31" t="s">
        <v>14828</v>
      </c>
      <c r="B4911" s="31" t="s">
        <v>11587</v>
      </c>
      <c r="C4911" s="31">
        <v>110915916</v>
      </c>
      <c r="D4911" s="31">
        <v>22678148</v>
      </c>
      <c r="E4911" s="31" t="s">
        <v>833</v>
      </c>
      <c r="F4911" s="31" t="s">
        <v>834</v>
      </c>
      <c r="G4911" s="31" t="s">
        <v>11581</v>
      </c>
      <c r="H4911" s="31" t="s">
        <v>11380</v>
      </c>
      <c r="I4911" s="31" t="s">
        <v>11586</v>
      </c>
      <c r="J4911" s="31" t="s">
        <v>10152</v>
      </c>
      <c r="K4911" s="31"/>
      <c r="N4911" s="31" t="s">
        <v>1717</v>
      </c>
      <c r="O4911" s="31" t="s">
        <v>841</v>
      </c>
      <c r="P4911" s="31" t="s">
        <v>5160</v>
      </c>
      <c r="Q4911" s="31" t="s">
        <v>842</v>
      </c>
      <c r="R4911" s="31" t="s">
        <v>843</v>
      </c>
      <c r="S4911" s="31" t="s">
        <v>844</v>
      </c>
    </row>
    <row r="4912" spans="1:19" x14ac:dyDescent="0.25">
      <c r="A4912" s="31" t="s">
        <v>14829</v>
      </c>
      <c r="B4912" s="31" t="s">
        <v>14830</v>
      </c>
      <c r="C4912" s="31">
        <v>110979829</v>
      </c>
      <c r="D4912" s="31">
        <v>22703535</v>
      </c>
      <c r="E4912" s="31" t="s">
        <v>833</v>
      </c>
      <c r="F4912" s="31" t="s">
        <v>834</v>
      </c>
      <c r="G4912" s="31" t="s">
        <v>11489</v>
      </c>
      <c r="H4912" s="31" t="s">
        <v>11380</v>
      </c>
      <c r="I4912" s="31" t="s">
        <v>13719</v>
      </c>
      <c r="J4912" s="31" t="s">
        <v>14831</v>
      </c>
      <c r="K4912" s="31"/>
      <c r="N4912" s="31" t="s">
        <v>14832</v>
      </c>
      <c r="O4912" s="31" t="s">
        <v>1601</v>
      </c>
      <c r="P4912" s="31" t="s">
        <v>5162</v>
      </c>
      <c r="Q4912" s="31" t="s">
        <v>842</v>
      </c>
      <c r="R4912" s="31" t="s">
        <v>843</v>
      </c>
      <c r="S4912" s="31" t="s">
        <v>844</v>
      </c>
    </row>
    <row r="4913" spans="1:19" x14ac:dyDescent="0.25">
      <c r="A4913" s="31" t="s">
        <v>14833</v>
      </c>
      <c r="B4913" s="31" t="s">
        <v>14830</v>
      </c>
      <c r="C4913" s="31">
        <v>110981710</v>
      </c>
      <c r="D4913" s="31">
        <v>22703546</v>
      </c>
      <c r="E4913" s="31" t="s">
        <v>833</v>
      </c>
      <c r="F4913" s="31" t="s">
        <v>834</v>
      </c>
      <c r="G4913" s="31" t="s">
        <v>11489</v>
      </c>
      <c r="H4913" s="31" t="s">
        <v>11380</v>
      </c>
      <c r="I4913" s="31" t="s">
        <v>13719</v>
      </c>
      <c r="J4913" s="31" t="s">
        <v>14834</v>
      </c>
      <c r="K4913" s="31"/>
      <c r="N4913" s="31" t="s">
        <v>12828</v>
      </c>
      <c r="O4913" s="31" t="s">
        <v>841</v>
      </c>
      <c r="P4913" s="31" t="s">
        <v>11770</v>
      </c>
      <c r="Q4913" s="31" t="s">
        <v>842</v>
      </c>
      <c r="R4913" s="31" t="s">
        <v>843</v>
      </c>
      <c r="S4913" s="31" t="s">
        <v>844</v>
      </c>
    </row>
    <row r="4914" spans="1:19" x14ac:dyDescent="0.25">
      <c r="A4914" s="31" t="s">
        <v>14835</v>
      </c>
      <c r="B4914" s="31" t="s">
        <v>13815</v>
      </c>
      <c r="C4914" s="31">
        <v>111121906</v>
      </c>
      <c r="D4914" s="31">
        <v>22718611</v>
      </c>
      <c r="E4914" s="31" t="s">
        <v>833</v>
      </c>
      <c r="F4914" s="31" t="s">
        <v>834</v>
      </c>
      <c r="G4914" s="31" t="s">
        <v>11489</v>
      </c>
      <c r="H4914" s="31" t="s">
        <v>11380</v>
      </c>
      <c r="I4914" s="31" t="s">
        <v>13814</v>
      </c>
      <c r="J4914" s="31" t="s">
        <v>2296</v>
      </c>
      <c r="K4914" s="31"/>
      <c r="N4914" s="31" t="s">
        <v>14836</v>
      </c>
      <c r="O4914" s="31" t="s">
        <v>847</v>
      </c>
      <c r="P4914" s="31" t="s">
        <v>4278</v>
      </c>
      <c r="Q4914" s="31" t="s">
        <v>842</v>
      </c>
      <c r="R4914" s="31" t="s">
        <v>843</v>
      </c>
      <c r="S4914" s="31" t="s">
        <v>844</v>
      </c>
    </row>
    <row r="4915" spans="1:19" x14ac:dyDescent="0.25">
      <c r="A4915" s="31" t="s">
        <v>14837</v>
      </c>
      <c r="B4915" s="31" t="s">
        <v>13970</v>
      </c>
      <c r="C4915" s="31">
        <v>111140011</v>
      </c>
      <c r="D4915" s="31">
        <v>22723487</v>
      </c>
      <c r="E4915" s="31" t="s">
        <v>833</v>
      </c>
      <c r="F4915" s="31" t="s">
        <v>834</v>
      </c>
      <c r="G4915" s="31" t="s">
        <v>11489</v>
      </c>
      <c r="H4915" s="31" t="s">
        <v>11380</v>
      </c>
      <c r="I4915" s="31" t="s">
        <v>13834</v>
      </c>
      <c r="J4915" s="31" t="s">
        <v>6380</v>
      </c>
      <c r="K4915" s="31"/>
      <c r="N4915" s="31" t="s">
        <v>14838</v>
      </c>
      <c r="O4915" s="31" t="s">
        <v>1601</v>
      </c>
      <c r="P4915" s="31" t="s">
        <v>5162</v>
      </c>
      <c r="Q4915" s="31" t="s">
        <v>842</v>
      </c>
      <c r="R4915" s="31" t="s">
        <v>843</v>
      </c>
      <c r="S4915" s="31" t="s">
        <v>844</v>
      </c>
    </row>
    <row r="4916" spans="1:19" x14ac:dyDescent="0.25">
      <c r="A4916" s="31" t="s">
        <v>14839</v>
      </c>
      <c r="B4916" s="31" t="s">
        <v>13705</v>
      </c>
      <c r="C4916" s="31">
        <v>111140894</v>
      </c>
      <c r="D4916" s="31">
        <v>22724505</v>
      </c>
      <c r="E4916" s="31" t="s">
        <v>833</v>
      </c>
      <c r="F4916" s="31" t="s">
        <v>834</v>
      </c>
      <c r="G4916" s="31" t="s">
        <v>11489</v>
      </c>
      <c r="H4916" s="31" t="s">
        <v>11380</v>
      </c>
      <c r="I4916" s="31" t="s">
        <v>13704</v>
      </c>
      <c r="J4916" s="31" t="s">
        <v>2197</v>
      </c>
      <c r="K4916" s="31"/>
      <c r="N4916" s="31" t="s">
        <v>12290</v>
      </c>
      <c r="O4916" s="31" t="s">
        <v>857</v>
      </c>
      <c r="Q4916" s="31" t="s">
        <v>842</v>
      </c>
      <c r="R4916" s="31" t="s">
        <v>1454</v>
      </c>
      <c r="S4916" s="31" t="s">
        <v>844</v>
      </c>
    </row>
    <row r="4917" spans="1:19" x14ac:dyDescent="0.25">
      <c r="A4917" s="31" t="s">
        <v>14840</v>
      </c>
      <c r="B4917" s="31" t="s">
        <v>14841</v>
      </c>
      <c r="C4917" s="31">
        <v>111141150</v>
      </c>
      <c r="D4917" s="31">
        <v>22724510</v>
      </c>
      <c r="E4917" s="31" t="s">
        <v>833</v>
      </c>
      <c r="F4917" s="31" t="s">
        <v>834</v>
      </c>
      <c r="G4917" s="31" t="s">
        <v>11489</v>
      </c>
      <c r="H4917" s="31" t="s">
        <v>11380</v>
      </c>
      <c r="I4917" s="31" t="s">
        <v>13500</v>
      </c>
      <c r="J4917" s="31" t="s">
        <v>14842</v>
      </c>
      <c r="K4917" s="31"/>
      <c r="N4917" s="31" t="s">
        <v>14843</v>
      </c>
      <c r="O4917" s="31" t="s">
        <v>847</v>
      </c>
      <c r="P4917" s="31" t="s">
        <v>11770</v>
      </c>
    </row>
    <row r="4918" spans="1:19" x14ac:dyDescent="0.25">
      <c r="A4918" s="31" t="s">
        <v>14844</v>
      </c>
      <c r="B4918" s="31" t="s">
        <v>13377</v>
      </c>
      <c r="C4918" s="31">
        <v>111146028</v>
      </c>
      <c r="D4918" s="31">
        <v>22729474</v>
      </c>
      <c r="E4918" s="31" t="s">
        <v>833</v>
      </c>
      <c r="F4918" s="31" t="s">
        <v>834</v>
      </c>
      <c r="G4918" s="31" t="s">
        <v>11489</v>
      </c>
      <c r="H4918" s="31" t="s">
        <v>11380</v>
      </c>
      <c r="I4918" s="31" t="s">
        <v>13267</v>
      </c>
      <c r="J4918" s="31" t="s">
        <v>9996</v>
      </c>
      <c r="K4918" s="31"/>
      <c r="N4918" s="31" t="s">
        <v>6701</v>
      </c>
      <c r="O4918" s="31" t="s">
        <v>847</v>
      </c>
      <c r="P4918" s="31" t="s">
        <v>11671</v>
      </c>
    </row>
    <row r="4919" spans="1:19" x14ac:dyDescent="0.25">
      <c r="A4919" s="31" t="s">
        <v>14845</v>
      </c>
      <c r="B4919" s="31" t="s">
        <v>13676</v>
      </c>
      <c r="C4919" s="31">
        <v>111150308</v>
      </c>
      <c r="D4919" s="31">
        <v>22733748</v>
      </c>
      <c r="E4919" s="31" t="s">
        <v>833</v>
      </c>
      <c r="F4919" s="31" t="s">
        <v>834</v>
      </c>
      <c r="G4919" s="31" t="s">
        <v>11489</v>
      </c>
      <c r="H4919" s="31" t="s">
        <v>11380</v>
      </c>
      <c r="I4919" s="31" t="s">
        <v>13500</v>
      </c>
      <c r="J4919" s="31" t="s">
        <v>14846</v>
      </c>
      <c r="K4919" s="31"/>
      <c r="N4919" s="31" t="s">
        <v>14031</v>
      </c>
      <c r="O4919" s="31" t="s">
        <v>857</v>
      </c>
      <c r="Q4919" s="31" t="s">
        <v>842</v>
      </c>
      <c r="R4919" s="31" t="s">
        <v>1454</v>
      </c>
      <c r="S4919" s="31" t="s">
        <v>844</v>
      </c>
    </row>
    <row r="4920" spans="1:19" x14ac:dyDescent="0.25">
      <c r="A4920" s="31" t="s">
        <v>14847</v>
      </c>
      <c r="B4920" s="31" t="s">
        <v>12821</v>
      </c>
      <c r="C4920" s="31">
        <v>111150538</v>
      </c>
      <c r="D4920" s="31">
        <v>22733826</v>
      </c>
      <c r="E4920" s="31" t="s">
        <v>833</v>
      </c>
      <c r="F4920" s="31" t="s">
        <v>834</v>
      </c>
      <c r="G4920" s="31" t="s">
        <v>11489</v>
      </c>
      <c r="H4920" s="31" t="s">
        <v>11380</v>
      </c>
      <c r="I4920" s="31" t="s">
        <v>12813</v>
      </c>
      <c r="J4920" s="31" t="s">
        <v>14848</v>
      </c>
      <c r="K4920" s="31"/>
      <c r="N4920" s="31" t="s">
        <v>12832</v>
      </c>
      <c r="O4920" s="31" t="s">
        <v>857</v>
      </c>
      <c r="Q4920" s="31" t="s">
        <v>842</v>
      </c>
      <c r="R4920" s="31" t="s">
        <v>1454</v>
      </c>
      <c r="S4920" s="31" t="s">
        <v>844</v>
      </c>
    </row>
    <row r="4921" spans="1:19" x14ac:dyDescent="0.25">
      <c r="A4921" s="31" t="s">
        <v>14849</v>
      </c>
      <c r="B4921" s="31" t="s">
        <v>13391</v>
      </c>
      <c r="C4921" s="31">
        <v>111156671</v>
      </c>
      <c r="D4921" s="31">
        <v>22735914</v>
      </c>
      <c r="E4921" s="31" t="s">
        <v>833</v>
      </c>
      <c r="F4921" s="31" t="s">
        <v>834</v>
      </c>
      <c r="G4921" s="31" t="s">
        <v>11489</v>
      </c>
      <c r="H4921" s="31" t="s">
        <v>11380</v>
      </c>
      <c r="I4921" s="31" t="s">
        <v>13267</v>
      </c>
      <c r="J4921" s="31" t="s">
        <v>14850</v>
      </c>
      <c r="K4921" s="31"/>
      <c r="N4921" s="31" t="s">
        <v>14851</v>
      </c>
      <c r="O4921" s="31" t="s">
        <v>1601</v>
      </c>
      <c r="P4921" s="31" t="s">
        <v>5107</v>
      </c>
      <c r="Q4921" s="31" t="s">
        <v>842</v>
      </c>
      <c r="R4921" s="31" t="s">
        <v>1454</v>
      </c>
      <c r="S4921" s="31" t="s">
        <v>844</v>
      </c>
    </row>
    <row r="4922" spans="1:19" x14ac:dyDescent="0.25">
      <c r="A4922" s="31" t="s">
        <v>14852</v>
      </c>
      <c r="B4922" s="31" t="s">
        <v>13503</v>
      </c>
      <c r="C4922" s="31">
        <v>111157042</v>
      </c>
      <c r="D4922" s="31">
        <v>22736215</v>
      </c>
      <c r="E4922" s="31" t="s">
        <v>833</v>
      </c>
      <c r="F4922" s="31" t="s">
        <v>834</v>
      </c>
      <c r="G4922" s="31" t="s">
        <v>11489</v>
      </c>
      <c r="H4922" s="31" t="s">
        <v>11380</v>
      </c>
      <c r="I4922" s="31" t="s">
        <v>13500</v>
      </c>
      <c r="J4922" s="31" t="s">
        <v>6830</v>
      </c>
      <c r="K4922" s="31"/>
      <c r="N4922" s="31" t="s">
        <v>11783</v>
      </c>
      <c r="O4922" s="31" t="s">
        <v>857</v>
      </c>
      <c r="Q4922" s="31" t="s">
        <v>842</v>
      </c>
      <c r="R4922" s="31" t="s">
        <v>1454</v>
      </c>
      <c r="S4922" s="31" t="s">
        <v>844</v>
      </c>
    </row>
    <row r="4923" spans="1:19" x14ac:dyDescent="0.25">
      <c r="A4923" s="31" t="s">
        <v>14853</v>
      </c>
      <c r="B4923" s="31" t="s">
        <v>13586</v>
      </c>
      <c r="C4923" s="31">
        <v>111157520</v>
      </c>
      <c r="D4923" s="31">
        <v>22736330</v>
      </c>
      <c r="E4923" s="31" t="s">
        <v>833</v>
      </c>
      <c r="F4923" s="31" t="s">
        <v>834</v>
      </c>
      <c r="G4923" s="31" t="s">
        <v>11489</v>
      </c>
      <c r="H4923" s="31" t="s">
        <v>11380</v>
      </c>
      <c r="I4923" s="31" t="s">
        <v>13500</v>
      </c>
      <c r="J4923" s="31" t="s">
        <v>11504</v>
      </c>
      <c r="K4923" s="31"/>
      <c r="N4923" s="31" t="s">
        <v>12819</v>
      </c>
      <c r="O4923" s="31" t="s">
        <v>857</v>
      </c>
      <c r="Q4923" s="31" t="s">
        <v>842</v>
      </c>
      <c r="R4923" s="31" t="s">
        <v>1454</v>
      </c>
      <c r="S4923" s="31" t="s">
        <v>844</v>
      </c>
    </row>
    <row r="4924" spans="1:19" x14ac:dyDescent="0.25">
      <c r="A4924" s="31" t="s">
        <v>14854</v>
      </c>
      <c r="B4924" s="31" t="s">
        <v>13419</v>
      </c>
      <c r="C4924" s="31">
        <v>111159545</v>
      </c>
      <c r="D4924" s="31">
        <v>103658606</v>
      </c>
      <c r="E4924" s="31" t="s">
        <v>833</v>
      </c>
      <c r="F4924" s="31" t="s">
        <v>834</v>
      </c>
      <c r="G4924" s="31" t="s">
        <v>11489</v>
      </c>
      <c r="H4924" s="31" t="s">
        <v>11380</v>
      </c>
      <c r="I4924" s="31" t="s">
        <v>13267</v>
      </c>
      <c r="J4924" s="31" t="s">
        <v>12369</v>
      </c>
      <c r="K4924" s="31"/>
      <c r="N4924" s="31" t="s">
        <v>13636</v>
      </c>
    </row>
    <row r="4925" spans="1:19" x14ac:dyDescent="0.25">
      <c r="A4925" s="31" t="s">
        <v>14855</v>
      </c>
      <c r="B4925" s="31" t="s">
        <v>14856</v>
      </c>
      <c r="C4925" s="31">
        <v>111182647</v>
      </c>
      <c r="D4925" s="31">
        <v>22722388</v>
      </c>
      <c r="E4925" s="31" t="s">
        <v>833</v>
      </c>
      <c r="F4925" s="31" t="s">
        <v>834</v>
      </c>
      <c r="G4925" s="31" t="s">
        <v>11489</v>
      </c>
      <c r="H4925" s="31" t="s">
        <v>11380</v>
      </c>
      <c r="I4925" s="31" t="s">
        <v>13834</v>
      </c>
      <c r="J4925" s="31" t="s">
        <v>14857</v>
      </c>
      <c r="K4925" s="31"/>
      <c r="N4925" s="31" t="s">
        <v>1898</v>
      </c>
      <c r="O4925" s="31" t="s">
        <v>857</v>
      </c>
      <c r="Q4925" s="31" t="s">
        <v>842</v>
      </c>
      <c r="R4925" s="31" t="s">
        <v>843</v>
      </c>
      <c r="S4925" s="31" t="s">
        <v>844</v>
      </c>
    </row>
    <row r="4926" spans="1:19" x14ac:dyDescent="0.25">
      <c r="A4926" s="31" t="s">
        <v>14858</v>
      </c>
      <c r="B4926" s="31" t="s">
        <v>13158</v>
      </c>
      <c r="C4926" s="31">
        <v>111185850</v>
      </c>
      <c r="D4926" s="31">
        <v>22700736</v>
      </c>
      <c r="E4926" s="31" t="s">
        <v>833</v>
      </c>
      <c r="F4926" s="31" t="s">
        <v>834</v>
      </c>
      <c r="G4926" s="31" t="s">
        <v>11489</v>
      </c>
      <c r="H4926" s="31" t="s">
        <v>11380</v>
      </c>
      <c r="I4926" s="31" t="s">
        <v>13149</v>
      </c>
      <c r="J4926" s="31" t="s">
        <v>14859</v>
      </c>
      <c r="K4926" s="31"/>
      <c r="N4926" s="31" t="s">
        <v>11607</v>
      </c>
      <c r="O4926" s="31" t="s">
        <v>847</v>
      </c>
      <c r="P4926" s="31" t="s">
        <v>11770</v>
      </c>
    </row>
    <row r="4927" spans="1:19" x14ac:dyDescent="0.25">
      <c r="A4927" s="31" t="s">
        <v>14860</v>
      </c>
      <c r="B4927" s="31" t="s">
        <v>12511</v>
      </c>
      <c r="C4927" s="31">
        <v>111221714</v>
      </c>
      <c r="D4927" s="31">
        <v>22693158</v>
      </c>
      <c r="E4927" s="31" t="s">
        <v>833</v>
      </c>
      <c r="F4927" s="31" t="s">
        <v>834</v>
      </c>
      <c r="G4927" s="31" t="s">
        <v>11449</v>
      </c>
      <c r="H4927" s="31" t="s">
        <v>11380</v>
      </c>
      <c r="I4927" s="31" t="s">
        <v>11457</v>
      </c>
      <c r="J4927" s="31" t="s">
        <v>14861</v>
      </c>
      <c r="K4927" s="31"/>
      <c r="N4927" s="31" t="s">
        <v>1280</v>
      </c>
      <c r="O4927" s="31" t="s">
        <v>841</v>
      </c>
      <c r="P4927" s="31" t="s">
        <v>14862</v>
      </c>
      <c r="Q4927" s="31" t="s">
        <v>842</v>
      </c>
      <c r="R4927" s="31" t="s">
        <v>843</v>
      </c>
      <c r="S4927" s="31" t="s">
        <v>844</v>
      </c>
    </row>
    <row r="4928" spans="1:19" x14ac:dyDescent="0.25">
      <c r="A4928" s="31" t="s">
        <v>14863</v>
      </c>
      <c r="B4928" s="31" t="s">
        <v>14864</v>
      </c>
      <c r="C4928" s="31">
        <v>111242743</v>
      </c>
      <c r="D4928" s="31">
        <v>103886826</v>
      </c>
      <c r="E4928" s="31" t="s">
        <v>833</v>
      </c>
      <c r="F4928" s="31" t="s">
        <v>834</v>
      </c>
      <c r="G4928" s="31" t="s">
        <v>11489</v>
      </c>
      <c r="H4928" s="31" t="s">
        <v>11380</v>
      </c>
      <c r="I4928" s="31" t="s">
        <v>13774</v>
      </c>
      <c r="J4928" s="31" t="s">
        <v>14865</v>
      </c>
      <c r="K4928" s="31"/>
      <c r="N4928" s="31" t="s">
        <v>14866</v>
      </c>
      <c r="O4928" s="31" t="s">
        <v>857</v>
      </c>
      <c r="Q4928" s="31" t="s">
        <v>842</v>
      </c>
      <c r="R4928" s="31" t="s">
        <v>1275</v>
      </c>
      <c r="S4928" s="31" t="s">
        <v>844</v>
      </c>
    </row>
    <row r="4929" spans="1:19" x14ac:dyDescent="0.25">
      <c r="A4929" s="31" t="s">
        <v>14867</v>
      </c>
      <c r="B4929" s="31" t="s">
        <v>13736</v>
      </c>
      <c r="C4929" s="31">
        <v>111244177</v>
      </c>
      <c r="D4929" s="31">
        <v>22705243</v>
      </c>
      <c r="E4929" s="31" t="s">
        <v>833</v>
      </c>
      <c r="F4929" s="31" t="s">
        <v>834</v>
      </c>
      <c r="G4929" s="31" t="s">
        <v>11489</v>
      </c>
      <c r="H4929" s="31" t="s">
        <v>11380</v>
      </c>
      <c r="I4929" s="31" t="s">
        <v>13732</v>
      </c>
      <c r="J4929" s="31" t="s">
        <v>14868</v>
      </c>
      <c r="K4929" s="31"/>
      <c r="N4929" s="31" t="s">
        <v>1898</v>
      </c>
      <c r="O4929" s="31" t="s">
        <v>857</v>
      </c>
      <c r="Q4929" s="31" t="s">
        <v>842</v>
      </c>
      <c r="R4929" s="31" t="s">
        <v>1275</v>
      </c>
      <c r="S4929" s="31" t="s">
        <v>844</v>
      </c>
    </row>
    <row r="4930" spans="1:19" x14ac:dyDescent="0.25">
      <c r="A4930" s="31" t="s">
        <v>14869</v>
      </c>
      <c r="B4930" s="31" t="s">
        <v>11728</v>
      </c>
      <c r="C4930" s="31">
        <v>111739836</v>
      </c>
      <c r="D4930" s="31">
        <v>22680301</v>
      </c>
      <c r="E4930" s="31" t="s">
        <v>833</v>
      </c>
      <c r="F4930" s="31" t="s">
        <v>834</v>
      </c>
      <c r="G4930" s="31" t="s">
        <v>11681</v>
      </c>
      <c r="H4930" s="31" t="s">
        <v>11380</v>
      </c>
      <c r="I4930" s="31" t="s">
        <v>11689</v>
      </c>
      <c r="J4930" s="31" t="s">
        <v>5436</v>
      </c>
      <c r="K4930" s="31"/>
      <c r="N4930" s="31" t="s">
        <v>1350</v>
      </c>
      <c r="O4930" s="31" t="s">
        <v>857</v>
      </c>
      <c r="Q4930" s="31" t="s">
        <v>842</v>
      </c>
      <c r="R4930" s="31" t="s">
        <v>843</v>
      </c>
      <c r="S4930" s="31" t="s">
        <v>844</v>
      </c>
    </row>
    <row r="4931" spans="1:19" x14ac:dyDescent="0.25">
      <c r="A4931" s="31" t="s">
        <v>14870</v>
      </c>
      <c r="B4931" s="31" t="s">
        <v>12557</v>
      </c>
      <c r="C4931" s="31">
        <v>111753197</v>
      </c>
      <c r="D4931" s="31">
        <v>22693749</v>
      </c>
      <c r="E4931" s="31" t="s">
        <v>833</v>
      </c>
      <c r="F4931" s="31" t="s">
        <v>834</v>
      </c>
      <c r="G4931" s="31" t="s">
        <v>11449</v>
      </c>
      <c r="H4931" s="31" t="s">
        <v>11380</v>
      </c>
      <c r="I4931" s="31" t="s">
        <v>12556</v>
      </c>
      <c r="J4931" s="31" t="s">
        <v>14871</v>
      </c>
      <c r="K4931" s="31"/>
      <c r="N4931" s="31" t="s">
        <v>1280</v>
      </c>
      <c r="O4931" s="31" t="s">
        <v>857</v>
      </c>
      <c r="Q4931" s="31" t="s">
        <v>842</v>
      </c>
      <c r="R4931" s="31" t="s">
        <v>843</v>
      </c>
      <c r="S4931" s="31" t="s">
        <v>844</v>
      </c>
    </row>
    <row r="4932" spans="1:19" x14ac:dyDescent="0.25">
      <c r="A4932" s="31" t="s">
        <v>14872</v>
      </c>
      <c r="B4932" s="31" t="s">
        <v>11464</v>
      </c>
      <c r="C4932" s="31">
        <v>111804064</v>
      </c>
      <c r="D4932" s="31">
        <v>22693447</v>
      </c>
      <c r="E4932" s="31" t="s">
        <v>833</v>
      </c>
      <c r="F4932" s="31" t="s">
        <v>834</v>
      </c>
      <c r="G4932" s="31" t="s">
        <v>11449</v>
      </c>
      <c r="H4932" s="31" t="s">
        <v>11380</v>
      </c>
      <c r="I4932" s="31" t="s">
        <v>11457</v>
      </c>
      <c r="J4932" s="31" t="s">
        <v>14873</v>
      </c>
      <c r="K4932" s="31"/>
      <c r="N4932" s="31" t="s">
        <v>11592</v>
      </c>
      <c r="O4932" s="31" t="s">
        <v>841</v>
      </c>
      <c r="P4932" s="31" t="s">
        <v>5162</v>
      </c>
      <c r="Q4932" s="31" t="s">
        <v>842</v>
      </c>
      <c r="R4932" s="31" t="s">
        <v>843</v>
      </c>
      <c r="S4932" s="31" t="s">
        <v>844</v>
      </c>
    </row>
    <row r="4933" spans="1:19" x14ac:dyDescent="0.25">
      <c r="A4933" s="31" t="s">
        <v>14874</v>
      </c>
      <c r="B4933" s="31" t="s">
        <v>11796</v>
      </c>
      <c r="C4933" s="31">
        <v>112128085</v>
      </c>
      <c r="D4933" s="31">
        <v>22681246</v>
      </c>
      <c r="E4933" s="31" t="s">
        <v>833</v>
      </c>
      <c r="F4933" s="31" t="s">
        <v>834</v>
      </c>
      <c r="G4933" s="31" t="s">
        <v>11741</v>
      </c>
      <c r="H4933" s="31" t="s">
        <v>11380</v>
      </c>
      <c r="I4933" s="31" t="s">
        <v>11742</v>
      </c>
      <c r="J4933" s="31" t="s">
        <v>14875</v>
      </c>
      <c r="K4933" s="31"/>
      <c r="N4933" s="31" t="s">
        <v>12290</v>
      </c>
      <c r="O4933" s="31" t="s">
        <v>841</v>
      </c>
      <c r="P4933" s="31" t="s">
        <v>11770</v>
      </c>
      <c r="Q4933" s="31" t="s">
        <v>842</v>
      </c>
      <c r="R4933" s="31" t="s">
        <v>843</v>
      </c>
      <c r="S4933" s="31" t="s">
        <v>844</v>
      </c>
    </row>
    <row r="4934" spans="1:19" x14ac:dyDescent="0.25">
      <c r="A4934" s="31" t="s">
        <v>14876</v>
      </c>
      <c r="B4934" s="31" t="s">
        <v>12560</v>
      </c>
      <c r="C4934" s="31">
        <v>112226939</v>
      </c>
      <c r="D4934" s="31">
        <v>22693764</v>
      </c>
      <c r="E4934" s="31" t="s">
        <v>833</v>
      </c>
      <c r="F4934" s="31" t="s">
        <v>834</v>
      </c>
      <c r="G4934" s="31" t="s">
        <v>11449</v>
      </c>
      <c r="H4934" s="31" t="s">
        <v>11380</v>
      </c>
      <c r="I4934" s="31" t="s">
        <v>12556</v>
      </c>
      <c r="J4934" s="31" t="s">
        <v>6480</v>
      </c>
      <c r="K4934" s="31"/>
      <c r="N4934" s="31" t="s">
        <v>14877</v>
      </c>
      <c r="O4934" s="31" t="s">
        <v>857</v>
      </c>
      <c r="Q4934" s="31" t="s">
        <v>842</v>
      </c>
      <c r="R4934" s="31" t="s">
        <v>1454</v>
      </c>
      <c r="S4934" s="31" t="s">
        <v>844</v>
      </c>
    </row>
    <row r="4935" spans="1:19" x14ac:dyDescent="0.25">
      <c r="A4935" s="31" t="s">
        <v>14878</v>
      </c>
      <c r="B4935" s="31" t="s">
        <v>13526</v>
      </c>
      <c r="C4935" s="31">
        <v>112280250</v>
      </c>
      <c r="D4935" s="31">
        <v>103675261</v>
      </c>
      <c r="E4935" s="31" t="s">
        <v>833</v>
      </c>
      <c r="F4935" s="31" t="s">
        <v>834</v>
      </c>
      <c r="G4935" s="31" t="s">
        <v>11489</v>
      </c>
      <c r="H4935" s="31" t="s">
        <v>11380</v>
      </c>
      <c r="I4935" s="31" t="s">
        <v>13500</v>
      </c>
      <c r="J4935" s="31" t="s">
        <v>14879</v>
      </c>
      <c r="K4935" s="31"/>
      <c r="N4935" s="31" t="s">
        <v>12135</v>
      </c>
      <c r="O4935" s="31" t="s">
        <v>857</v>
      </c>
      <c r="Q4935" s="31" t="s">
        <v>842</v>
      </c>
      <c r="R4935" s="31" t="s">
        <v>1454</v>
      </c>
      <c r="S4935" s="31" t="s">
        <v>844</v>
      </c>
    </row>
    <row r="4936" spans="1:19" x14ac:dyDescent="0.25">
      <c r="A4936" s="31" t="s">
        <v>14880</v>
      </c>
      <c r="B4936" s="31" t="s">
        <v>14564</v>
      </c>
      <c r="C4936" s="31">
        <v>112280770</v>
      </c>
      <c r="D4936" s="31">
        <v>103676093</v>
      </c>
      <c r="E4936" s="31" t="s">
        <v>833</v>
      </c>
      <c r="F4936" s="31" t="s">
        <v>834</v>
      </c>
      <c r="G4936" s="31" t="s">
        <v>11489</v>
      </c>
      <c r="H4936" s="31" t="s">
        <v>11380</v>
      </c>
      <c r="I4936" s="31" t="s">
        <v>13211</v>
      </c>
      <c r="J4936" s="31" t="s">
        <v>8503</v>
      </c>
      <c r="K4936" s="31"/>
      <c r="N4936" s="31" t="s">
        <v>14566</v>
      </c>
      <c r="O4936" s="31" t="s">
        <v>857</v>
      </c>
      <c r="Q4936" s="31" t="s">
        <v>842</v>
      </c>
      <c r="R4936" s="31" t="s">
        <v>843</v>
      </c>
      <c r="S4936" s="31" t="s">
        <v>844</v>
      </c>
    </row>
    <row r="4937" spans="1:19" x14ac:dyDescent="0.25">
      <c r="A4937" s="31" t="s">
        <v>14881</v>
      </c>
      <c r="B4937" s="31" t="s">
        <v>12917</v>
      </c>
      <c r="C4937" s="31">
        <v>112284739</v>
      </c>
      <c r="D4937" s="31">
        <v>103681041</v>
      </c>
      <c r="E4937" s="31" t="s">
        <v>833</v>
      </c>
      <c r="F4937" s="31" t="s">
        <v>834</v>
      </c>
      <c r="G4937" s="31" t="s">
        <v>11489</v>
      </c>
      <c r="H4937" s="31" t="s">
        <v>11380</v>
      </c>
      <c r="I4937" s="31" t="s">
        <v>12813</v>
      </c>
      <c r="J4937" s="31" t="s">
        <v>14882</v>
      </c>
      <c r="K4937" s="31"/>
      <c r="N4937" s="31" t="s">
        <v>14582</v>
      </c>
      <c r="O4937" s="31" t="s">
        <v>857</v>
      </c>
      <c r="Q4937" s="31" t="s">
        <v>842</v>
      </c>
      <c r="R4937" s="31" t="s">
        <v>1454</v>
      </c>
      <c r="S4937" s="31" t="s">
        <v>844</v>
      </c>
    </row>
    <row r="4938" spans="1:19" x14ac:dyDescent="0.25">
      <c r="A4938" s="31" t="s">
        <v>14883</v>
      </c>
      <c r="B4938" s="31" t="s">
        <v>13084</v>
      </c>
      <c r="C4938" s="31">
        <v>112286596</v>
      </c>
      <c r="D4938" s="31">
        <v>103682324</v>
      </c>
      <c r="E4938" s="31" t="s">
        <v>833</v>
      </c>
      <c r="F4938" s="31" t="s">
        <v>834</v>
      </c>
      <c r="G4938" s="31" t="s">
        <v>11489</v>
      </c>
      <c r="H4938" s="31" t="s">
        <v>11380</v>
      </c>
      <c r="I4938" s="31" t="s">
        <v>12813</v>
      </c>
      <c r="J4938" s="31" t="s">
        <v>14884</v>
      </c>
      <c r="K4938" s="31"/>
      <c r="N4938" s="31" t="s">
        <v>14885</v>
      </c>
      <c r="O4938" s="31" t="s">
        <v>857</v>
      </c>
      <c r="Q4938" s="31" t="s">
        <v>842</v>
      </c>
      <c r="R4938" s="31" t="s">
        <v>843</v>
      </c>
      <c r="S4938" s="31" t="s">
        <v>844</v>
      </c>
    </row>
    <row r="4939" spans="1:19" x14ac:dyDescent="0.25">
      <c r="A4939" s="31" t="s">
        <v>14886</v>
      </c>
      <c r="B4939" s="31" t="s">
        <v>13034</v>
      </c>
      <c r="C4939" s="31">
        <v>112288882</v>
      </c>
      <c r="D4939" s="31">
        <v>103682943</v>
      </c>
      <c r="E4939" s="31" t="s">
        <v>833</v>
      </c>
      <c r="F4939" s="31" t="s">
        <v>834</v>
      </c>
      <c r="G4939" s="31" t="s">
        <v>11489</v>
      </c>
      <c r="H4939" s="31" t="s">
        <v>11380</v>
      </c>
      <c r="I4939" s="31" t="s">
        <v>12813</v>
      </c>
      <c r="J4939" s="31" t="s">
        <v>14887</v>
      </c>
      <c r="K4939" s="31"/>
      <c r="N4939" s="31" t="s">
        <v>14888</v>
      </c>
      <c r="O4939" s="31" t="s">
        <v>857</v>
      </c>
      <c r="Q4939" s="31" t="s">
        <v>842</v>
      </c>
      <c r="R4939" s="31" t="s">
        <v>1454</v>
      </c>
      <c r="S4939" s="31" t="s">
        <v>844</v>
      </c>
    </row>
    <row r="4940" spans="1:19" x14ac:dyDescent="0.25">
      <c r="A4940" s="31" t="s">
        <v>14889</v>
      </c>
      <c r="B4940" s="31" t="s">
        <v>14890</v>
      </c>
      <c r="C4940" s="31">
        <v>112296505</v>
      </c>
      <c r="D4940" s="31">
        <v>103680403</v>
      </c>
      <c r="E4940" s="31" t="s">
        <v>833</v>
      </c>
      <c r="F4940" s="31" t="s">
        <v>834</v>
      </c>
      <c r="G4940" s="31" t="s">
        <v>11489</v>
      </c>
      <c r="H4940" s="31" t="s">
        <v>11380</v>
      </c>
      <c r="I4940" s="31" t="s">
        <v>12813</v>
      </c>
      <c r="J4940" s="31" t="s">
        <v>14868</v>
      </c>
      <c r="K4940" s="31"/>
      <c r="N4940" s="31" t="s">
        <v>12286</v>
      </c>
      <c r="O4940" s="31" t="s">
        <v>857</v>
      </c>
      <c r="Q4940" s="31" t="s">
        <v>842</v>
      </c>
      <c r="R4940" s="31" t="s">
        <v>1454</v>
      </c>
      <c r="S4940" s="31" t="s">
        <v>844</v>
      </c>
    </row>
    <row r="4941" spans="1:19" x14ac:dyDescent="0.25">
      <c r="A4941" s="31" t="s">
        <v>14891</v>
      </c>
      <c r="B4941" s="31" t="s">
        <v>12889</v>
      </c>
      <c r="C4941" s="31">
        <v>112297147</v>
      </c>
      <c r="D4941" s="31">
        <v>103681376</v>
      </c>
      <c r="E4941" s="31" t="s">
        <v>833</v>
      </c>
      <c r="F4941" s="31" t="s">
        <v>834</v>
      </c>
      <c r="G4941" s="31" t="s">
        <v>11489</v>
      </c>
      <c r="H4941" s="31" t="s">
        <v>11380</v>
      </c>
      <c r="I4941" s="31" t="s">
        <v>12813</v>
      </c>
      <c r="J4941" s="31" t="s">
        <v>14892</v>
      </c>
      <c r="K4941" s="31"/>
      <c r="N4941" s="31" t="s">
        <v>14570</v>
      </c>
    </row>
    <row r="4942" spans="1:19" x14ac:dyDescent="0.25">
      <c r="A4942" s="31" t="s">
        <v>14893</v>
      </c>
      <c r="B4942" s="31" t="s">
        <v>14894</v>
      </c>
      <c r="C4942" s="31">
        <v>112298458</v>
      </c>
      <c r="D4942" s="31">
        <v>103677334</v>
      </c>
      <c r="E4942" s="31" t="s">
        <v>833</v>
      </c>
      <c r="F4942" s="31" t="s">
        <v>834</v>
      </c>
      <c r="G4942" s="31" t="s">
        <v>11489</v>
      </c>
      <c r="H4942" s="31" t="s">
        <v>11380</v>
      </c>
      <c r="I4942" s="31" t="s">
        <v>12993</v>
      </c>
      <c r="J4942" s="31" t="s">
        <v>2659</v>
      </c>
      <c r="K4942" s="31"/>
      <c r="N4942" s="31" t="s">
        <v>14895</v>
      </c>
      <c r="O4942" s="31" t="s">
        <v>857</v>
      </c>
      <c r="Q4942" s="31" t="s">
        <v>842</v>
      </c>
      <c r="R4942" s="31" t="s">
        <v>843</v>
      </c>
      <c r="S4942" s="31" t="s">
        <v>844</v>
      </c>
    </row>
    <row r="4943" spans="1:19" x14ac:dyDescent="0.25">
      <c r="A4943" s="31" t="s">
        <v>14896</v>
      </c>
      <c r="B4943" s="31" t="s">
        <v>14894</v>
      </c>
      <c r="C4943" s="31">
        <v>112299070</v>
      </c>
      <c r="D4943" s="31">
        <v>103677312</v>
      </c>
      <c r="E4943" s="31" t="s">
        <v>833</v>
      </c>
      <c r="F4943" s="31" t="s">
        <v>834</v>
      </c>
      <c r="G4943" s="31" t="s">
        <v>11489</v>
      </c>
      <c r="H4943" s="31" t="s">
        <v>11380</v>
      </c>
      <c r="I4943" s="31" t="s">
        <v>12993</v>
      </c>
      <c r="J4943" s="31" t="s">
        <v>14552</v>
      </c>
      <c r="K4943" s="31"/>
      <c r="N4943" s="31" t="s">
        <v>12828</v>
      </c>
      <c r="O4943" s="31" t="s">
        <v>857</v>
      </c>
      <c r="Q4943" s="31" t="s">
        <v>842</v>
      </c>
      <c r="R4943" s="31" t="s">
        <v>843</v>
      </c>
      <c r="S4943" s="31" t="s">
        <v>844</v>
      </c>
    </row>
    <row r="4944" spans="1:19" x14ac:dyDescent="0.25">
      <c r="A4944" s="31" t="s">
        <v>14897</v>
      </c>
      <c r="B4944" s="31" t="s">
        <v>13348</v>
      </c>
      <c r="C4944" s="31">
        <v>112309271</v>
      </c>
      <c r="D4944" s="31">
        <v>103657368</v>
      </c>
      <c r="E4944" s="31" t="s">
        <v>833</v>
      </c>
      <c r="F4944" s="31" t="s">
        <v>834</v>
      </c>
      <c r="G4944" s="31" t="s">
        <v>11489</v>
      </c>
      <c r="H4944" s="31" t="s">
        <v>11380</v>
      </c>
      <c r="I4944" s="31" t="s">
        <v>13267</v>
      </c>
      <c r="J4944" s="31" t="s">
        <v>1131</v>
      </c>
      <c r="K4944" s="31"/>
      <c r="N4944" s="31" t="s">
        <v>14898</v>
      </c>
      <c r="O4944" s="31" t="s">
        <v>857</v>
      </c>
      <c r="Q4944" s="31" t="s">
        <v>842</v>
      </c>
      <c r="R4944" s="31" t="s">
        <v>1454</v>
      </c>
      <c r="S4944" s="31" t="s">
        <v>844</v>
      </c>
    </row>
    <row r="4945" spans="1:19" x14ac:dyDescent="0.25">
      <c r="A4945" s="31" t="s">
        <v>14899</v>
      </c>
      <c r="B4945" s="31" t="s">
        <v>13332</v>
      </c>
      <c r="C4945" s="31">
        <v>112309679</v>
      </c>
      <c r="D4945" s="31">
        <v>103657471</v>
      </c>
      <c r="E4945" s="31" t="s">
        <v>833</v>
      </c>
      <c r="F4945" s="31" t="s">
        <v>834</v>
      </c>
      <c r="G4945" s="31" t="s">
        <v>11489</v>
      </c>
      <c r="H4945" s="31" t="s">
        <v>11380</v>
      </c>
      <c r="I4945" s="31" t="s">
        <v>13267</v>
      </c>
      <c r="J4945" s="31" t="s">
        <v>5976</v>
      </c>
      <c r="K4945" s="31"/>
      <c r="N4945" s="31" t="s">
        <v>14900</v>
      </c>
      <c r="O4945" s="31" t="s">
        <v>857</v>
      </c>
      <c r="Q4945" s="31" t="s">
        <v>842</v>
      </c>
      <c r="R4945" s="31" t="s">
        <v>843</v>
      </c>
      <c r="S4945" s="31" t="s">
        <v>844</v>
      </c>
    </row>
    <row r="4946" spans="1:19" x14ac:dyDescent="0.25">
      <c r="A4946" s="31" t="s">
        <v>14901</v>
      </c>
      <c r="B4946" s="31" t="s">
        <v>13377</v>
      </c>
      <c r="C4946" s="31">
        <v>112310236</v>
      </c>
      <c r="D4946" s="31">
        <v>103657703</v>
      </c>
      <c r="E4946" s="31" t="s">
        <v>833</v>
      </c>
      <c r="F4946" s="31" t="s">
        <v>834</v>
      </c>
      <c r="G4946" s="31" t="s">
        <v>11489</v>
      </c>
      <c r="H4946" s="31" t="s">
        <v>11380</v>
      </c>
      <c r="I4946" s="31" t="s">
        <v>13267</v>
      </c>
      <c r="J4946" s="31" t="s">
        <v>14902</v>
      </c>
      <c r="K4946" s="31"/>
      <c r="N4946" s="31" t="s">
        <v>11814</v>
      </c>
      <c r="O4946" s="31" t="s">
        <v>857</v>
      </c>
      <c r="Q4946" s="31" t="s">
        <v>842</v>
      </c>
      <c r="R4946" s="31" t="s">
        <v>1454</v>
      </c>
      <c r="S4946" s="31" t="s">
        <v>844</v>
      </c>
    </row>
    <row r="4947" spans="1:19" x14ac:dyDescent="0.25">
      <c r="A4947" s="31" t="s">
        <v>14903</v>
      </c>
      <c r="B4947" s="31" t="s">
        <v>14041</v>
      </c>
      <c r="C4947" s="31">
        <v>112312853</v>
      </c>
      <c r="D4947" s="31">
        <v>103658838</v>
      </c>
      <c r="E4947" s="31" t="s">
        <v>833</v>
      </c>
      <c r="F4947" s="31" t="s">
        <v>834</v>
      </c>
      <c r="G4947" s="31" t="s">
        <v>11489</v>
      </c>
      <c r="H4947" s="31" t="s">
        <v>11380</v>
      </c>
      <c r="I4947" s="31" t="s">
        <v>13267</v>
      </c>
      <c r="J4947" s="31" t="s">
        <v>14904</v>
      </c>
      <c r="K4947" s="31"/>
      <c r="N4947" s="31" t="s">
        <v>14905</v>
      </c>
      <c r="O4947" s="31" t="s">
        <v>857</v>
      </c>
      <c r="Q4947" s="31" t="s">
        <v>842</v>
      </c>
      <c r="R4947" s="31" t="s">
        <v>1454</v>
      </c>
      <c r="S4947" s="31" t="s">
        <v>844</v>
      </c>
    </row>
    <row r="4948" spans="1:19" x14ac:dyDescent="0.25">
      <c r="A4948" s="31" t="s">
        <v>14906</v>
      </c>
      <c r="B4948" s="31" t="s">
        <v>13713</v>
      </c>
      <c r="C4948" s="31">
        <v>112314488</v>
      </c>
      <c r="D4948" s="31">
        <v>103660326</v>
      </c>
      <c r="E4948" s="31" t="s">
        <v>833</v>
      </c>
      <c r="F4948" s="31" t="s">
        <v>834</v>
      </c>
      <c r="G4948" s="31" t="s">
        <v>11489</v>
      </c>
      <c r="H4948" s="31" t="s">
        <v>11380</v>
      </c>
      <c r="I4948" s="31" t="s">
        <v>13712</v>
      </c>
      <c r="J4948" s="31" t="s">
        <v>4598</v>
      </c>
      <c r="K4948" s="31"/>
      <c r="N4948" s="31" t="s">
        <v>14907</v>
      </c>
      <c r="O4948" s="31" t="s">
        <v>857</v>
      </c>
      <c r="Q4948" s="31" t="s">
        <v>842</v>
      </c>
      <c r="R4948" s="31" t="s">
        <v>843</v>
      </c>
      <c r="S4948" s="31" t="s">
        <v>844</v>
      </c>
    </row>
    <row r="4949" spans="1:19" x14ac:dyDescent="0.25">
      <c r="A4949" s="31" t="s">
        <v>14908</v>
      </c>
      <c r="B4949" s="31" t="s">
        <v>13713</v>
      </c>
      <c r="C4949" s="31">
        <v>112314817</v>
      </c>
      <c r="D4949" s="31">
        <v>22728504</v>
      </c>
      <c r="E4949" s="31" t="s">
        <v>833</v>
      </c>
      <c r="F4949" s="31" t="s">
        <v>834</v>
      </c>
      <c r="G4949" s="31" t="s">
        <v>11489</v>
      </c>
      <c r="H4949" s="31" t="s">
        <v>11380</v>
      </c>
      <c r="I4949" s="31" t="s">
        <v>13712</v>
      </c>
      <c r="J4949" s="31" t="s">
        <v>14909</v>
      </c>
      <c r="K4949" s="31"/>
      <c r="N4949" s="31" t="s">
        <v>14910</v>
      </c>
      <c r="O4949" s="31" t="s">
        <v>857</v>
      </c>
      <c r="Q4949" s="31" t="s">
        <v>842</v>
      </c>
      <c r="R4949" s="31" t="s">
        <v>1454</v>
      </c>
      <c r="S4949" s="31" t="s">
        <v>844</v>
      </c>
    </row>
    <row r="4950" spans="1:19" x14ac:dyDescent="0.25">
      <c r="A4950" s="31" t="s">
        <v>14911</v>
      </c>
      <c r="B4950" s="31" t="s">
        <v>13680</v>
      </c>
      <c r="C4950" s="31">
        <v>112318307</v>
      </c>
      <c r="D4950" s="31">
        <v>103669815</v>
      </c>
      <c r="E4950" s="31" t="s">
        <v>833</v>
      </c>
      <c r="F4950" s="31" t="s">
        <v>834</v>
      </c>
      <c r="G4950" s="31" t="s">
        <v>11489</v>
      </c>
      <c r="H4950" s="31" t="s">
        <v>11380</v>
      </c>
      <c r="I4950" s="31" t="s">
        <v>13500</v>
      </c>
      <c r="J4950" s="31" t="s">
        <v>1366</v>
      </c>
      <c r="K4950" s="31"/>
      <c r="N4950" s="31" t="s">
        <v>14912</v>
      </c>
      <c r="O4950" s="31" t="s">
        <v>857</v>
      </c>
      <c r="Q4950" s="31" t="s">
        <v>842</v>
      </c>
      <c r="R4950" s="31" t="s">
        <v>843</v>
      </c>
      <c r="S4950" s="31" t="s">
        <v>844</v>
      </c>
    </row>
    <row r="4951" spans="1:19" x14ac:dyDescent="0.25">
      <c r="A4951" s="31" t="s">
        <v>14913</v>
      </c>
      <c r="B4951" s="31" t="s">
        <v>13684</v>
      </c>
      <c r="C4951" s="31">
        <v>112318880</v>
      </c>
      <c r="D4951" s="31">
        <v>103670340</v>
      </c>
      <c r="E4951" s="31" t="s">
        <v>833</v>
      </c>
      <c r="F4951" s="31" t="s">
        <v>834</v>
      </c>
      <c r="G4951" s="31" t="s">
        <v>11489</v>
      </c>
      <c r="H4951" s="31" t="s">
        <v>11380</v>
      </c>
      <c r="I4951" s="31" t="s">
        <v>13500</v>
      </c>
      <c r="J4951" s="31" t="s">
        <v>14914</v>
      </c>
      <c r="K4951" s="31"/>
      <c r="N4951" s="31" t="s">
        <v>14915</v>
      </c>
      <c r="O4951" s="31" t="s">
        <v>857</v>
      </c>
      <c r="Q4951" s="31" t="s">
        <v>842</v>
      </c>
      <c r="R4951" s="31" t="s">
        <v>843</v>
      </c>
      <c r="S4951" s="31" t="s">
        <v>844</v>
      </c>
    </row>
    <row r="4952" spans="1:19" x14ac:dyDescent="0.25">
      <c r="A4952" s="31" t="s">
        <v>14916</v>
      </c>
      <c r="B4952" s="31" t="s">
        <v>13684</v>
      </c>
      <c r="C4952" s="31">
        <v>112319176</v>
      </c>
      <c r="D4952" s="31">
        <v>103670382</v>
      </c>
      <c r="E4952" s="31" t="s">
        <v>833</v>
      </c>
      <c r="F4952" s="31" t="s">
        <v>834</v>
      </c>
      <c r="G4952" s="31" t="s">
        <v>11489</v>
      </c>
      <c r="H4952" s="31" t="s">
        <v>11380</v>
      </c>
      <c r="I4952" s="31" t="s">
        <v>13500</v>
      </c>
      <c r="J4952" s="31" t="s">
        <v>14917</v>
      </c>
      <c r="K4952" s="31"/>
      <c r="N4952" s="31" t="s">
        <v>14918</v>
      </c>
      <c r="O4952" s="31" t="s">
        <v>857</v>
      </c>
      <c r="Q4952" s="31" t="s">
        <v>842</v>
      </c>
      <c r="R4952" s="31" t="s">
        <v>843</v>
      </c>
      <c r="S4952" s="31" t="s">
        <v>844</v>
      </c>
    </row>
    <row r="4953" spans="1:19" x14ac:dyDescent="0.25">
      <c r="A4953" s="31" t="s">
        <v>14919</v>
      </c>
      <c r="B4953" s="31" t="s">
        <v>13419</v>
      </c>
      <c r="C4953" s="31">
        <v>112356381</v>
      </c>
      <c r="D4953" s="31">
        <v>103658612</v>
      </c>
      <c r="E4953" s="31" t="s">
        <v>833</v>
      </c>
      <c r="F4953" s="31" t="s">
        <v>834</v>
      </c>
      <c r="G4953" s="31" t="s">
        <v>11489</v>
      </c>
      <c r="H4953" s="31" t="s">
        <v>11380</v>
      </c>
      <c r="I4953" s="31" t="s">
        <v>13267</v>
      </c>
      <c r="J4953" s="31" t="s">
        <v>13097</v>
      </c>
      <c r="K4953" s="31"/>
      <c r="N4953" s="31" t="s">
        <v>14920</v>
      </c>
      <c r="O4953" s="31" t="s">
        <v>857</v>
      </c>
      <c r="Q4953" s="31" t="s">
        <v>842</v>
      </c>
      <c r="R4953" s="31" t="s">
        <v>843</v>
      </c>
      <c r="S4953" s="31" t="s">
        <v>844</v>
      </c>
    </row>
    <row r="4954" spans="1:19" x14ac:dyDescent="0.25">
      <c r="A4954" s="31" t="s">
        <v>14921</v>
      </c>
      <c r="B4954" s="31" t="s">
        <v>13680</v>
      </c>
      <c r="C4954" s="31">
        <v>112377362</v>
      </c>
      <c r="D4954" s="31">
        <v>103669951</v>
      </c>
      <c r="E4954" s="31" t="s">
        <v>833</v>
      </c>
      <c r="F4954" s="31" t="s">
        <v>834</v>
      </c>
      <c r="G4954" s="31" t="s">
        <v>11489</v>
      </c>
      <c r="H4954" s="31" t="s">
        <v>11380</v>
      </c>
      <c r="I4954" s="31" t="s">
        <v>13500</v>
      </c>
      <c r="J4954" s="31" t="s">
        <v>14922</v>
      </c>
      <c r="K4954" s="31"/>
      <c r="N4954" s="31" t="s">
        <v>14923</v>
      </c>
    </row>
    <row r="4955" spans="1:19" x14ac:dyDescent="0.25">
      <c r="A4955" s="31" t="s">
        <v>14924</v>
      </c>
      <c r="B4955" s="31" t="s">
        <v>14925</v>
      </c>
      <c r="C4955" s="31">
        <v>112378477</v>
      </c>
      <c r="D4955" s="31">
        <v>103670758</v>
      </c>
      <c r="E4955" s="31" t="s">
        <v>833</v>
      </c>
      <c r="F4955" s="31" t="s">
        <v>834</v>
      </c>
      <c r="G4955" s="31" t="s">
        <v>11489</v>
      </c>
      <c r="H4955" s="31" t="s">
        <v>11380</v>
      </c>
      <c r="I4955" s="31" t="s">
        <v>13500</v>
      </c>
      <c r="J4955" s="31" t="s">
        <v>14926</v>
      </c>
      <c r="K4955" s="31"/>
      <c r="N4955" s="31" t="s">
        <v>10364</v>
      </c>
      <c r="O4955" s="31" t="s">
        <v>857</v>
      </c>
      <c r="Q4955" s="31" t="s">
        <v>842</v>
      </c>
      <c r="R4955" s="31" t="s">
        <v>843</v>
      </c>
      <c r="S4955" s="31" t="s">
        <v>844</v>
      </c>
    </row>
    <row r="4956" spans="1:19" x14ac:dyDescent="0.25">
      <c r="A4956" s="31" t="s">
        <v>14927</v>
      </c>
      <c r="B4956" s="31" t="s">
        <v>14925</v>
      </c>
      <c r="C4956" s="31">
        <v>112378962</v>
      </c>
      <c r="D4956" s="31">
        <v>103670750</v>
      </c>
      <c r="E4956" s="31" t="s">
        <v>833</v>
      </c>
      <c r="F4956" s="31" t="s">
        <v>834</v>
      </c>
      <c r="G4956" s="31" t="s">
        <v>11489</v>
      </c>
      <c r="H4956" s="31" t="s">
        <v>11380</v>
      </c>
      <c r="I4956" s="31" t="s">
        <v>13500</v>
      </c>
      <c r="J4956" s="31" t="s">
        <v>5992</v>
      </c>
      <c r="K4956" s="31"/>
      <c r="N4956" s="31" t="s">
        <v>14928</v>
      </c>
      <c r="O4956" s="31" t="s">
        <v>857</v>
      </c>
      <c r="Q4956" s="31" t="s">
        <v>842</v>
      </c>
      <c r="R4956" s="31" t="s">
        <v>843</v>
      </c>
      <c r="S4956" s="31" t="s">
        <v>844</v>
      </c>
    </row>
    <row r="4957" spans="1:19" x14ac:dyDescent="0.25">
      <c r="A4957" s="31" t="s">
        <v>14929</v>
      </c>
      <c r="B4957" s="31" t="s">
        <v>14549</v>
      </c>
      <c r="C4957" s="31">
        <v>112382165</v>
      </c>
      <c r="D4957" s="31">
        <v>103661261</v>
      </c>
      <c r="E4957" s="31" t="s">
        <v>833</v>
      </c>
      <c r="F4957" s="31" t="s">
        <v>834</v>
      </c>
      <c r="G4957" s="31" t="s">
        <v>11489</v>
      </c>
      <c r="H4957" s="31" t="s">
        <v>11380</v>
      </c>
      <c r="I4957" s="31" t="s">
        <v>13500</v>
      </c>
      <c r="J4957" s="31" t="s">
        <v>12515</v>
      </c>
      <c r="K4957" s="31"/>
      <c r="N4957" s="31" t="s">
        <v>12832</v>
      </c>
      <c r="O4957" s="31" t="s">
        <v>857</v>
      </c>
      <c r="Q4957" s="31" t="s">
        <v>842</v>
      </c>
      <c r="R4957" s="31" t="s">
        <v>843</v>
      </c>
      <c r="S4957" s="31" t="s">
        <v>844</v>
      </c>
    </row>
    <row r="4958" spans="1:19" x14ac:dyDescent="0.25">
      <c r="A4958" s="31" t="s">
        <v>14930</v>
      </c>
      <c r="B4958" s="31" t="s">
        <v>11626</v>
      </c>
      <c r="C4958" s="31">
        <v>112398411</v>
      </c>
      <c r="D4958" s="31">
        <v>22731569</v>
      </c>
      <c r="E4958" s="31" t="s">
        <v>833</v>
      </c>
      <c r="F4958" s="31" t="s">
        <v>834</v>
      </c>
      <c r="G4958" s="31" t="s">
        <v>11624</v>
      </c>
      <c r="H4958" s="31" t="s">
        <v>11380</v>
      </c>
      <c r="I4958" s="31" t="s">
        <v>11625</v>
      </c>
      <c r="J4958" s="31" t="s">
        <v>14931</v>
      </c>
      <c r="K4958" s="31"/>
      <c r="N4958" s="31" t="s">
        <v>2712</v>
      </c>
      <c r="O4958" s="31" t="s">
        <v>857</v>
      </c>
      <c r="Q4958" s="31" t="s">
        <v>842</v>
      </c>
      <c r="R4958" s="31" t="s">
        <v>843</v>
      </c>
      <c r="S4958" s="31" t="s">
        <v>844</v>
      </c>
    </row>
    <row r="4959" spans="1:19" x14ac:dyDescent="0.25">
      <c r="A4959" s="31" t="s">
        <v>14932</v>
      </c>
      <c r="B4959" s="31" t="s">
        <v>11626</v>
      </c>
      <c r="C4959" s="31">
        <v>112398751</v>
      </c>
      <c r="D4959" s="31">
        <v>22727317</v>
      </c>
      <c r="E4959" s="31" t="s">
        <v>833</v>
      </c>
      <c r="F4959" s="31" t="s">
        <v>834</v>
      </c>
      <c r="G4959" s="31" t="s">
        <v>11624</v>
      </c>
      <c r="H4959" s="31" t="s">
        <v>11380</v>
      </c>
      <c r="I4959" s="31" t="s">
        <v>11625</v>
      </c>
      <c r="J4959" s="31" t="s">
        <v>12144</v>
      </c>
      <c r="K4959" s="31"/>
      <c r="N4959" s="31" t="s">
        <v>8414</v>
      </c>
      <c r="O4959" s="31" t="s">
        <v>857</v>
      </c>
      <c r="Q4959" s="31" t="s">
        <v>842</v>
      </c>
      <c r="R4959" s="31" t="s">
        <v>843</v>
      </c>
      <c r="S4959" s="31" t="s">
        <v>844</v>
      </c>
    </row>
    <row r="4960" spans="1:19" x14ac:dyDescent="0.25">
      <c r="A4960" s="31" t="s">
        <v>14933</v>
      </c>
      <c r="B4960" s="31" t="s">
        <v>12218</v>
      </c>
      <c r="C4960" s="31">
        <v>112399190</v>
      </c>
      <c r="D4960" s="31">
        <v>22687313</v>
      </c>
      <c r="E4960" s="31" t="s">
        <v>833</v>
      </c>
      <c r="F4960" s="31" t="s">
        <v>834</v>
      </c>
      <c r="G4960" s="31" t="s">
        <v>12118</v>
      </c>
      <c r="H4960" s="31" t="s">
        <v>11380</v>
      </c>
      <c r="I4960" s="31" t="s">
        <v>12146</v>
      </c>
      <c r="J4960" s="31" t="s">
        <v>14934</v>
      </c>
      <c r="K4960" s="31"/>
      <c r="N4960" s="31" t="s">
        <v>1280</v>
      </c>
      <c r="O4960" s="31" t="s">
        <v>857</v>
      </c>
      <c r="Q4960" s="31" t="s">
        <v>842</v>
      </c>
      <c r="R4960" s="31" t="s">
        <v>1454</v>
      </c>
      <c r="S4960" s="31" t="s">
        <v>844</v>
      </c>
    </row>
    <row r="4961" spans="1:19" x14ac:dyDescent="0.25">
      <c r="A4961" s="31" t="s">
        <v>14935</v>
      </c>
      <c r="B4961" s="31" t="s">
        <v>13762</v>
      </c>
      <c r="C4961" s="31">
        <v>112411153</v>
      </c>
      <c r="D4961" s="31">
        <v>22708863</v>
      </c>
      <c r="E4961" s="31" t="s">
        <v>833</v>
      </c>
      <c r="F4961" s="31" t="s">
        <v>834</v>
      </c>
      <c r="G4961" s="31" t="s">
        <v>11489</v>
      </c>
      <c r="H4961" s="31" t="s">
        <v>11380</v>
      </c>
      <c r="I4961" s="31" t="s">
        <v>13754</v>
      </c>
      <c r="J4961" s="31" t="s">
        <v>14936</v>
      </c>
      <c r="K4961" s="31"/>
      <c r="N4961" s="31" t="s">
        <v>14937</v>
      </c>
      <c r="O4961" s="31" t="s">
        <v>857</v>
      </c>
      <c r="Q4961" s="31" t="s">
        <v>842</v>
      </c>
      <c r="R4961" s="31" t="s">
        <v>858</v>
      </c>
      <c r="S4961" s="31" t="s">
        <v>844</v>
      </c>
    </row>
    <row r="4962" spans="1:19" x14ac:dyDescent="0.25">
      <c r="A4962" s="31" t="s">
        <v>14938</v>
      </c>
      <c r="B4962" s="31" t="s">
        <v>12821</v>
      </c>
      <c r="C4962" s="31">
        <v>112426729</v>
      </c>
      <c r="D4962" s="31">
        <v>103680575</v>
      </c>
      <c r="E4962" s="31" t="s">
        <v>833</v>
      </c>
      <c r="F4962" s="31" t="s">
        <v>834</v>
      </c>
      <c r="G4962" s="31" t="s">
        <v>11489</v>
      </c>
      <c r="H4962" s="31" t="s">
        <v>11380</v>
      </c>
      <c r="I4962" s="31" t="s">
        <v>12813</v>
      </c>
      <c r="J4962" s="31" t="s">
        <v>14939</v>
      </c>
      <c r="K4962" s="31"/>
      <c r="N4962" s="31" t="s">
        <v>14940</v>
      </c>
    </row>
    <row r="4963" spans="1:19" x14ac:dyDescent="0.25">
      <c r="A4963" s="31" t="s">
        <v>14941</v>
      </c>
      <c r="B4963" s="31" t="s">
        <v>13034</v>
      </c>
      <c r="C4963" s="31">
        <v>112474869</v>
      </c>
      <c r="D4963" s="31">
        <v>103682965</v>
      </c>
      <c r="E4963" s="31" t="s">
        <v>833</v>
      </c>
      <c r="F4963" s="31" t="s">
        <v>834</v>
      </c>
      <c r="G4963" s="31" t="s">
        <v>11489</v>
      </c>
      <c r="H4963" s="31" t="s">
        <v>11380</v>
      </c>
      <c r="I4963" s="31" t="s">
        <v>12813</v>
      </c>
      <c r="J4963" s="31" t="s">
        <v>12928</v>
      </c>
      <c r="K4963" s="31"/>
      <c r="N4963" s="31" t="s">
        <v>13214</v>
      </c>
      <c r="O4963" s="31" t="s">
        <v>857</v>
      </c>
      <c r="Q4963" s="31" t="s">
        <v>842</v>
      </c>
      <c r="R4963" s="31" t="s">
        <v>1454</v>
      </c>
      <c r="S4963" s="31" t="s">
        <v>844</v>
      </c>
    </row>
    <row r="4964" spans="1:19" x14ac:dyDescent="0.25">
      <c r="A4964" s="31" t="s">
        <v>14942</v>
      </c>
      <c r="B4964" s="31" t="s">
        <v>14577</v>
      </c>
      <c r="C4964" s="31">
        <v>112518765</v>
      </c>
      <c r="D4964" s="31">
        <v>103693705</v>
      </c>
      <c r="E4964" s="31" t="s">
        <v>833</v>
      </c>
      <c r="F4964" s="31" t="s">
        <v>834</v>
      </c>
      <c r="G4964" s="31" t="s">
        <v>11489</v>
      </c>
      <c r="H4964" s="31" t="s">
        <v>11380</v>
      </c>
      <c r="I4964" s="31" t="s">
        <v>13732</v>
      </c>
      <c r="J4964" s="31" t="s">
        <v>13721</v>
      </c>
      <c r="K4964" s="31"/>
      <c r="N4964" s="31" t="s">
        <v>14943</v>
      </c>
      <c r="O4964" s="31" t="s">
        <v>857</v>
      </c>
      <c r="Q4964" s="31" t="s">
        <v>842</v>
      </c>
      <c r="R4964" s="31" t="s">
        <v>843</v>
      </c>
      <c r="S4964" s="31" t="s">
        <v>844</v>
      </c>
    </row>
    <row r="4965" spans="1:19" x14ac:dyDescent="0.25">
      <c r="A4965" s="31" t="s">
        <v>14944</v>
      </c>
      <c r="B4965" s="31" t="s">
        <v>4548</v>
      </c>
      <c r="C4965" s="31">
        <v>112538896</v>
      </c>
      <c r="D4965" s="31">
        <v>176856</v>
      </c>
      <c r="E4965" s="31" t="s">
        <v>833</v>
      </c>
      <c r="F4965" s="31" t="s">
        <v>834</v>
      </c>
      <c r="G4965" s="31" t="s">
        <v>1478</v>
      </c>
      <c r="H4965" s="31" t="s">
        <v>1459</v>
      </c>
      <c r="I4965" s="31" t="s">
        <v>2243</v>
      </c>
      <c r="J4965" s="31" t="s">
        <v>14945</v>
      </c>
      <c r="K4965" s="31"/>
      <c r="N4965" s="31" t="s">
        <v>7541</v>
      </c>
      <c r="O4965" s="31" t="s">
        <v>857</v>
      </c>
      <c r="Q4965" s="31" t="s">
        <v>842</v>
      </c>
      <c r="R4965" s="31" t="s">
        <v>858</v>
      </c>
      <c r="S4965" s="31" t="s">
        <v>844</v>
      </c>
    </row>
    <row r="4966" spans="1:19" x14ac:dyDescent="0.25">
      <c r="A4966" s="31" t="s">
        <v>14946</v>
      </c>
      <c r="B4966" s="31" t="s">
        <v>8005</v>
      </c>
      <c r="C4966" s="31">
        <v>112656647</v>
      </c>
      <c r="D4966" s="31">
        <v>21133172</v>
      </c>
      <c r="E4966" s="31" t="s">
        <v>833</v>
      </c>
      <c r="F4966" s="31" t="s">
        <v>834</v>
      </c>
      <c r="G4966" s="31" t="s">
        <v>3271</v>
      </c>
      <c r="H4966" s="31" t="s">
        <v>836</v>
      </c>
      <c r="I4966" s="31" t="s">
        <v>8004</v>
      </c>
      <c r="J4966" s="31" t="s">
        <v>14947</v>
      </c>
      <c r="K4966" s="31"/>
      <c r="N4966" s="31" t="s">
        <v>14948</v>
      </c>
      <c r="O4966" s="31" t="s">
        <v>857</v>
      </c>
      <c r="Q4966" s="31" t="s">
        <v>842</v>
      </c>
      <c r="R4966" s="31" t="s">
        <v>858</v>
      </c>
      <c r="S4966" s="31" t="s">
        <v>844</v>
      </c>
    </row>
    <row r="4967" spans="1:19" x14ac:dyDescent="0.25">
      <c r="A4967" s="31" t="s">
        <v>14949</v>
      </c>
      <c r="B4967" s="31" t="s">
        <v>12098</v>
      </c>
      <c r="C4967" s="31">
        <v>113017213</v>
      </c>
      <c r="D4967" s="31">
        <v>22731595</v>
      </c>
      <c r="E4967" s="31" t="s">
        <v>833</v>
      </c>
      <c r="F4967" s="31" t="s">
        <v>834</v>
      </c>
      <c r="G4967" s="31" t="s">
        <v>12008</v>
      </c>
      <c r="H4967" s="31" t="s">
        <v>11380</v>
      </c>
      <c r="I4967" s="31" t="s">
        <v>12009</v>
      </c>
      <c r="J4967" s="31" t="s">
        <v>14950</v>
      </c>
      <c r="K4967" s="31"/>
      <c r="N4967" s="31" t="s">
        <v>5476</v>
      </c>
      <c r="O4967" s="31" t="s">
        <v>1601</v>
      </c>
      <c r="P4967" s="31" t="s">
        <v>8440</v>
      </c>
      <c r="Q4967" s="31" t="s">
        <v>842</v>
      </c>
      <c r="R4967" s="31" t="s">
        <v>843</v>
      </c>
      <c r="S4967" s="31" t="s">
        <v>844</v>
      </c>
    </row>
    <row r="4968" spans="1:19" x14ac:dyDescent="0.25">
      <c r="A4968" s="31" t="s">
        <v>14951</v>
      </c>
      <c r="B4968" s="31" t="s">
        <v>14952</v>
      </c>
      <c r="C4968" s="31">
        <v>113471007</v>
      </c>
      <c r="D4968" s="31">
        <v>103693796</v>
      </c>
      <c r="E4968" s="31" t="s">
        <v>833</v>
      </c>
      <c r="F4968" s="31" t="s">
        <v>834</v>
      </c>
      <c r="G4968" s="31" t="s">
        <v>11489</v>
      </c>
      <c r="H4968" s="31" t="s">
        <v>11380</v>
      </c>
      <c r="I4968" s="31" t="s">
        <v>13732</v>
      </c>
      <c r="J4968" s="31" t="s">
        <v>14953</v>
      </c>
      <c r="K4968" s="31"/>
      <c r="N4968" s="31" t="s">
        <v>13008</v>
      </c>
      <c r="O4968" s="31" t="s">
        <v>857</v>
      </c>
      <c r="Q4968" s="31" t="s">
        <v>842</v>
      </c>
      <c r="R4968" s="31" t="s">
        <v>843</v>
      </c>
      <c r="S4968" s="31" t="s">
        <v>844</v>
      </c>
    </row>
    <row r="4969" spans="1:19" x14ac:dyDescent="0.25">
      <c r="A4969" s="31" t="s">
        <v>14954</v>
      </c>
      <c r="B4969" s="31" t="s">
        <v>14952</v>
      </c>
      <c r="C4969" s="31">
        <v>113472079</v>
      </c>
      <c r="D4969" s="31">
        <v>103693800</v>
      </c>
      <c r="E4969" s="31" t="s">
        <v>833</v>
      </c>
      <c r="F4969" s="31" t="s">
        <v>834</v>
      </c>
      <c r="G4969" s="31" t="s">
        <v>11489</v>
      </c>
      <c r="H4969" s="31" t="s">
        <v>11380</v>
      </c>
      <c r="I4969" s="31" t="s">
        <v>13732</v>
      </c>
      <c r="J4969" s="31" t="s">
        <v>14955</v>
      </c>
      <c r="K4969" s="31"/>
      <c r="N4969" s="31" t="s">
        <v>12054</v>
      </c>
      <c r="O4969" s="31" t="s">
        <v>857</v>
      </c>
      <c r="Q4969" s="31" t="s">
        <v>842</v>
      </c>
      <c r="R4969" s="31" t="s">
        <v>843</v>
      </c>
      <c r="S4969" s="31" t="s">
        <v>844</v>
      </c>
    </row>
    <row r="4970" spans="1:19" x14ac:dyDescent="0.25">
      <c r="A4970" s="31" t="s">
        <v>14956</v>
      </c>
      <c r="B4970" s="31" t="s">
        <v>11856</v>
      </c>
      <c r="C4970" s="31">
        <v>113557535</v>
      </c>
      <c r="D4970" s="31">
        <v>22682164</v>
      </c>
      <c r="E4970" s="31" t="s">
        <v>833</v>
      </c>
      <c r="F4970" s="31" t="s">
        <v>834</v>
      </c>
      <c r="G4970" s="31" t="s">
        <v>11741</v>
      </c>
      <c r="H4970" s="31" t="s">
        <v>11380</v>
      </c>
      <c r="I4970" s="31" t="s">
        <v>11832</v>
      </c>
      <c r="J4970" s="31" t="s">
        <v>14957</v>
      </c>
      <c r="K4970" s="31"/>
      <c r="N4970" s="31" t="s">
        <v>14958</v>
      </c>
      <c r="O4970" s="31" t="s">
        <v>857</v>
      </c>
      <c r="Q4970" s="31" t="s">
        <v>842</v>
      </c>
      <c r="R4970" s="31" t="s">
        <v>843</v>
      </c>
      <c r="S4970" s="31" t="s">
        <v>844</v>
      </c>
    </row>
    <row r="4971" spans="1:19" x14ac:dyDescent="0.25">
      <c r="A4971" s="31" t="s">
        <v>14959</v>
      </c>
      <c r="B4971" s="31" t="s">
        <v>9896</v>
      </c>
      <c r="C4971" s="31">
        <v>115051347</v>
      </c>
      <c r="D4971" s="31">
        <v>726</v>
      </c>
      <c r="E4971" s="31" t="s">
        <v>833</v>
      </c>
      <c r="F4971" s="31" t="s">
        <v>834</v>
      </c>
      <c r="G4971" s="31" t="s">
        <v>1260</v>
      </c>
      <c r="H4971" s="31" t="s">
        <v>1261</v>
      </c>
      <c r="I4971" s="31" t="s">
        <v>1262</v>
      </c>
      <c r="J4971" s="31" t="s">
        <v>727</v>
      </c>
      <c r="K4971" s="31"/>
      <c r="N4971" s="31" t="s">
        <v>9070</v>
      </c>
      <c r="O4971" s="31" t="s">
        <v>857</v>
      </c>
      <c r="Q4971" s="31" t="s">
        <v>842</v>
      </c>
      <c r="R4971" s="31" t="s">
        <v>1454</v>
      </c>
      <c r="S4971" s="31" t="s">
        <v>844</v>
      </c>
    </row>
    <row r="4972" spans="1:19" x14ac:dyDescent="0.25">
      <c r="A4972" s="31" t="s">
        <v>14960</v>
      </c>
      <c r="B4972" s="31" t="s">
        <v>9896</v>
      </c>
      <c r="C4972" s="31">
        <v>115051477</v>
      </c>
      <c r="D4972" s="31">
        <v>730</v>
      </c>
      <c r="E4972" s="31" t="s">
        <v>833</v>
      </c>
      <c r="F4972" s="31" t="s">
        <v>834</v>
      </c>
      <c r="G4972" s="31" t="s">
        <v>1260</v>
      </c>
      <c r="H4972" s="31" t="s">
        <v>1261</v>
      </c>
      <c r="I4972" s="31" t="s">
        <v>1262</v>
      </c>
      <c r="J4972" s="31" t="s">
        <v>14961</v>
      </c>
      <c r="K4972" s="31"/>
      <c r="N4972" s="31" t="s">
        <v>14962</v>
      </c>
      <c r="O4972" s="31" t="s">
        <v>857</v>
      </c>
      <c r="Q4972" s="31" t="s">
        <v>842</v>
      </c>
      <c r="R4972" s="31" t="s">
        <v>858</v>
      </c>
      <c r="S4972" s="31" t="s">
        <v>844</v>
      </c>
    </row>
    <row r="4973" spans="1:19" x14ac:dyDescent="0.25">
      <c r="A4973" s="31" t="s">
        <v>14963</v>
      </c>
      <c r="B4973" s="31" t="s">
        <v>9896</v>
      </c>
      <c r="C4973" s="31">
        <v>115052301</v>
      </c>
      <c r="D4973" s="31">
        <v>756</v>
      </c>
      <c r="E4973" s="31" t="s">
        <v>833</v>
      </c>
      <c r="F4973" s="31" t="s">
        <v>834</v>
      </c>
      <c r="G4973" s="31" t="s">
        <v>1260</v>
      </c>
      <c r="H4973" s="31" t="s">
        <v>1261</v>
      </c>
      <c r="I4973" s="31" t="s">
        <v>1262</v>
      </c>
      <c r="J4973" s="31" t="s">
        <v>14964</v>
      </c>
      <c r="K4973" s="31"/>
      <c r="N4973" s="31" t="s">
        <v>11532</v>
      </c>
      <c r="O4973" s="31" t="s">
        <v>857</v>
      </c>
      <c r="Q4973" s="31" t="s">
        <v>842</v>
      </c>
      <c r="R4973" s="31" t="s">
        <v>858</v>
      </c>
      <c r="S4973" s="31" t="s">
        <v>844</v>
      </c>
    </row>
    <row r="4974" spans="1:19" x14ac:dyDescent="0.25">
      <c r="A4974" s="31" t="s">
        <v>14965</v>
      </c>
      <c r="B4974" s="31" t="s">
        <v>9770</v>
      </c>
      <c r="C4974" s="31">
        <v>115052532</v>
      </c>
      <c r="D4974" s="31">
        <v>765</v>
      </c>
      <c r="E4974" s="31" t="s">
        <v>833</v>
      </c>
      <c r="F4974" s="31" t="s">
        <v>834</v>
      </c>
      <c r="G4974" s="31" t="s">
        <v>1260</v>
      </c>
      <c r="H4974" s="31" t="s">
        <v>1261</v>
      </c>
      <c r="I4974" s="31" t="s">
        <v>1262</v>
      </c>
      <c r="J4974" s="31" t="s">
        <v>14966</v>
      </c>
      <c r="K4974" s="31"/>
      <c r="N4974" s="31" t="s">
        <v>9869</v>
      </c>
    </row>
    <row r="4975" spans="1:19" x14ac:dyDescent="0.25">
      <c r="A4975" s="31" t="s">
        <v>14967</v>
      </c>
      <c r="B4975" s="31" t="s">
        <v>14968</v>
      </c>
      <c r="C4975" s="31">
        <v>115055683</v>
      </c>
      <c r="D4975" s="31">
        <v>1137</v>
      </c>
      <c r="E4975" s="31" t="s">
        <v>833</v>
      </c>
      <c r="F4975" s="31" t="s">
        <v>834</v>
      </c>
      <c r="G4975" s="31" t="s">
        <v>3154</v>
      </c>
      <c r="H4975" s="31" t="s">
        <v>1261</v>
      </c>
      <c r="I4975" s="31" t="s">
        <v>8975</v>
      </c>
      <c r="J4975" s="31" t="s">
        <v>2076</v>
      </c>
      <c r="K4975" s="31"/>
      <c r="N4975" s="31" t="s">
        <v>14969</v>
      </c>
      <c r="O4975" s="31" t="s">
        <v>857</v>
      </c>
      <c r="Q4975" s="31" t="s">
        <v>842</v>
      </c>
      <c r="R4975" s="31" t="s">
        <v>858</v>
      </c>
      <c r="S4975" s="31" t="s">
        <v>844</v>
      </c>
    </row>
    <row r="4976" spans="1:19" x14ac:dyDescent="0.25">
      <c r="A4976" s="31" t="s">
        <v>14970</v>
      </c>
      <c r="B4976" s="31" t="s">
        <v>2138</v>
      </c>
      <c r="C4976" s="31">
        <v>115056181</v>
      </c>
      <c r="D4976" s="31">
        <v>1308</v>
      </c>
      <c r="E4976" s="31" t="s">
        <v>833</v>
      </c>
      <c r="F4976" s="31" t="s">
        <v>834</v>
      </c>
      <c r="G4976" s="31" t="s">
        <v>835</v>
      </c>
      <c r="H4976" s="31" t="s">
        <v>836</v>
      </c>
      <c r="I4976" s="31" t="s">
        <v>1561</v>
      </c>
      <c r="J4976" s="31" t="s">
        <v>14971</v>
      </c>
      <c r="K4976" s="31"/>
      <c r="N4976" s="31" t="s">
        <v>14972</v>
      </c>
      <c r="O4976" s="31" t="s">
        <v>857</v>
      </c>
      <c r="Q4976" s="31" t="s">
        <v>842</v>
      </c>
      <c r="R4976" s="31" t="s">
        <v>858</v>
      </c>
      <c r="S4976" s="31" t="s">
        <v>844</v>
      </c>
    </row>
    <row r="4977" spans="1:19" x14ac:dyDescent="0.25">
      <c r="A4977" s="31" t="s">
        <v>14973</v>
      </c>
      <c r="B4977" s="31" t="s">
        <v>14974</v>
      </c>
      <c r="C4977" s="31">
        <v>115063837</v>
      </c>
      <c r="D4977" s="31">
        <v>2802</v>
      </c>
      <c r="E4977" s="31" t="s">
        <v>833</v>
      </c>
      <c r="F4977" s="31" t="s">
        <v>834</v>
      </c>
      <c r="G4977" s="31" t="s">
        <v>1260</v>
      </c>
      <c r="H4977" s="31" t="s">
        <v>1261</v>
      </c>
      <c r="I4977" s="31" t="s">
        <v>1262</v>
      </c>
      <c r="J4977" s="31" t="s">
        <v>14975</v>
      </c>
      <c r="K4977" s="31"/>
      <c r="N4977" s="31" t="s">
        <v>14962</v>
      </c>
      <c r="O4977" s="31" t="s">
        <v>857</v>
      </c>
      <c r="Q4977" s="31" t="s">
        <v>842</v>
      </c>
      <c r="R4977" s="31" t="s">
        <v>843</v>
      </c>
      <c r="S4977" s="31" t="s">
        <v>844</v>
      </c>
    </row>
    <row r="4978" spans="1:19" x14ac:dyDescent="0.25">
      <c r="A4978" s="31" t="s">
        <v>14976</v>
      </c>
      <c r="B4978" s="31" t="s">
        <v>14977</v>
      </c>
      <c r="C4978" s="31">
        <v>115064305</v>
      </c>
      <c r="D4978" s="31">
        <v>2827</v>
      </c>
      <c r="E4978" s="31" t="s">
        <v>833</v>
      </c>
      <c r="F4978" s="31" t="s">
        <v>834</v>
      </c>
      <c r="G4978" s="31" t="s">
        <v>1260</v>
      </c>
      <c r="H4978" s="31" t="s">
        <v>1261</v>
      </c>
      <c r="I4978" s="31" t="s">
        <v>1262</v>
      </c>
      <c r="J4978" s="31" t="s">
        <v>2331</v>
      </c>
      <c r="K4978" s="31"/>
      <c r="N4978" s="31" t="s">
        <v>14962</v>
      </c>
      <c r="O4978" s="31" t="s">
        <v>857</v>
      </c>
      <c r="Q4978" s="31" t="s">
        <v>842</v>
      </c>
      <c r="R4978" s="31" t="s">
        <v>843</v>
      </c>
      <c r="S4978" s="31" t="s">
        <v>844</v>
      </c>
    </row>
    <row r="4979" spans="1:19" x14ac:dyDescent="0.25">
      <c r="A4979" s="31" t="s">
        <v>14978</v>
      </c>
      <c r="B4979" s="31" t="s">
        <v>9795</v>
      </c>
      <c r="C4979" s="31">
        <v>115065498</v>
      </c>
      <c r="D4979" s="31">
        <v>3611</v>
      </c>
      <c r="E4979" s="31" t="s">
        <v>833</v>
      </c>
      <c r="F4979" s="31" t="s">
        <v>834</v>
      </c>
      <c r="G4979" s="31" t="s">
        <v>1260</v>
      </c>
      <c r="H4979" s="31" t="s">
        <v>1261</v>
      </c>
      <c r="I4979" s="31" t="s">
        <v>1262</v>
      </c>
      <c r="J4979" s="31" t="s">
        <v>14979</v>
      </c>
      <c r="K4979" s="31"/>
      <c r="N4979" s="31" t="s">
        <v>9619</v>
      </c>
      <c r="O4979" s="31" t="s">
        <v>857</v>
      </c>
      <c r="Q4979" s="31" t="s">
        <v>842</v>
      </c>
      <c r="R4979" s="31" t="s">
        <v>1454</v>
      </c>
      <c r="S4979" s="31" t="s">
        <v>844</v>
      </c>
    </row>
    <row r="4980" spans="1:19" x14ac:dyDescent="0.25">
      <c r="A4980" s="31" t="s">
        <v>14980</v>
      </c>
      <c r="B4980" s="31" t="s">
        <v>9795</v>
      </c>
      <c r="C4980" s="31">
        <v>115065639</v>
      </c>
      <c r="D4980" s="31">
        <v>3612</v>
      </c>
      <c r="E4980" s="31" t="s">
        <v>833</v>
      </c>
      <c r="F4980" s="31" t="s">
        <v>834</v>
      </c>
      <c r="G4980" s="31" t="s">
        <v>1260</v>
      </c>
      <c r="H4980" s="31" t="s">
        <v>1261</v>
      </c>
      <c r="I4980" s="31" t="s">
        <v>1262</v>
      </c>
      <c r="J4980" s="31" t="s">
        <v>14981</v>
      </c>
      <c r="K4980" s="31"/>
      <c r="N4980" s="31" t="s">
        <v>14982</v>
      </c>
      <c r="O4980" s="31" t="s">
        <v>857</v>
      </c>
      <c r="Q4980" s="31" t="s">
        <v>842</v>
      </c>
      <c r="R4980" s="31" t="s">
        <v>843</v>
      </c>
      <c r="S4980" s="31" t="s">
        <v>844</v>
      </c>
    </row>
    <row r="4981" spans="1:19" x14ac:dyDescent="0.25">
      <c r="A4981" s="31" t="s">
        <v>14983</v>
      </c>
      <c r="B4981" s="31" t="s">
        <v>9795</v>
      </c>
      <c r="C4981" s="31">
        <v>115065791</v>
      </c>
      <c r="D4981" s="31">
        <v>3613</v>
      </c>
      <c r="E4981" s="31" t="s">
        <v>833</v>
      </c>
      <c r="F4981" s="31" t="s">
        <v>834</v>
      </c>
      <c r="G4981" s="31" t="s">
        <v>1260</v>
      </c>
      <c r="H4981" s="31" t="s">
        <v>1261</v>
      </c>
      <c r="I4981" s="31" t="s">
        <v>1262</v>
      </c>
      <c r="J4981" s="31" t="s">
        <v>14984</v>
      </c>
      <c r="K4981" s="31"/>
      <c r="N4981" s="31" t="s">
        <v>14985</v>
      </c>
      <c r="O4981" s="31" t="s">
        <v>857</v>
      </c>
      <c r="Q4981" s="31" t="s">
        <v>842</v>
      </c>
      <c r="R4981" s="31" t="s">
        <v>858</v>
      </c>
      <c r="S4981" s="31" t="s">
        <v>844</v>
      </c>
    </row>
    <row r="4982" spans="1:19" x14ac:dyDescent="0.25">
      <c r="A4982" s="31" t="s">
        <v>14986</v>
      </c>
      <c r="B4982" s="31" t="s">
        <v>9795</v>
      </c>
      <c r="C4982" s="31">
        <v>115066286</v>
      </c>
      <c r="D4982" s="31">
        <v>3617</v>
      </c>
      <c r="E4982" s="31" t="s">
        <v>833</v>
      </c>
      <c r="F4982" s="31" t="s">
        <v>834</v>
      </c>
      <c r="G4982" s="31" t="s">
        <v>1260</v>
      </c>
      <c r="H4982" s="31" t="s">
        <v>1261</v>
      </c>
      <c r="I4982" s="31" t="s">
        <v>1262</v>
      </c>
      <c r="J4982" s="31" t="s">
        <v>14987</v>
      </c>
      <c r="K4982" s="31"/>
      <c r="N4982" s="31" t="s">
        <v>14962</v>
      </c>
      <c r="O4982" s="31" t="s">
        <v>857</v>
      </c>
      <c r="Q4982" s="31" t="s">
        <v>842</v>
      </c>
      <c r="R4982" s="31" t="s">
        <v>1275</v>
      </c>
      <c r="S4982" s="31" t="s">
        <v>844</v>
      </c>
    </row>
    <row r="4983" spans="1:19" x14ac:dyDescent="0.25">
      <c r="A4983" s="31" t="s">
        <v>14988</v>
      </c>
      <c r="B4983" s="31" t="s">
        <v>3126</v>
      </c>
      <c r="C4983" s="31">
        <v>115079917</v>
      </c>
      <c r="D4983" s="31">
        <v>5798</v>
      </c>
      <c r="E4983" s="31" t="s">
        <v>833</v>
      </c>
      <c r="F4983" s="31" t="s">
        <v>834</v>
      </c>
      <c r="G4983" s="31" t="s">
        <v>1260</v>
      </c>
      <c r="H4983" s="31" t="s">
        <v>1261</v>
      </c>
      <c r="I4983" s="31" t="s">
        <v>3125</v>
      </c>
      <c r="J4983" s="31" t="s">
        <v>8479</v>
      </c>
      <c r="K4983" s="31"/>
      <c r="N4983" s="31" t="s">
        <v>14989</v>
      </c>
      <c r="O4983" s="31" t="s">
        <v>857</v>
      </c>
      <c r="Q4983" s="31" t="s">
        <v>842</v>
      </c>
      <c r="R4983" s="31" t="s">
        <v>1454</v>
      </c>
      <c r="S4983" s="31" t="s">
        <v>844</v>
      </c>
    </row>
    <row r="4984" spans="1:19" x14ac:dyDescent="0.25">
      <c r="A4984" s="31" t="s">
        <v>14990</v>
      </c>
      <c r="B4984" s="31" t="s">
        <v>3126</v>
      </c>
      <c r="C4984" s="31">
        <v>115080157</v>
      </c>
      <c r="D4984" s="31">
        <v>5829</v>
      </c>
      <c r="E4984" s="31" t="s">
        <v>833</v>
      </c>
      <c r="F4984" s="31" t="s">
        <v>834</v>
      </c>
      <c r="G4984" s="31" t="s">
        <v>1260</v>
      </c>
      <c r="H4984" s="31" t="s">
        <v>1261</v>
      </c>
      <c r="I4984" s="31" t="s">
        <v>3125</v>
      </c>
      <c r="J4984" s="31" t="s">
        <v>632</v>
      </c>
      <c r="K4984" s="31"/>
      <c r="N4984" s="31" t="s">
        <v>14991</v>
      </c>
      <c r="O4984" s="31" t="s">
        <v>857</v>
      </c>
      <c r="Q4984" s="31" t="s">
        <v>842</v>
      </c>
      <c r="R4984" s="31" t="s">
        <v>858</v>
      </c>
      <c r="S4984" s="31" t="s">
        <v>844</v>
      </c>
    </row>
    <row r="4985" spans="1:19" x14ac:dyDescent="0.25">
      <c r="A4985" s="31" t="s">
        <v>14992</v>
      </c>
      <c r="B4985" s="31" t="s">
        <v>9785</v>
      </c>
      <c r="C4985" s="31">
        <v>115081166</v>
      </c>
      <c r="D4985" s="31">
        <v>6329</v>
      </c>
      <c r="E4985" s="31" t="s">
        <v>833</v>
      </c>
      <c r="F4985" s="31" t="s">
        <v>834</v>
      </c>
      <c r="G4985" s="31" t="s">
        <v>1260</v>
      </c>
      <c r="H4985" s="31" t="s">
        <v>1261</v>
      </c>
      <c r="I4985" s="31" t="s">
        <v>1262</v>
      </c>
      <c r="J4985" s="31" t="s">
        <v>5566</v>
      </c>
      <c r="K4985" s="31"/>
      <c r="N4985" s="31" t="s">
        <v>14993</v>
      </c>
      <c r="O4985" s="31" t="s">
        <v>857</v>
      </c>
      <c r="Q4985" s="31" t="s">
        <v>842</v>
      </c>
      <c r="R4985" s="31" t="s">
        <v>843</v>
      </c>
      <c r="S4985" s="31" t="s">
        <v>844</v>
      </c>
    </row>
    <row r="4986" spans="1:19" x14ac:dyDescent="0.25">
      <c r="A4986" s="31" t="s">
        <v>14994</v>
      </c>
      <c r="B4986" s="31" t="s">
        <v>8993</v>
      </c>
      <c r="C4986" s="31">
        <v>115087028</v>
      </c>
      <c r="D4986" s="31">
        <v>7922</v>
      </c>
      <c r="E4986" s="31" t="s">
        <v>833</v>
      </c>
      <c r="F4986" s="31" t="s">
        <v>834</v>
      </c>
      <c r="G4986" s="31" t="s">
        <v>3154</v>
      </c>
      <c r="H4986" s="31" t="s">
        <v>1261</v>
      </c>
      <c r="I4986" s="31" t="s">
        <v>3155</v>
      </c>
      <c r="J4986" s="31" t="s">
        <v>14995</v>
      </c>
      <c r="K4986" s="31"/>
      <c r="N4986" s="31" t="s">
        <v>14996</v>
      </c>
      <c r="O4986" s="31" t="s">
        <v>857</v>
      </c>
      <c r="Q4986" s="31" t="s">
        <v>842</v>
      </c>
      <c r="R4986" s="31" t="s">
        <v>858</v>
      </c>
      <c r="S4986" s="31" t="s">
        <v>844</v>
      </c>
    </row>
    <row r="4987" spans="1:19" x14ac:dyDescent="0.25">
      <c r="A4987" s="31" t="s">
        <v>14997</v>
      </c>
      <c r="B4987" s="31" t="s">
        <v>14998</v>
      </c>
      <c r="C4987" s="31">
        <v>115095907</v>
      </c>
      <c r="D4987" s="31">
        <v>10217</v>
      </c>
      <c r="E4987" s="31" t="s">
        <v>833</v>
      </c>
      <c r="F4987" s="31" t="s">
        <v>834</v>
      </c>
      <c r="G4987" s="31" t="s">
        <v>1260</v>
      </c>
      <c r="H4987" s="31" t="s">
        <v>1261</v>
      </c>
      <c r="I4987" s="31" t="s">
        <v>1262</v>
      </c>
      <c r="J4987" s="31" t="s">
        <v>209</v>
      </c>
      <c r="K4987" s="31"/>
      <c r="N4987" s="31" t="s">
        <v>9313</v>
      </c>
      <c r="O4987" s="31" t="s">
        <v>857</v>
      </c>
      <c r="Q4987" s="31" t="s">
        <v>842</v>
      </c>
      <c r="R4987" s="31" t="s">
        <v>1454</v>
      </c>
      <c r="S4987" s="31" t="s">
        <v>844</v>
      </c>
    </row>
    <row r="4988" spans="1:19" x14ac:dyDescent="0.25">
      <c r="A4988" s="31" t="s">
        <v>14999</v>
      </c>
      <c r="B4988" s="31" t="s">
        <v>15000</v>
      </c>
      <c r="C4988" s="31">
        <v>115096149</v>
      </c>
      <c r="D4988" s="31">
        <v>10219</v>
      </c>
      <c r="E4988" s="31" t="s">
        <v>833</v>
      </c>
      <c r="F4988" s="31" t="s">
        <v>834</v>
      </c>
      <c r="G4988" s="31" t="s">
        <v>1260</v>
      </c>
      <c r="H4988" s="31" t="s">
        <v>1261</v>
      </c>
      <c r="I4988" s="31" t="s">
        <v>1262</v>
      </c>
      <c r="J4988" s="31" t="s">
        <v>15001</v>
      </c>
      <c r="K4988" s="31"/>
      <c r="N4988" s="31" t="s">
        <v>14962</v>
      </c>
      <c r="O4988" s="31" t="s">
        <v>857</v>
      </c>
      <c r="Q4988" s="31" t="s">
        <v>842</v>
      </c>
      <c r="R4988" s="31" t="s">
        <v>843</v>
      </c>
      <c r="S4988" s="31" t="s">
        <v>844</v>
      </c>
    </row>
    <row r="4989" spans="1:19" x14ac:dyDescent="0.25">
      <c r="A4989" s="31" t="s">
        <v>15002</v>
      </c>
      <c r="B4989" s="31" t="s">
        <v>14998</v>
      </c>
      <c r="C4989" s="31">
        <v>115096276</v>
      </c>
      <c r="D4989" s="31">
        <v>10220</v>
      </c>
      <c r="E4989" s="31" t="s">
        <v>833</v>
      </c>
      <c r="F4989" s="31" t="s">
        <v>834</v>
      </c>
      <c r="G4989" s="31" t="s">
        <v>1260</v>
      </c>
      <c r="H4989" s="31" t="s">
        <v>1261</v>
      </c>
      <c r="I4989" s="31" t="s">
        <v>1262</v>
      </c>
      <c r="J4989" s="31" t="s">
        <v>5332</v>
      </c>
      <c r="K4989" s="31"/>
      <c r="N4989" s="31" t="s">
        <v>9417</v>
      </c>
      <c r="O4989" s="31" t="s">
        <v>857</v>
      </c>
      <c r="Q4989" s="31" t="s">
        <v>842</v>
      </c>
      <c r="R4989" s="31" t="s">
        <v>1454</v>
      </c>
      <c r="S4989" s="31" t="s">
        <v>844</v>
      </c>
    </row>
    <row r="4990" spans="1:19" x14ac:dyDescent="0.25">
      <c r="A4990" s="31" t="s">
        <v>15003</v>
      </c>
      <c r="B4990" s="31" t="s">
        <v>15005</v>
      </c>
      <c r="C4990" s="31">
        <v>115117618</v>
      </c>
      <c r="D4990" s="31">
        <v>13972</v>
      </c>
      <c r="E4990" s="31" t="s">
        <v>833</v>
      </c>
      <c r="F4990" s="31" t="s">
        <v>834</v>
      </c>
      <c r="G4990" s="31" t="s">
        <v>1260</v>
      </c>
      <c r="H4990" s="31" t="s">
        <v>1261</v>
      </c>
      <c r="I4990" s="31" t="s">
        <v>15004</v>
      </c>
      <c r="J4990" s="31" t="s">
        <v>10665</v>
      </c>
      <c r="K4990" s="31"/>
      <c r="N4990" s="31" t="s">
        <v>1350</v>
      </c>
      <c r="O4990" s="31" t="s">
        <v>857</v>
      </c>
      <c r="Q4990" s="31" t="s">
        <v>842</v>
      </c>
      <c r="R4990" s="31" t="s">
        <v>1454</v>
      </c>
      <c r="S4990" s="31" t="s">
        <v>844</v>
      </c>
    </row>
    <row r="4991" spans="1:19" x14ac:dyDescent="0.25">
      <c r="A4991" s="31" t="s">
        <v>15006</v>
      </c>
      <c r="B4991" s="31" t="s">
        <v>3156</v>
      </c>
      <c r="C4991" s="31">
        <v>115121699</v>
      </c>
      <c r="D4991" s="31">
        <v>14174</v>
      </c>
      <c r="E4991" s="31" t="s">
        <v>833</v>
      </c>
      <c r="F4991" s="31" t="s">
        <v>834</v>
      </c>
      <c r="G4991" s="31" t="s">
        <v>3154</v>
      </c>
      <c r="H4991" s="31" t="s">
        <v>1261</v>
      </c>
      <c r="I4991" s="31" t="s">
        <v>3155</v>
      </c>
      <c r="J4991" s="31" t="s">
        <v>15007</v>
      </c>
      <c r="K4991" s="31"/>
      <c r="N4991" s="31" t="s">
        <v>9256</v>
      </c>
      <c r="O4991" s="31" t="s">
        <v>857</v>
      </c>
      <c r="Q4991" s="31" t="s">
        <v>842</v>
      </c>
      <c r="R4991" s="31" t="s">
        <v>858</v>
      </c>
      <c r="S4991" s="31" t="s">
        <v>844</v>
      </c>
    </row>
    <row r="4992" spans="1:19" x14ac:dyDescent="0.25">
      <c r="A4992" s="31" t="s">
        <v>15008</v>
      </c>
      <c r="B4992" s="31" t="s">
        <v>9828</v>
      </c>
      <c r="C4992" s="31">
        <v>115121951</v>
      </c>
      <c r="D4992" s="31">
        <v>14388</v>
      </c>
      <c r="E4992" s="31" t="s">
        <v>833</v>
      </c>
      <c r="F4992" s="31" t="s">
        <v>834</v>
      </c>
      <c r="G4992" s="31" t="s">
        <v>1260</v>
      </c>
      <c r="H4992" s="31" t="s">
        <v>1261</v>
      </c>
      <c r="I4992" s="31" t="s">
        <v>1262</v>
      </c>
      <c r="J4992" s="31" t="s">
        <v>1962</v>
      </c>
      <c r="K4992" s="31"/>
      <c r="N4992" s="31" t="s">
        <v>15009</v>
      </c>
      <c r="O4992" s="31" t="s">
        <v>857</v>
      </c>
      <c r="Q4992" s="31" t="s">
        <v>842</v>
      </c>
      <c r="R4992" s="31" t="s">
        <v>1454</v>
      </c>
      <c r="S4992" s="31" t="s">
        <v>844</v>
      </c>
    </row>
    <row r="4993" spans="1:19" x14ac:dyDescent="0.25">
      <c r="A4993" s="31" t="s">
        <v>15010</v>
      </c>
      <c r="B4993" s="31" t="s">
        <v>15011</v>
      </c>
      <c r="C4993" s="31">
        <v>115122209</v>
      </c>
      <c r="D4993" s="31">
        <v>14474</v>
      </c>
      <c r="E4993" s="31" t="s">
        <v>833</v>
      </c>
      <c r="F4993" s="31" t="s">
        <v>834</v>
      </c>
      <c r="G4993" s="31" t="s">
        <v>1260</v>
      </c>
      <c r="H4993" s="31" t="s">
        <v>1261</v>
      </c>
      <c r="I4993" s="31" t="s">
        <v>1262</v>
      </c>
      <c r="J4993" s="31" t="s">
        <v>15012</v>
      </c>
      <c r="K4993" s="31"/>
      <c r="N4993" s="31" t="s">
        <v>15013</v>
      </c>
      <c r="O4993" s="31" t="s">
        <v>857</v>
      </c>
      <c r="Q4993" s="31" t="s">
        <v>842</v>
      </c>
      <c r="R4993" s="31" t="s">
        <v>1454</v>
      </c>
      <c r="S4993" s="31" t="s">
        <v>844</v>
      </c>
    </row>
    <row r="4994" spans="1:19" x14ac:dyDescent="0.25">
      <c r="A4994" s="31" t="s">
        <v>15014</v>
      </c>
      <c r="B4994" s="31" t="s">
        <v>15011</v>
      </c>
      <c r="C4994" s="31">
        <v>115122358</v>
      </c>
      <c r="D4994" s="31">
        <v>14475</v>
      </c>
      <c r="E4994" s="31" t="s">
        <v>833</v>
      </c>
      <c r="F4994" s="31" t="s">
        <v>834</v>
      </c>
      <c r="G4994" s="31" t="s">
        <v>1260</v>
      </c>
      <c r="H4994" s="31" t="s">
        <v>1261</v>
      </c>
      <c r="I4994" s="31" t="s">
        <v>1262</v>
      </c>
      <c r="J4994" s="31" t="s">
        <v>15015</v>
      </c>
      <c r="K4994" s="31"/>
      <c r="N4994" s="31" t="s">
        <v>15016</v>
      </c>
      <c r="O4994" s="31" t="s">
        <v>857</v>
      </c>
      <c r="Q4994" s="31" t="s">
        <v>842</v>
      </c>
      <c r="R4994" s="31" t="s">
        <v>858</v>
      </c>
      <c r="S4994" s="31" t="s">
        <v>844</v>
      </c>
    </row>
    <row r="4995" spans="1:19" x14ac:dyDescent="0.25">
      <c r="A4995" s="31" t="s">
        <v>15017</v>
      </c>
      <c r="B4995" s="31" t="s">
        <v>15018</v>
      </c>
      <c r="C4995" s="31">
        <v>115124420</v>
      </c>
      <c r="D4995" s="31">
        <v>14854</v>
      </c>
      <c r="E4995" s="31" t="s">
        <v>833</v>
      </c>
      <c r="F4995" s="31" t="s">
        <v>834</v>
      </c>
      <c r="G4995" s="31" t="s">
        <v>1260</v>
      </c>
      <c r="H4995" s="31" t="s">
        <v>1261</v>
      </c>
      <c r="I4995" s="31" t="s">
        <v>1262</v>
      </c>
      <c r="J4995" s="31" t="s">
        <v>15019</v>
      </c>
      <c r="K4995" s="31"/>
      <c r="N4995" s="31" t="s">
        <v>15020</v>
      </c>
      <c r="O4995" s="31" t="s">
        <v>857</v>
      </c>
      <c r="Q4995" s="31" t="s">
        <v>842</v>
      </c>
      <c r="R4995" s="31" t="s">
        <v>1454</v>
      </c>
      <c r="S4995" s="31" t="s">
        <v>844</v>
      </c>
    </row>
    <row r="4996" spans="1:19" x14ac:dyDescent="0.25">
      <c r="A4996" s="31" t="s">
        <v>15021</v>
      </c>
      <c r="B4996" s="31" t="s">
        <v>9868</v>
      </c>
      <c r="C4996" s="31">
        <v>115124926</v>
      </c>
      <c r="D4996" s="31">
        <v>15131</v>
      </c>
      <c r="E4996" s="31" t="s">
        <v>833</v>
      </c>
      <c r="F4996" s="31" t="s">
        <v>834</v>
      </c>
      <c r="G4996" s="31" t="s">
        <v>1260</v>
      </c>
      <c r="H4996" s="31" t="s">
        <v>1261</v>
      </c>
      <c r="I4996" s="31" t="s">
        <v>1262</v>
      </c>
      <c r="J4996" s="31" t="s">
        <v>1239</v>
      </c>
      <c r="K4996" s="31"/>
      <c r="N4996" s="31" t="s">
        <v>15022</v>
      </c>
      <c r="O4996" s="31" t="s">
        <v>857</v>
      </c>
      <c r="Q4996" s="31" t="s">
        <v>842</v>
      </c>
      <c r="R4996" s="31" t="s">
        <v>858</v>
      </c>
      <c r="S4996" s="31" t="s">
        <v>844</v>
      </c>
    </row>
    <row r="4997" spans="1:19" x14ac:dyDescent="0.25">
      <c r="A4997" s="31" t="s">
        <v>15023</v>
      </c>
      <c r="B4997" s="31" t="s">
        <v>9868</v>
      </c>
      <c r="C4997" s="31">
        <v>115125080</v>
      </c>
      <c r="D4997" s="31">
        <v>15138</v>
      </c>
      <c r="E4997" s="31" t="s">
        <v>833</v>
      </c>
      <c r="F4997" s="31" t="s">
        <v>834</v>
      </c>
      <c r="G4997" s="31" t="s">
        <v>1260</v>
      </c>
      <c r="H4997" s="31" t="s">
        <v>1261</v>
      </c>
      <c r="I4997" s="31" t="s">
        <v>1262</v>
      </c>
      <c r="J4997" s="31" t="s">
        <v>15024</v>
      </c>
      <c r="K4997" s="31"/>
      <c r="N4997" s="31" t="s">
        <v>15025</v>
      </c>
      <c r="O4997" s="31" t="s">
        <v>857</v>
      </c>
      <c r="Q4997" s="31" t="s">
        <v>842</v>
      </c>
      <c r="R4997" s="31" t="s">
        <v>1454</v>
      </c>
      <c r="S4997" s="31" t="s">
        <v>844</v>
      </c>
    </row>
    <row r="4998" spans="1:19" x14ac:dyDescent="0.25">
      <c r="A4998" s="31" t="s">
        <v>15026</v>
      </c>
      <c r="B4998" s="31" t="s">
        <v>9868</v>
      </c>
      <c r="C4998" s="31">
        <v>115125203</v>
      </c>
      <c r="D4998" s="31">
        <v>15139</v>
      </c>
      <c r="E4998" s="31" t="s">
        <v>833</v>
      </c>
      <c r="F4998" s="31" t="s">
        <v>834</v>
      </c>
      <c r="G4998" s="31" t="s">
        <v>1260</v>
      </c>
      <c r="H4998" s="31" t="s">
        <v>1261</v>
      </c>
      <c r="I4998" s="31" t="s">
        <v>1262</v>
      </c>
      <c r="J4998" s="31" t="s">
        <v>1252</v>
      </c>
      <c r="K4998" s="31"/>
      <c r="N4998" s="31" t="s">
        <v>5159</v>
      </c>
      <c r="O4998" s="31" t="s">
        <v>857</v>
      </c>
      <c r="Q4998" s="31" t="s">
        <v>842</v>
      </c>
      <c r="R4998" s="31" t="s">
        <v>858</v>
      </c>
      <c r="S4998" s="31" t="s">
        <v>844</v>
      </c>
    </row>
    <row r="4999" spans="1:19" x14ac:dyDescent="0.25">
      <c r="A4999" s="31" t="s">
        <v>15027</v>
      </c>
      <c r="B4999" s="31" t="s">
        <v>9868</v>
      </c>
      <c r="C4999" s="31">
        <v>115125341</v>
      </c>
      <c r="D4999" s="31">
        <v>15140</v>
      </c>
      <c r="E4999" s="31" t="s">
        <v>833</v>
      </c>
      <c r="F4999" s="31" t="s">
        <v>834</v>
      </c>
      <c r="G4999" s="31" t="s">
        <v>1260</v>
      </c>
      <c r="H4999" s="31" t="s">
        <v>1261</v>
      </c>
      <c r="I4999" s="31" t="s">
        <v>1262</v>
      </c>
      <c r="J4999" s="31" t="s">
        <v>15028</v>
      </c>
      <c r="K4999" s="31"/>
      <c r="N4999" s="31" t="s">
        <v>15029</v>
      </c>
      <c r="O4999" s="31" t="s">
        <v>857</v>
      </c>
      <c r="Q4999" s="31" t="s">
        <v>842</v>
      </c>
      <c r="R4999" s="31" t="s">
        <v>858</v>
      </c>
      <c r="S4999" s="31" t="s">
        <v>844</v>
      </c>
    </row>
    <row r="5000" spans="1:19" x14ac:dyDescent="0.25">
      <c r="A5000" s="31" t="s">
        <v>15030</v>
      </c>
      <c r="B5000" s="31" t="s">
        <v>9868</v>
      </c>
      <c r="C5000" s="31">
        <v>115125580</v>
      </c>
      <c r="D5000" s="31">
        <v>15142</v>
      </c>
      <c r="E5000" s="31" t="s">
        <v>833</v>
      </c>
      <c r="F5000" s="31" t="s">
        <v>834</v>
      </c>
      <c r="G5000" s="31" t="s">
        <v>1260</v>
      </c>
      <c r="H5000" s="31" t="s">
        <v>1261</v>
      </c>
      <c r="I5000" s="31" t="s">
        <v>1262</v>
      </c>
      <c r="J5000" s="31" t="s">
        <v>15031</v>
      </c>
      <c r="K5000" s="31"/>
      <c r="N5000" s="31" t="s">
        <v>9720</v>
      </c>
      <c r="O5000" s="31" t="s">
        <v>857</v>
      </c>
      <c r="Q5000" s="31" t="s">
        <v>842</v>
      </c>
      <c r="R5000" s="31" t="s">
        <v>1454</v>
      </c>
      <c r="S5000" s="31" t="s">
        <v>844</v>
      </c>
    </row>
    <row r="5001" spans="1:19" x14ac:dyDescent="0.25">
      <c r="A5001" s="31" t="s">
        <v>15032</v>
      </c>
      <c r="B5001" s="31" t="s">
        <v>9844</v>
      </c>
      <c r="C5001" s="31">
        <v>115126239</v>
      </c>
      <c r="D5001" s="31">
        <v>15243</v>
      </c>
      <c r="E5001" s="31" t="s">
        <v>833</v>
      </c>
      <c r="F5001" s="31" t="s">
        <v>834</v>
      </c>
      <c r="G5001" s="31" t="s">
        <v>1260</v>
      </c>
      <c r="H5001" s="31" t="s">
        <v>1261</v>
      </c>
      <c r="I5001" s="31" t="s">
        <v>1262</v>
      </c>
      <c r="J5001" s="31" t="s">
        <v>9501</v>
      </c>
      <c r="K5001" s="31"/>
      <c r="N5001" s="31" t="s">
        <v>6564</v>
      </c>
    </row>
    <row r="5002" spans="1:19" x14ac:dyDescent="0.25">
      <c r="A5002" s="31" t="s">
        <v>15033</v>
      </c>
      <c r="B5002" s="31" t="s">
        <v>9844</v>
      </c>
      <c r="C5002" s="31">
        <v>115126498</v>
      </c>
      <c r="D5002" s="31">
        <v>15246</v>
      </c>
      <c r="E5002" s="31" t="s">
        <v>833</v>
      </c>
      <c r="F5002" s="31" t="s">
        <v>834</v>
      </c>
      <c r="G5002" s="31" t="s">
        <v>1260</v>
      </c>
      <c r="H5002" s="31" t="s">
        <v>1261</v>
      </c>
      <c r="I5002" s="31" t="s">
        <v>1262</v>
      </c>
      <c r="J5002" s="31" t="s">
        <v>15034</v>
      </c>
      <c r="K5002" s="31"/>
      <c r="N5002" s="31" t="s">
        <v>9592</v>
      </c>
      <c r="O5002" s="31" t="s">
        <v>857</v>
      </c>
      <c r="Q5002" s="31" t="s">
        <v>842</v>
      </c>
      <c r="R5002" s="31" t="s">
        <v>843</v>
      </c>
      <c r="S5002" s="31" t="s">
        <v>844</v>
      </c>
    </row>
    <row r="5003" spans="1:19" x14ac:dyDescent="0.25">
      <c r="A5003" s="31" t="s">
        <v>15035</v>
      </c>
      <c r="B5003" s="31" t="s">
        <v>9844</v>
      </c>
      <c r="C5003" s="31">
        <v>115126612</v>
      </c>
      <c r="D5003" s="31">
        <v>15247</v>
      </c>
      <c r="E5003" s="31" t="s">
        <v>833</v>
      </c>
      <c r="F5003" s="31" t="s">
        <v>834</v>
      </c>
      <c r="G5003" s="31" t="s">
        <v>1260</v>
      </c>
      <c r="H5003" s="31" t="s">
        <v>1261</v>
      </c>
      <c r="I5003" s="31" t="s">
        <v>1262</v>
      </c>
      <c r="J5003" s="31" t="s">
        <v>3779</v>
      </c>
      <c r="K5003" s="31"/>
      <c r="N5003" s="31" t="s">
        <v>9862</v>
      </c>
      <c r="O5003" s="31" t="s">
        <v>857</v>
      </c>
      <c r="Q5003" s="31" t="s">
        <v>842</v>
      </c>
      <c r="R5003" s="31" t="s">
        <v>1454</v>
      </c>
      <c r="S5003" s="31" t="s">
        <v>844</v>
      </c>
    </row>
    <row r="5004" spans="1:19" x14ac:dyDescent="0.25">
      <c r="A5004" s="31" t="s">
        <v>15036</v>
      </c>
      <c r="B5004" s="31" t="s">
        <v>9844</v>
      </c>
      <c r="C5004" s="31">
        <v>115126740</v>
      </c>
      <c r="D5004" s="31">
        <v>15248</v>
      </c>
      <c r="E5004" s="31" t="s">
        <v>833</v>
      </c>
      <c r="F5004" s="31" t="s">
        <v>834</v>
      </c>
      <c r="G5004" s="31" t="s">
        <v>1260</v>
      </c>
      <c r="H5004" s="31" t="s">
        <v>1261</v>
      </c>
      <c r="I5004" s="31" t="s">
        <v>1262</v>
      </c>
      <c r="J5004" s="31" t="s">
        <v>11768</v>
      </c>
      <c r="K5004" s="31"/>
      <c r="N5004" s="31" t="s">
        <v>15037</v>
      </c>
      <c r="O5004" s="31" t="s">
        <v>857</v>
      </c>
      <c r="Q5004" s="31" t="s">
        <v>842</v>
      </c>
      <c r="R5004" s="31" t="s">
        <v>1454</v>
      </c>
      <c r="S5004" s="31" t="s">
        <v>844</v>
      </c>
    </row>
    <row r="5005" spans="1:19" x14ac:dyDescent="0.25">
      <c r="A5005" s="31" t="s">
        <v>15038</v>
      </c>
      <c r="B5005" s="31" t="s">
        <v>9844</v>
      </c>
      <c r="C5005" s="31">
        <v>115127036</v>
      </c>
      <c r="D5005" s="31">
        <v>15252</v>
      </c>
      <c r="E5005" s="31" t="s">
        <v>833</v>
      </c>
      <c r="F5005" s="31" t="s">
        <v>834</v>
      </c>
      <c r="G5005" s="31" t="s">
        <v>1260</v>
      </c>
      <c r="H5005" s="31" t="s">
        <v>1261</v>
      </c>
      <c r="I5005" s="31" t="s">
        <v>1262</v>
      </c>
      <c r="J5005" s="31" t="s">
        <v>7457</v>
      </c>
      <c r="K5005" s="31"/>
      <c r="N5005" s="31" t="s">
        <v>15039</v>
      </c>
      <c r="O5005" s="31" t="s">
        <v>857</v>
      </c>
      <c r="Q5005" s="31" t="s">
        <v>842</v>
      </c>
      <c r="R5005" s="31" t="s">
        <v>1454</v>
      </c>
      <c r="S5005" s="31" t="s">
        <v>844</v>
      </c>
    </row>
    <row r="5006" spans="1:19" x14ac:dyDescent="0.25">
      <c r="A5006" s="31" t="s">
        <v>15040</v>
      </c>
      <c r="B5006" s="31" t="s">
        <v>1263</v>
      </c>
      <c r="C5006" s="31">
        <v>115128199</v>
      </c>
      <c r="D5006" s="31">
        <v>15605</v>
      </c>
      <c r="E5006" s="31" t="s">
        <v>833</v>
      </c>
      <c r="F5006" s="31" t="s">
        <v>834</v>
      </c>
      <c r="G5006" s="31" t="s">
        <v>1260</v>
      </c>
      <c r="H5006" s="31" t="s">
        <v>1261</v>
      </c>
      <c r="I5006" s="31" t="s">
        <v>1262</v>
      </c>
      <c r="J5006" s="31" t="s">
        <v>5304</v>
      </c>
      <c r="K5006" s="31"/>
      <c r="N5006" s="31" t="s">
        <v>15041</v>
      </c>
      <c r="O5006" s="31" t="s">
        <v>857</v>
      </c>
      <c r="Q5006" s="31" t="s">
        <v>842</v>
      </c>
      <c r="R5006" s="31" t="s">
        <v>858</v>
      </c>
      <c r="S5006" s="31" t="s">
        <v>844</v>
      </c>
    </row>
    <row r="5007" spans="1:19" x14ac:dyDescent="0.25">
      <c r="A5007" s="31" t="s">
        <v>15042</v>
      </c>
      <c r="B5007" s="31" t="s">
        <v>1263</v>
      </c>
      <c r="C5007" s="31">
        <v>115128347</v>
      </c>
      <c r="D5007" s="31">
        <v>15607</v>
      </c>
      <c r="E5007" s="31" t="s">
        <v>833</v>
      </c>
      <c r="F5007" s="31" t="s">
        <v>834</v>
      </c>
      <c r="G5007" s="31" t="s">
        <v>1260</v>
      </c>
      <c r="H5007" s="31" t="s">
        <v>1261</v>
      </c>
      <c r="I5007" s="31" t="s">
        <v>1262</v>
      </c>
      <c r="J5007" s="31" t="s">
        <v>13949</v>
      </c>
      <c r="K5007" s="31"/>
      <c r="N5007" s="31" t="s">
        <v>15043</v>
      </c>
      <c r="O5007" s="31" t="s">
        <v>857</v>
      </c>
      <c r="Q5007" s="31" t="s">
        <v>842</v>
      </c>
      <c r="R5007" s="31" t="s">
        <v>1454</v>
      </c>
      <c r="S5007" s="31" t="s">
        <v>844</v>
      </c>
    </row>
    <row r="5008" spans="1:19" x14ac:dyDescent="0.25">
      <c r="A5008" s="31" t="s">
        <v>15044</v>
      </c>
      <c r="B5008" s="31" t="s">
        <v>9808</v>
      </c>
      <c r="C5008" s="31">
        <v>115128603</v>
      </c>
      <c r="D5008" s="31">
        <v>15614</v>
      </c>
      <c r="E5008" s="31" t="s">
        <v>833</v>
      </c>
      <c r="F5008" s="31" t="s">
        <v>834</v>
      </c>
      <c r="G5008" s="31" t="s">
        <v>1260</v>
      </c>
      <c r="H5008" s="31" t="s">
        <v>1261</v>
      </c>
      <c r="I5008" s="31" t="s">
        <v>1262</v>
      </c>
      <c r="J5008" s="31" t="s">
        <v>15045</v>
      </c>
      <c r="K5008" s="31"/>
      <c r="N5008" s="31" t="s">
        <v>5323</v>
      </c>
      <c r="O5008" s="31" t="s">
        <v>857</v>
      </c>
      <c r="Q5008" s="31" t="s">
        <v>842</v>
      </c>
      <c r="R5008" s="31" t="s">
        <v>843</v>
      </c>
      <c r="S5008" s="31" t="s">
        <v>844</v>
      </c>
    </row>
    <row r="5009" spans="1:19" x14ac:dyDescent="0.25">
      <c r="A5009" s="31" t="s">
        <v>15046</v>
      </c>
      <c r="B5009" s="31" t="s">
        <v>5114</v>
      </c>
      <c r="C5009" s="31">
        <v>115128855</v>
      </c>
      <c r="D5009" s="31">
        <v>15617</v>
      </c>
      <c r="E5009" s="31" t="s">
        <v>833</v>
      </c>
      <c r="F5009" s="31" t="s">
        <v>834</v>
      </c>
      <c r="G5009" s="31" t="s">
        <v>1260</v>
      </c>
      <c r="H5009" s="31" t="s">
        <v>1261</v>
      </c>
      <c r="I5009" s="31" t="s">
        <v>1262</v>
      </c>
      <c r="J5009" s="31" t="s">
        <v>15047</v>
      </c>
      <c r="K5009" s="31"/>
      <c r="N5009" s="31" t="s">
        <v>15048</v>
      </c>
      <c r="O5009" s="31" t="s">
        <v>857</v>
      </c>
      <c r="Q5009" s="31" t="s">
        <v>842</v>
      </c>
      <c r="R5009" s="31" t="s">
        <v>1454</v>
      </c>
      <c r="S5009" s="31" t="s">
        <v>844</v>
      </c>
    </row>
    <row r="5010" spans="1:19" x14ac:dyDescent="0.25">
      <c r="A5010" s="31" t="s">
        <v>15049</v>
      </c>
      <c r="B5010" s="31" t="s">
        <v>9888</v>
      </c>
      <c r="C5010" s="31">
        <v>115129406</v>
      </c>
      <c r="D5010" s="31">
        <v>15783</v>
      </c>
      <c r="E5010" s="31" t="s">
        <v>833</v>
      </c>
      <c r="F5010" s="31" t="s">
        <v>834</v>
      </c>
      <c r="G5010" s="31" t="s">
        <v>1260</v>
      </c>
      <c r="H5010" s="31" t="s">
        <v>1261</v>
      </c>
      <c r="I5010" s="31" t="s">
        <v>1262</v>
      </c>
      <c r="J5010" s="31" t="s">
        <v>1155</v>
      </c>
      <c r="K5010" s="31"/>
      <c r="N5010" s="31" t="s">
        <v>9036</v>
      </c>
      <c r="O5010" s="31" t="s">
        <v>857</v>
      </c>
      <c r="Q5010" s="31" t="s">
        <v>842</v>
      </c>
      <c r="R5010" s="31" t="s">
        <v>858</v>
      </c>
      <c r="S5010" s="31" t="s">
        <v>844</v>
      </c>
    </row>
    <row r="5011" spans="1:19" x14ac:dyDescent="0.25">
      <c r="A5011" s="31" t="s">
        <v>15050</v>
      </c>
      <c r="B5011" s="31" t="s">
        <v>9888</v>
      </c>
      <c r="C5011" s="31">
        <v>115129513</v>
      </c>
      <c r="D5011" s="31">
        <v>15784</v>
      </c>
      <c r="E5011" s="31" t="s">
        <v>833</v>
      </c>
      <c r="F5011" s="31" t="s">
        <v>834</v>
      </c>
      <c r="G5011" s="31" t="s">
        <v>1260</v>
      </c>
      <c r="H5011" s="31" t="s">
        <v>1261</v>
      </c>
      <c r="I5011" s="31" t="s">
        <v>1262</v>
      </c>
      <c r="J5011" s="31" t="s">
        <v>15051</v>
      </c>
      <c r="K5011" s="31"/>
      <c r="N5011" s="31" t="s">
        <v>9112</v>
      </c>
      <c r="O5011" s="31" t="s">
        <v>857</v>
      </c>
      <c r="Q5011" s="31" t="s">
        <v>842</v>
      </c>
      <c r="R5011" s="31" t="s">
        <v>1454</v>
      </c>
      <c r="S5011" s="31" t="s">
        <v>844</v>
      </c>
    </row>
    <row r="5012" spans="1:19" x14ac:dyDescent="0.25">
      <c r="A5012" s="31" t="s">
        <v>15052</v>
      </c>
      <c r="B5012" s="31" t="s">
        <v>9888</v>
      </c>
      <c r="C5012" s="31">
        <v>115129629</v>
      </c>
      <c r="D5012" s="31">
        <v>15785</v>
      </c>
      <c r="E5012" s="31" t="s">
        <v>833</v>
      </c>
      <c r="F5012" s="31" t="s">
        <v>834</v>
      </c>
      <c r="G5012" s="31" t="s">
        <v>1260</v>
      </c>
      <c r="H5012" s="31" t="s">
        <v>1261</v>
      </c>
      <c r="I5012" s="31" t="s">
        <v>1262</v>
      </c>
      <c r="J5012" s="31" t="s">
        <v>9728</v>
      </c>
      <c r="K5012" s="31"/>
      <c r="N5012" s="31" t="s">
        <v>15053</v>
      </c>
      <c r="O5012" s="31" t="s">
        <v>857</v>
      </c>
      <c r="Q5012" s="31" t="s">
        <v>842</v>
      </c>
      <c r="R5012" s="31" t="s">
        <v>1454</v>
      </c>
      <c r="S5012" s="31" t="s">
        <v>844</v>
      </c>
    </row>
    <row r="5013" spans="1:19" x14ac:dyDescent="0.25">
      <c r="A5013" s="31" t="s">
        <v>15054</v>
      </c>
      <c r="B5013" s="31" t="s">
        <v>9907</v>
      </c>
      <c r="C5013" s="31">
        <v>115129730</v>
      </c>
      <c r="D5013" s="31">
        <v>15787</v>
      </c>
      <c r="E5013" s="31" t="s">
        <v>833</v>
      </c>
      <c r="F5013" s="31" t="s">
        <v>834</v>
      </c>
      <c r="G5013" s="31" t="s">
        <v>1260</v>
      </c>
      <c r="H5013" s="31" t="s">
        <v>1261</v>
      </c>
      <c r="I5013" s="31" t="s">
        <v>1262</v>
      </c>
      <c r="J5013" s="31" t="s">
        <v>4896</v>
      </c>
      <c r="K5013" s="31"/>
      <c r="N5013" s="31" t="s">
        <v>9342</v>
      </c>
      <c r="O5013" s="31" t="s">
        <v>857</v>
      </c>
      <c r="Q5013" s="31" t="s">
        <v>842</v>
      </c>
      <c r="R5013" s="31" t="s">
        <v>843</v>
      </c>
      <c r="S5013" s="31" t="s">
        <v>844</v>
      </c>
    </row>
    <row r="5014" spans="1:19" x14ac:dyDescent="0.25">
      <c r="A5014" s="31" t="s">
        <v>15055</v>
      </c>
      <c r="B5014" s="31" t="s">
        <v>9888</v>
      </c>
      <c r="C5014" s="31">
        <v>115129860</v>
      </c>
      <c r="D5014" s="31">
        <v>15789</v>
      </c>
      <c r="E5014" s="31" t="s">
        <v>833</v>
      </c>
      <c r="F5014" s="31" t="s">
        <v>834</v>
      </c>
      <c r="G5014" s="31" t="s">
        <v>1260</v>
      </c>
      <c r="H5014" s="31" t="s">
        <v>1261</v>
      </c>
      <c r="I5014" s="31" t="s">
        <v>1262</v>
      </c>
      <c r="J5014" s="31" t="s">
        <v>8640</v>
      </c>
      <c r="K5014" s="31"/>
      <c r="N5014" s="31" t="s">
        <v>9862</v>
      </c>
      <c r="O5014" s="31" t="s">
        <v>857</v>
      </c>
      <c r="Q5014" s="31" t="s">
        <v>842</v>
      </c>
      <c r="R5014" s="31" t="s">
        <v>858</v>
      </c>
      <c r="S5014" s="31" t="s">
        <v>844</v>
      </c>
    </row>
    <row r="5015" spans="1:19" x14ac:dyDescent="0.25">
      <c r="A5015" s="31" t="s">
        <v>15056</v>
      </c>
      <c r="B5015" s="31" t="s">
        <v>9888</v>
      </c>
      <c r="C5015" s="31">
        <v>115130098</v>
      </c>
      <c r="D5015" s="31">
        <v>15791</v>
      </c>
      <c r="E5015" s="31" t="s">
        <v>833</v>
      </c>
      <c r="F5015" s="31" t="s">
        <v>834</v>
      </c>
      <c r="G5015" s="31" t="s">
        <v>1260</v>
      </c>
      <c r="H5015" s="31" t="s">
        <v>1261</v>
      </c>
      <c r="I5015" s="31" t="s">
        <v>1262</v>
      </c>
      <c r="J5015" s="31" t="s">
        <v>1252</v>
      </c>
      <c r="K5015" s="31"/>
      <c r="N5015" s="31" t="s">
        <v>9032</v>
      </c>
      <c r="O5015" s="31" t="s">
        <v>857</v>
      </c>
      <c r="Q5015" s="31" t="s">
        <v>842</v>
      </c>
      <c r="R5015" s="31" t="s">
        <v>858</v>
      </c>
      <c r="S5015" s="31" t="s">
        <v>844</v>
      </c>
    </row>
    <row r="5016" spans="1:19" x14ac:dyDescent="0.25">
      <c r="A5016" s="31" t="s">
        <v>15057</v>
      </c>
      <c r="B5016" s="31" t="s">
        <v>9888</v>
      </c>
      <c r="C5016" s="31">
        <v>115130211</v>
      </c>
      <c r="D5016" s="31">
        <v>15792</v>
      </c>
      <c r="E5016" s="31" t="s">
        <v>833</v>
      </c>
      <c r="F5016" s="31" t="s">
        <v>834</v>
      </c>
      <c r="G5016" s="31" t="s">
        <v>1260</v>
      </c>
      <c r="H5016" s="31" t="s">
        <v>1261</v>
      </c>
      <c r="I5016" s="31" t="s">
        <v>1262</v>
      </c>
      <c r="J5016" s="31" t="s">
        <v>4792</v>
      </c>
      <c r="K5016" s="31"/>
      <c r="N5016" s="31" t="s">
        <v>14985</v>
      </c>
      <c r="O5016" s="31" t="s">
        <v>857</v>
      </c>
      <c r="Q5016" s="31" t="s">
        <v>842</v>
      </c>
      <c r="R5016" s="31" t="s">
        <v>843</v>
      </c>
      <c r="S5016" s="31" t="s">
        <v>844</v>
      </c>
    </row>
    <row r="5017" spans="1:19" x14ac:dyDescent="0.25">
      <c r="A5017" s="31" t="s">
        <v>15058</v>
      </c>
      <c r="B5017" s="31" t="s">
        <v>15059</v>
      </c>
      <c r="C5017" s="31">
        <v>115144867</v>
      </c>
      <c r="D5017" s="31">
        <v>18598</v>
      </c>
      <c r="E5017" s="31" t="s">
        <v>833</v>
      </c>
      <c r="F5017" s="31" t="s">
        <v>834</v>
      </c>
      <c r="G5017" s="31" t="s">
        <v>1260</v>
      </c>
      <c r="H5017" s="31" t="s">
        <v>1261</v>
      </c>
      <c r="I5017" s="31" t="s">
        <v>1262</v>
      </c>
      <c r="J5017" s="31" t="s">
        <v>5586</v>
      </c>
      <c r="K5017" s="31"/>
      <c r="N5017" s="31" t="s">
        <v>14962</v>
      </c>
      <c r="O5017" s="31" t="s">
        <v>857</v>
      </c>
      <c r="Q5017" s="31" t="s">
        <v>842</v>
      </c>
      <c r="R5017" s="31" t="s">
        <v>858</v>
      </c>
      <c r="S5017" s="31" t="s">
        <v>844</v>
      </c>
    </row>
    <row r="5018" spans="1:19" x14ac:dyDescent="0.25">
      <c r="A5018" s="31" t="s">
        <v>15060</v>
      </c>
      <c r="B5018" s="31" t="s">
        <v>9245</v>
      </c>
      <c r="C5018" s="31">
        <v>115145223</v>
      </c>
      <c r="D5018" s="31">
        <v>18709</v>
      </c>
      <c r="E5018" s="31" t="s">
        <v>833</v>
      </c>
      <c r="F5018" s="31" t="s">
        <v>834</v>
      </c>
      <c r="G5018" s="31" t="s">
        <v>3154</v>
      </c>
      <c r="H5018" s="31" t="s">
        <v>1261</v>
      </c>
      <c r="I5018" s="31" t="s">
        <v>9244</v>
      </c>
      <c r="J5018" s="31" t="s">
        <v>665</v>
      </c>
      <c r="K5018" s="31"/>
      <c r="N5018" s="31" t="s">
        <v>9087</v>
      </c>
      <c r="O5018" s="31" t="s">
        <v>857</v>
      </c>
      <c r="Q5018" s="31" t="s">
        <v>842</v>
      </c>
      <c r="R5018" s="31" t="s">
        <v>1454</v>
      </c>
      <c r="S5018" s="31" t="s">
        <v>844</v>
      </c>
    </row>
    <row r="5019" spans="1:19" x14ac:dyDescent="0.25">
      <c r="A5019" s="31" t="s">
        <v>15061</v>
      </c>
      <c r="B5019" s="31" t="s">
        <v>9879</v>
      </c>
      <c r="C5019" s="31">
        <v>115152031</v>
      </c>
      <c r="D5019" s="31">
        <v>19610</v>
      </c>
      <c r="E5019" s="31" t="s">
        <v>833</v>
      </c>
      <c r="F5019" s="31" t="s">
        <v>834</v>
      </c>
      <c r="G5019" s="31" t="s">
        <v>1260</v>
      </c>
      <c r="H5019" s="31" t="s">
        <v>1261</v>
      </c>
      <c r="I5019" s="31" t="s">
        <v>1262</v>
      </c>
      <c r="J5019" s="31" t="s">
        <v>15062</v>
      </c>
      <c r="K5019" s="31"/>
      <c r="N5019" s="31" t="s">
        <v>9511</v>
      </c>
      <c r="O5019" s="31" t="s">
        <v>857</v>
      </c>
      <c r="Q5019" s="31" t="s">
        <v>842</v>
      </c>
      <c r="R5019" s="31" t="s">
        <v>858</v>
      </c>
      <c r="S5019" s="31" t="s">
        <v>844</v>
      </c>
    </row>
    <row r="5020" spans="1:19" x14ac:dyDescent="0.25">
      <c r="A5020" s="31" t="s">
        <v>15063</v>
      </c>
      <c r="B5020" s="31" t="s">
        <v>9879</v>
      </c>
      <c r="C5020" s="31">
        <v>115152171</v>
      </c>
      <c r="D5020" s="31">
        <v>19612</v>
      </c>
      <c r="E5020" s="31" t="s">
        <v>833</v>
      </c>
      <c r="F5020" s="31" t="s">
        <v>834</v>
      </c>
      <c r="G5020" s="31" t="s">
        <v>1260</v>
      </c>
      <c r="H5020" s="31" t="s">
        <v>1261</v>
      </c>
      <c r="I5020" s="31" t="s">
        <v>1262</v>
      </c>
      <c r="J5020" s="31" t="s">
        <v>15064</v>
      </c>
      <c r="K5020" s="31"/>
      <c r="N5020" s="31" t="s">
        <v>5116</v>
      </c>
      <c r="O5020" s="31" t="s">
        <v>857</v>
      </c>
      <c r="Q5020" s="31" t="s">
        <v>842</v>
      </c>
      <c r="R5020" s="31" t="s">
        <v>858</v>
      </c>
      <c r="S5020" s="31" t="s">
        <v>844</v>
      </c>
    </row>
    <row r="5021" spans="1:19" x14ac:dyDescent="0.25">
      <c r="A5021" s="31" t="s">
        <v>15065</v>
      </c>
      <c r="B5021" s="31" t="s">
        <v>9879</v>
      </c>
      <c r="C5021" s="31">
        <v>115152271</v>
      </c>
      <c r="D5021" s="31">
        <v>19618</v>
      </c>
      <c r="E5021" s="31" t="s">
        <v>833</v>
      </c>
      <c r="F5021" s="31" t="s">
        <v>834</v>
      </c>
      <c r="G5021" s="31" t="s">
        <v>1260</v>
      </c>
      <c r="H5021" s="31" t="s">
        <v>1261</v>
      </c>
      <c r="I5021" s="31" t="s">
        <v>1262</v>
      </c>
      <c r="J5021" s="31" t="s">
        <v>15066</v>
      </c>
      <c r="K5021" s="31"/>
      <c r="N5021" s="31" t="s">
        <v>15067</v>
      </c>
      <c r="O5021" s="31" t="s">
        <v>857</v>
      </c>
      <c r="Q5021" s="31" t="s">
        <v>842</v>
      </c>
      <c r="R5021" s="31" t="s">
        <v>1454</v>
      </c>
      <c r="S5021" s="31" t="s">
        <v>844</v>
      </c>
    </row>
    <row r="5022" spans="1:19" x14ac:dyDescent="0.25">
      <c r="A5022" s="31" t="s">
        <v>15068</v>
      </c>
      <c r="B5022" s="31" t="s">
        <v>9751</v>
      </c>
      <c r="C5022" s="31">
        <v>115154863</v>
      </c>
      <c r="D5022" s="31">
        <v>20013</v>
      </c>
      <c r="E5022" s="31" t="s">
        <v>833</v>
      </c>
      <c r="F5022" s="31" t="s">
        <v>834</v>
      </c>
      <c r="G5022" s="31" t="s">
        <v>1260</v>
      </c>
      <c r="H5022" s="31" t="s">
        <v>1261</v>
      </c>
      <c r="I5022" s="31" t="s">
        <v>9750</v>
      </c>
      <c r="J5022" s="31" t="s">
        <v>9910</v>
      </c>
      <c r="K5022" s="31"/>
      <c r="N5022" s="31" t="s">
        <v>9417</v>
      </c>
      <c r="O5022" s="31" t="s">
        <v>857</v>
      </c>
      <c r="Q5022" s="31" t="s">
        <v>842</v>
      </c>
      <c r="R5022" s="31" t="s">
        <v>858</v>
      </c>
      <c r="S5022" s="31" t="s">
        <v>844</v>
      </c>
    </row>
    <row r="5023" spans="1:19" x14ac:dyDescent="0.25">
      <c r="A5023" s="31" t="s">
        <v>15069</v>
      </c>
      <c r="B5023" s="31" t="s">
        <v>9751</v>
      </c>
      <c r="C5023" s="31">
        <v>115155594</v>
      </c>
      <c r="D5023" s="31">
        <v>20022</v>
      </c>
      <c r="E5023" s="31" t="s">
        <v>833</v>
      </c>
      <c r="F5023" s="31" t="s">
        <v>834</v>
      </c>
      <c r="G5023" s="31" t="s">
        <v>1260</v>
      </c>
      <c r="H5023" s="31" t="s">
        <v>1261</v>
      </c>
      <c r="I5023" s="31" t="s">
        <v>9750</v>
      </c>
      <c r="J5023" s="31" t="s">
        <v>14749</v>
      </c>
      <c r="K5023" s="31"/>
      <c r="N5023" s="31" t="s">
        <v>9489</v>
      </c>
      <c r="O5023" s="31" t="s">
        <v>857</v>
      </c>
      <c r="Q5023" s="31" t="s">
        <v>842</v>
      </c>
      <c r="R5023" s="31" t="s">
        <v>858</v>
      </c>
      <c r="S5023" s="31" t="s">
        <v>844</v>
      </c>
    </row>
    <row r="5024" spans="1:19" x14ac:dyDescent="0.25">
      <c r="A5024" s="31" t="s">
        <v>15070</v>
      </c>
      <c r="B5024" s="31" t="s">
        <v>15071</v>
      </c>
      <c r="C5024" s="31">
        <v>115156520</v>
      </c>
      <c r="D5024" s="31">
        <v>20037</v>
      </c>
      <c r="E5024" s="31" t="s">
        <v>833</v>
      </c>
      <c r="F5024" s="31" t="s">
        <v>834</v>
      </c>
      <c r="G5024" s="31" t="s">
        <v>1260</v>
      </c>
      <c r="H5024" s="31" t="s">
        <v>1261</v>
      </c>
      <c r="I5024" s="31" t="s">
        <v>1262</v>
      </c>
      <c r="J5024" s="31" t="s">
        <v>15072</v>
      </c>
      <c r="K5024" s="31"/>
      <c r="N5024" s="31" t="s">
        <v>15073</v>
      </c>
      <c r="O5024" s="31" t="s">
        <v>857</v>
      </c>
      <c r="Q5024" s="31" t="s">
        <v>842</v>
      </c>
      <c r="R5024" s="31" t="s">
        <v>858</v>
      </c>
      <c r="S5024" s="31" t="s">
        <v>844</v>
      </c>
    </row>
    <row r="5025" spans="1:19" x14ac:dyDescent="0.25">
      <c r="A5025" s="31" t="s">
        <v>15074</v>
      </c>
      <c r="B5025" s="31" t="s">
        <v>15075</v>
      </c>
      <c r="C5025" s="31">
        <v>115157557</v>
      </c>
      <c r="D5025" s="31">
        <v>20210</v>
      </c>
      <c r="E5025" s="31" t="s">
        <v>833</v>
      </c>
      <c r="F5025" s="31" t="s">
        <v>834</v>
      </c>
      <c r="G5025" s="31" t="s">
        <v>1260</v>
      </c>
      <c r="H5025" s="31" t="s">
        <v>1261</v>
      </c>
      <c r="I5025" s="31" t="s">
        <v>1262</v>
      </c>
      <c r="J5025" s="31" t="s">
        <v>15076</v>
      </c>
      <c r="K5025" s="31"/>
      <c r="N5025" s="31" t="s">
        <v>15077</v>
      </c>
      <c r="O5025" s="31" t="s">
        <v>857</v>
      </c>
      <c r="Q5025" s="31" t="s">
        <v>842</v>
      </c>
      <c r="R5025" s="31" t="s">
        <v>858</v>
      </c>
      <c r="S5025" s="31" t="s">
        <v>844</v>
      </c>
    </row>
    <row r="5026" spans="1:19" x14ac:dyDescent="0.25">
      <c r="A5026" s="31" t="s">
        <v>15078</v>
      </c>
      <c r="B5026" s="31" t="s">
        <v>9178</v>
      </c>
      <c r="C5026" s="31">
        <v>115164165</v>
      </c>
      <c r="D5026" s="31">
        <v>21984</v>
      </c>
      <c r="E5026" s="31" t="s">
        <v>833</v>
      </c>
      <c r="F5026" s="31" t="s">
        <v>834</v>
      </c>
      <c r="G5026" s="31" t="s">
        <v>3154</v>
      </c>
      <c r="H5026" s="31" t="s">
        <v>1261</v>
      </c>
      <c r="I5026" s="31" t="s">
        <v>8975</v>
      </c>
      <c r="J5026" s="31" t="s">
        <v>1150</v>
      </c>
      <c r="K5026" s="31"/>
      <c r="N5026" s="31" t="s">
        <v>15079</v>
      </c>
      <c r="O5026" s="31" t="s">
        <v>857</v>
      </c>
      <c r="Q5026" s="31" t="s">
        <v>842</v>
      </c>
      <c r="R5026" s="31" t="s">
        <v>1454</v>
      </c>
      <c r="S5026" s="31" t="s">
        <v>844</v>
      </c>
    </row>
    <row r="5027" spans="1:19" x14ac:dyDescent="0.25">
      <c r="A5027" s="31" t="s">
        <v>15080</v>
      </c>
      <c r="B5027" s="31" t="s">
        <v>9773</v>
      </c>
      <c r="C5027" s="31">
        <v>115167037</v>
      </c>
      <c r="D5027" s="31">
        <v>23078</v>
      </c>
      <c r="E5027" s="31" t="s">
        <v>833</v>
      </c>
      <c r="F5027" s="31" t="s">
        <v>834</v>
      </c>
      <c r="G5027" s="31" t="s">
        <v>1260</v>
      </c>
      <c r="H5027" s="31" t="s">
        <v>1261</v>
      </c>
      <c r="I5027" s="31" t="s">
        <v>1262</v>
      </c>
      <c r="J5027" s="31" t="s">
        <v>15081</v>
      </c>
      <c r="K5027" s="31"/>
      <c r="N5027" s="31" t="s">
        <v>15082</v>
      </c>
      <c r="O5027" s="31" t="s">
        <v>857</v>
      </c>
      <c r="Q5027" s="31" t="s">
        <v>842</v>
      </c>
      <c r="R5027" s="31" t="s">
        <v>858</v>
      </c>
      <c r="S5027" s="31" t="s">
        <v>844</v>
      </c>
    </row>
    <row r="5028" spans="1:19" x14ac:dyDescent="0.25">
      <c r="A5028" s="31" t="s">
        <v>15083</v>
      </c>
      <c r="B5028" s="31" t="s">
        <v>5114</v>
      </c>
      <c r="C5028" s="31">
        <v>115168269</v>
      </c>
      <c r="D5028" s="31">
        <v>29403</v>
      </c>
      <c r="E5028" s="31" t="s">
        <v>833</v>
      </c>
      <c r="F5028" s="31" t="s">
        <v>834</v>
      </c>
      <c r="G5028" s="31" t="s">
        <v>1260</v>
      </c>
      <c r="H5028" s="31" t="s">
        <v>1261</v>
      </c>
      <c r="I5028" s="31" t="s">
        <v>1262</v>
      </c>
      <c r="J5028" s="31" t="s">
        <v>14665</v>
      </c>
      <c r="K5028" s="31"/>
      <c r="N5028" s="31" t="s">
        <v>14985</v>
      </c>
      <c r="O5028" s="31" t="s">
        <v>857</v>
      </c>
      <c r="Q5028" s="31" t="s">
        <v>842</v>
      </c>
      <c r="R5028" s="31" t="s">
        <v>858</v>
      </c>
      <c r="S5028" s="31" t="s">
        <v>844</v>
      </c>
    </row>
    <row r="5029" spans="1:19" x14ac:dyDescent="0.25">
      <c r="A5029" s="31" t="s">
        <v>15084</v>
      </c>
      <c r="B5029" s="31" t="s">
        <v>1263</v>
      </c>
      <c r="C5029" s="31">
        <v>115168400</v>
      </c>
      <c r="D5029" s="31">
        <v>29405</v>
      </c>
      <c r="E5029" s="31" t="s">
        <v>833</v>
      </c>
      <c r="F5029" s="31" t="s">
        <v>834</v>
      </c>
      <c r="G5029" s="31" t="s">
        <v>1260</v>
      </c>
      <c r="H5029" s="31" t="s">
        <v>1261</v>
      </c>
      <c r="I5029" s="31" t="s">
        <v>1262</v>
      </c>
      <c r="J5029" s="31" t="s">
        <v>12834</v>
      </c>
      <c r="K5029" s="31"/>
      <c r="N5029" s="31" t="s">
        <v>15085</v>
      </c>
      <c r="O5029" s="31" t="s">
        <v>857</v>
      </c>
      <c r="Q5029" s="31" t="s">
        <v>842</v>
      </c>
      <c r="R5029" s="31" t="s">
        <v>1454</v>
      </c>
      <c r="S5029" s="31" t="s">
        <v>844</v>
      </c>
    </row>
    <row r="5030" spans="1:19" x14ac:dyDescent="0.25">
      <c r="A5030" s="31" t="s">
        <v>15086</v>
      </c>
      <c r="B5030" s="31" t="s">
        <v>5296</v>
      </c>
      <c r="C5030" s="31">
        <v>115173470</v>
      </c>
      <c r="D5030" s="31">
        <v>39951</v>
      </c>
      <c r="E5030" s="31" t="s">
        <v>833</v>
      </c>
      <c r="F5030" s="31" t="s">
        <v>834</v>
      </c>
      <c r="G5030" s="31" t="s">
        <v>2635</v>
      </c>
      <c r="H5030" s="31" t="s">
        <v>1261</v>
      </c>
      <c r="I5030" s="31" t="s">
        <v>5022</v>
      </c>
      <c r="J5030" s="31" t="s">
        <v>6939</v>
      </c>
      <c r="K5030" s="31"/>
      <c r="N5030" s="31" t="s">
        <v>2639</v>
      </c>
      <c r="O5030" s="31" t="s">
        <v>857</v>
      </c>
      <c r="Q5030" s="31" t="s">
        <v>842</v>
      </c>
      <c r="R5030" s="31" t="s">
        <v>843</v>
      </c>
      <c r="S5030" s="31" t="s">
        <v>844</v>
      </c>
    </row>
    <row r="5031" spans="1:19" x14ac:dyDescent="0.25">
      <c r="A5031" s="31" t="s">
        <v>15087</v>
      </c>
      <c r="B5031" s="31" t="s">
        <v>15088</v>
      </c>
      <c r="C5031" s="31">
        <v>115204513</v>
      </c>
      <c r="D5031" s="31">
        <v>135161</v>
      </c>
      <c r="E5031" s="31" t="s">
        <v>833</v>
      </c>
      <c r="F5031" s="31" t="s">
        <v>834</v>
      </c>
      <c r="G5031" s="31" t="s">
        <v>1260</v>
      </c>
      <c r="H5031" s="31" t="s">
        <v>1261</v>
      </c>
      <c r="I5031" s="31" t="s">
        <v>1262</v>
      </c>
      <c r="J5031" s="31" t="s">
        <v>15089</v>
      </c>
      <c r="K5031" s="31"/>
      <c r="N5031" s="31" t="s">
        <v>14985</v>
      </c>
      <c r="O5031" s="31" t="s">
        <v>857</v>
      </c>
      <c r="Q5031" s="31" t="s">
        <v>842</v>
      </c>
      <c r="R5031" s="31" t="s">
        <v>858</v>
      </c>
      <c r="S5031" s="31" t="s">
        <v>844</v>
      </c>
    </row>
    <row r="5032" spans="1:19" x14ac:dyDescent="0.25">
      <c r="A5032" s="31" t="s">
        <v>15090</v>
      </c>
      <c r="B5032" s="31" t="s">
        <v>9896</v>
      </c>
      <c r="C5032" s="31">
        <v>115204938</v>
      </c>
      <c r="D5032" s="31">
        <v>136197</v>
      </c>
      <c r="E5032" s="31" t="s">
        <v>833</v>
      </c>
      <c r="F5032" s="31" t="s">
        <v>834</v>
      </c>
      <c r="G5032" s="31" t="s">
        <v>1260</v>
      </c>
      <c r="H5032" s="31" t="s">
        <v>1261</v>
      </c>
      <c r="I5032" s="31" t="s">
        <v>1262</v>
      </c>
      <c r="J5032" s="31" t="s">
        <v>15091</v>
      </c>
      <c r="K5032" s="31"/>
      <c r="N5032" s="31" t="s">
        <v>9123</v>
      </c>
      <c r="O5032" s="31" t="s">
        <v>857</v>
      </c>
      <c r="Q5032" s="31" t="s">
        <v>842</v>
      </c>
      <c r="R5032" s="31" t="s">
        <v>843</v>
      </c>
      <c r="S5032" s="31" t="s">
        <v>844</v>
      </c>
    </row>
    <row r="5033" spans="1:19" x14ac:dyDescent="0.25">
      <c r="A5033" s="31" t="s">
        <v>15092</v>
      </c>
      <c r="B5033" s="31" t="s">
        <v>9868</v>
      </c>
      <c r="C5033" s="31">
        <v>115206594</v>
      </c>
      <c r="D5033" s="31">
        <v>136358</v>
      </c>
      <c r="E5033" s="31" t="s">
        <v>833</v>
      </c>
      <c r="F5033" s="31" t="s">
        <v>834</v>
      </c>
      <c r="G5033" s="31" t="s">
        <v>1260</v>
      </c>
      <c r="H5033" s="31" t="s">
        <v>1261</v>
      </c>
      <c r="I5033" s="31" t="s">
        <v>1262</v>
      </c>
      <c r="J5033" s="31" t="s">
        <v>15093</v>
      </c>
      <c r="K5033" s="31"/>
      <c r="N5033" s="31" t="s">
        <v>9036</v>
      </c>
      <c r="O5033" s="31" t="s">
        <v>857</v>
      </c>
      <c r="Q5033" s="31" t="s">
        <v>842</v>
      </c>
      <c r="R5033" s="31" t="s">
        <v>843</v>
      </c>
      <c r="S5033" s="31" t="s">
        <v>844</v>
      </c>
    </row>
    <row r="5034" spans="1:19" x14ac:dyDescent="0.25">
      <c r="A5034" s="31" t="s">
        <v>15094</v>
      </c>
      <c r="B5034" s="31" t="s">
        <v>9879</v>
      </c>
      <c r="C5034" s="31">
        <v>115207482</v>
      </c>
      <c r="D5034" s="31">
        <v>136422</v>
      </c>
      <c r="E5034" s="31" t="s">
        <v>833</v>
      </c>
      <c r="F5034" s="31" t="s">
        <v>834</v>
      </c>
      <c r="G5034" s="31" t="s">
        <v>1260</v>
      </c>
      <c r="H5034" s="31" t="s">
        <v>1261</v>
      </c>
      <c r="I5034" s="31" t="s">
        <v>1262</v>
      </c>
      <c r="J5034" s="31" t="s">
        <v>9443</v>
      </c>
      <c r="K5034" s="31"/>
      <c r="N5034" s="31" t="s">
        <v>2720</v>
      </c>
      <c r="O5034" s="31" t="s">
        <v>857</v>
      </c>
      <c r="Q5034" s="31" t="s">
        <v>842</v>
      </c>
      <c r="R5034" s="31" t="s">
        <v>858</v>
      </c>
      <c r="S5034" s="31" t="s">
        <v>844</v>
      </c>
    </row>
    <row r="5035" spans="1:19" x14ac:dyDescent="0.25">
      <c r="A5035" s="31" t="s">
        <v>15095</v>
      </c>
      <c r="B5035" s="31" t="s">
        <v>9770</v>
      </c>
      <c r="C5035" s="31">
        <v>115208548</v>
      </c>
      <c r="D5035" s="31">
        <v>136481</v>
      </c>
      <c r="E5035" s="31" t="s">
        <v>833</v>
      </c>
      <c r="F5035" s="31" t="s">
        <v>834</v>
      </c>
      <c r="G5035" s="31" t="s">
        <v>1260</v>
      </c>
      <c r="H5035" s="31" t="s">
        <v>1261</v>
      </c>
      <c r="I5035" s="31" t="s">
        <v>1262</v>
      </c>
      <c r="J5035" s="31" t="s">
        <v>15096</v>
      </c>
      <c r="K5035" s="31"/>
      <c r="N5035" s="31" t="s">
        <v>15097</v>
      </c>
      <c r="O5035" s="31" t="s">
        <v>857</v>
      </c>
      <c r="Q5035" s="31" t="s">
        <v>842</v>
      </c>
      <c r="R5035" s="31" t="s">
        <v>1454</v>
      </c>
      <c r="S5035" s="31" t="s">
        <v>844</v>
      </c>
    </row>
    <row r="5036" spans="1:19" x14ac:dyDescent="0.25">
      <c r="A5036" s="31" t="s">
        <v>15098</v>
      </c>
      <c r="B5036" s="31" t="s">
        <v>5114</v>
      </c>
      <c r="C5036" s="31">
        <v>115209666</v>
      </c>
      <c r="D5036" s="31">
        <v>136529</v>
      </c>
      <c r="E5036" s="31" t="s">
        <v>833</v>
      </c>
      <c r="F5036" s="31" t="s">
        <v>834</v>
      </c>
      <c r="G5036" s="31" t="s">
        <v>1260</v>
      </c>
      <c r="H5036" s="31" t="s">
        <v>1261</v>
      </c>
      <c r="I5036" s="31" t="s">
        <v>1262</v>
      </c>
      <c r="J5036" s="31" t="s">
        <v>15099</v>
      </c>
      <c r="K5036" s="31"/>
      <c r="N5036" s="31" t="s">
        <v>15100</v>
      </c>
      <c r="O5036" s="31" t="s">
        <v>857</v>
      </c>
      <c r="Q5036" s="31" t="s">
        <v>842</v>
      </c>
      <c r="R5036" s="31" t="s">
        <v>1454</v>
      </c>
      <c r="S5036" s="31" t="s">
        <v>844</v>
      </c>
    </row>
    <row r="5037" spans="1:19" x14ac:dyDescent="0.25">
      <c r="A5037" s="31" t="s">
        <v>15101</v>
      </c>
      <c r="B5037" s="31" t="s">
        <v>9888</v>
      </c>
      <c r="C5037" s="31">
        <v>115210389</v>
      </c>
      <c r="D5037" s="31">
        <v>136613</v>
      </c>
      <c r="E5037" s="31" t="s">
        <v>833</v>
      </c>
      <c r="F5037" s="31" t="s">
        <v>834</v>
      </c>
      <c r="G5037" s="31" t="s">
        <v>1260</v>
      </c>
      <c r="H5037" s="31" t="s">
        <v>1261</v>
      </c>
      <c r="I5037" s="31" t="s">
        <v>1262</v>
      </c>
      <c r="J5037" s="31" t="s">
        <v>15102</v>
      </c>
      <c r="K5037" s="31"/>
      <c r="N5037" s="31" t="s">
        <v>9112</v>
      </c>
      <c r="O5037" s="31" t="s">
        <v>857</v>
      </c>
      <c r="Q5037" s="31" t="s">
        <v>842</v>
      </c>
      <c r="R5037" s="31" t="s">
        <v>858</v>
      </c>
      <c r="S5037" s="31" t="s">
        <v>844</v>
      </c>
    </row>
    <row r="5038" spans="1:19" x14ac:dyDescent="0.25">
      <c r="A5038" s="31" t="s">
        <v>15103</v>
      </c>
      <c r="B5038" s="31" t="s">
        <v>9868</v>
      </c>
      <c r="C5038" s="31">
        <v>115210627</v>
      </c>
      <c r="D5038" s="31">
        <v>136624</v>
      </c>
      <c r="E5038" s="31" t="s">
        <v>833</v>
      </c>
      <c r="F5038" s="31" t="s">
        <v>834</v>
      </c>
      <c r="G5038" s="31" t="s">
        <v>1260</v>
      </c>
      <c r="H5038" s="31" t="s">
        <v>1261</v>
      </c>
      <c r="I5038" s="31" t="s">
        <v>1262</v>
      </c>
      <c r="J5038" s="31" t="s">
        <v>15104</v>
      </c>
      <c r="K5038" s="31"/>
      <c r="N5038" s="31" t="s">
        <v>15105</v>
      </c>
      <c r="O5038" s="31" t="s">
        <v>857</v>
      </c>
      <c r="Q5038" s="31" t="s">
        <v>842</v>
      </c>
      <c r="R5038" s="31" t="s">
        <v>858</v>
      </c>
      <c r="S5038" s="31" t="s">
        <v>844</v>
      </c>
    </row>
    <row r="5039" spans="1:19" x14ac:dyDescent="0.25">
      <c r="A5039" s="31" t="s">
        <v>15106</v>
      </c>
      <c r="B5039" s="31" t="s">
        <v>9795</v>
      </c>
      <c r="C5039" s="31">
        <v>115211375</v>
      </c>
      <c r="D5039" s="31">
        <v>136689</v>
      </c>
      <c r="E5039" s="31" t="s">
        <v>833</v>
      </c>
      <c r="F5039" s="31" t="s">
        <v>834</v>
      </c>
      <c r="G5039" s="31" t="s">
        <v>1260</v>
      </c>
      <c r="H5039" s="31" t="s">
        <v>1261</v>
      </c>
      <c r="I5039" s="31" t="s">
        <v>1262</v>
      </c>
      <c r="J5039" s="31" t="s">
        <v>15107</v>
      </c>
      <c r="K5039" s="31"/>
      <c r="N5039" s="31" t="s">
        <v>7495</v>
      </c>
      <c r="O5039" s="31" t="s">
        <v>857</v>
      </c>
      <c r="Q5039" s="31" t="s">
        <v>842</v>
      </c>
      <c r="R5039" s="31" t="s">
        <v>1275</v>
      </c>
      <c r="S5039" s="31" t="s">
        <v>844</v>
      </c>
    </row>
    <row r="5040" spans="1:19" x14ac:dyDescent="0.25">
      <c r="A5040" s="31" t="s">
        <v>15108</v>
      </c>
      <c r="B5040" s="31" t="s">
        <v>9844</v>
      </c>
      <c r="C5040" s="31">
        <v>115212063</v>
      </c>
      <c r="D5040" s="31">
        <v>136728</v>
      </c>
      <c r="E5040" s="31" t="s">
        <v>833</v>
      </c>
      <c r="F5040" s="31" t="s">
        <v>834</v>
      </c>
      <c r="G5040" s="31" t="s">
        <v>1260</v>
      </c>
      <c r="H5040" s="31" t="s">
        <v>1261</v>
      </c>
      <c r="I5040" s="31" t="s">
        <v>1262</v>
      </c>
      <c r="J5040" s="31" t="s">
        <v>15109</v>
      </c>
      <c r="K5040" s="31"/>
      <c r="N5040" s="31" t="s">
        <v>15110</v>
      </c>
      <c r="O5040" s="31" t="s">
        <v>857</v>
      </c>
      <c r="Q5040" s="31" t="s">
        <v>842</v>
      </c>
      <c r="R5040" s="31" t="s">
        <v>843</v>
      </c>
      <c r="S5040" s="31" t="s">
        <v>844</v>
      </c>
    </row>
    <row r="5041" spans="1:19" x14ac:dyDescent="0.25">
      <c r="A5041" s="31" t="s">
        <v>15111</v>
      </c>
      <c r="B5041" s="31" t="s">
        <v>15011</v>
      </c>
      <c r="C5041" s="31">
        <v>115212191</v>
      </c>
      <c r="D5041" s="31">
        <v>136756</v>
      </c>
      <c r="E5041" s="31" t="s">
        <v>833</v>
      </c>
      <c r="F5041" s="31" t="s">
        <v>834</v>
      </c>
      <c r="G5041" s="31" t="s">
        <v>1260</v>
      </c>
      <c r="H5041" s="31" t="s">
        <v>1261</v>
      </c>
      <c r="I5041" s="31" t="s">
        <v>1262</v>
      </c>
      <c r="J5041" s="31" t="s">
        <v>975</v>
      </c>
      <c r="K5041" s="31"/>
      <c r="N5041" s="31" t="s">
        <v>15112</v>
      </c>
      <c r="O5041" s="31" t="s">
        <v>857</v>
      </c>
      <c r="Q5041" s="31" t="s">
        <v>842</v>
      </c>
      <c r="R5041" s="31" t="s">
        <v>1454</v>
      </c>
      <c r="S5041" s="31" t="s">
        <v>844</v>
      </c>
    </row>
    <row r="5042" spans="1:19" x14ac:dyDescent="0.25">
      <c r="A5042" s="31" t="s">
        <v>15113</v>
      </c>
      <c r="B5042" s="31" t="s">
        <v>15115</v>
      </c>
      <c r="C5042" s="31">
        <v>115214776</v>
      </c>
      <c r="D5042" s="31">
        <v>154624</v>
      </c>
      <c r="E5042" s="31" t="s">
        <v>833</v>
      </c>
      <c r="F5042" s="31" t="s">
        <v>834</v>
      </c>
      <c r="G5042" s="31" t="s">
        <v>835</v>
      </c>
      <c r="H5042" s="31" t="s">
        <v>836</v>
      </c>
      <c r="I5042" s="31" t="s">
        <v>15114</v>
      </c>
      <c r="J5042" s="31" t="s">
        <v>4025</v>
      </c>
      <c r="K5042" s="31"/>
      <c r="N5042" s="31" t="s">
        <v>1280</v>
      </c>
      <c r="O5042" s="31" t="s">
        <v>857</v>
      </c>
      <c r="Q5042" s="31" t="s">
        <v>842</v>
      </c>
      <c r="R5042" s="31" t="s">
        <v>858</v>
      </c>
      <c r="S5042" s="31" t="s">
        <v>844</v>
      </c>
    </row>
    <row r="5043" spans="1:19" x14ac:dyDescent="0.25">
      <c r="A5043" s="31" t="s">
        <v>15116</v>
      </c>
      <c r="B5043" s="31" t="s">
        <v>15117</v>
      </c>
      <c r="C5043" s="31">
        <v>115216247</v>
      </c>
      <c r="D5043" s="31">
        <v>154640</v>
      </c>
      <c r="E5043" s="31" t="s">
        <v>833</v>
      </c>
      <c r="F5043" s="31" t="s">
        <v>834</v>
      </c>
      <c r="G5043" s="31" t="s">
        <v>1243</v>
      </c>
      <c r="H5043" s="31" t="s">
        <v>836</v>
      </c>
      <c r="I5043" s="31" t="s">
        <v>1244</v>
      </c>
      <c r="J5043" s="31" t="s">
        <v>15118</v>
      </c>
      <c r="K5043" s="31"/>
      <c r="N5043" s="31" t="s">
        <v>1855</v>
      </c>
      <c r="O5043" s="31" t="s">
        <v>857</v>
      </c>
      <c r="Q5043" s="31" t="s">
        <v>842</v>
      </c>
      <c r="R5043" s="31" t="s">
        <v>858</v>
      </c>
      <c r="S5043" s="31" t="s">
        <v>844</v>
      </c>
    </row>
    <row r="5044" spans="1:19" x14ac:dyDescent="0.25">
      <c r="A5044" s="31" t="s">
        <v>15119</v>
      </c>
      <c r="B5044" s="31" t="s">
        <v>15121</v>
      </c>
      <c r="C5044" s="31">
        <v>115216694</v>
      </c>
      <c r="D5044" s="31">
        <v>154649</v>
      </c>
      <c r="E5044" s="31" t="s">
        <v>833</v>
      </c>
      <c r="F5044" s="31" t="s">
        <v>834</v>
      </c>
      <c r="G5044" s="31" t="s">
        <v>3225</v>
      </c>
      <c r="H5044" s="31" t="s">
        <v>836</v>
      </c>
      <c r="I5044" s="31" t="s">
        <v>15120</v>
      </c>
      <c r="J5044" s="31" t="s">
        <v>15122</v>
      </c>
      <c r="K5044" s="31"/>
      <c r="N5044" s="31" t="s">
        <v>15123</v>
      </c>
      <c r="O5044" s="31" t="s">
        <v>857</v>
      </c>
      <c r="Q5044" s="31" t="s">
        <v>842</v>
      </c>
      <c r="R5044" s="31" t="s">
        <v>843</v>
      </c>
      <c r="S5044" s="31" t="s">
        <v>844</v>
      </c>
    </row>
    <row r="5045" spans="1:19" x14ac:dyDescent="0.25">
      <c r="A5045" s="31" t="s">
        <v>15124</v>
      </c>
      <c r="B5045" s="31" t="s">
        <v>8771</v>
      </c>
      <c r="C5045" s="31">
        <v>115219392</v>
      </c>
      <c r="D5045" s="31">
        <v>154665</v>
      </c>
      <c r="E5045" s="31" t="s">
        <v>833</v>
      </c>
      <c r="F5045" s="31" t="s">
        <v>834</v>
      </c>
      <c r="G5045" s="31" t="s">
        <v>3251</v>
      </c>
      <c r="H5045" s="31" t="s">
        <v>836</v>
      </c>
      <c r="I5045" s="31" t="s">
        <v>8717</v>
      </c>
      <c r="J5045" s="31" t="s">
        <v>15125</v>
      </c>
      <c r="K5045" s="31"/>
      <c r="N5045" s="31" t="s">
        <v>11060</v>
      </c>
    </row>
    <row r="5046" spans="1:19" x14ac:dyDescent="0.25">
      <c r="A5046" s="31" t="s">
        <v>15126</v>
      </c>
      <c r="B5046" s="31" t="s">
        <v>15127</v>
      </c>
      <c r="C5046" s="31">
        <v>115221279</v>
      </c>
      <c r="D5046" s="31">
        <v>154682</v>
      </c>
      <c r="E5046" s="31" t="s">
        <v>833</v>
      </c>
      <c r="F5046" s="31" t="s">
        <v>834</v>
      </c>
      <c r="G5046" s="31" t="s">
        <v>835</v>
      </c>
      <c r="H5046" s="31" t="s">
        <v>836</v>
      </c>
      <c r="I5046" s="31" t="s">
        <v>837</v>
      </c>
      <c r="J5046" s="31" t="s">
        <v>15128</v>
      </c>
      <c r="K5046" s="31"/>
      <c r="N5046" s="31" t="s">
        <v>15129</v>
      </c>
      <c r="O5046" s="31" t="s">
        <v>857</v>
      </c>
      <c r="Q5046" s="31" t="s">
        <v>842</v>
      </c>
      <c r="R5046" s="31" t="s">
        <v>858</v>
      </c>
      <c r="S5046" s="31" t="s">
        <v>844</v>
      </c>
    </row>
    <row r="5047" spans="1:19" x14ac:dyDescent="0.25">
      <c r="A5047" s="31" t="s">
        <v>15130</v>
      </c>
      <c r="B5047" s="31" t="s">
        <v>1801</v>
      </c>
      <c r="C5047" s="31">
        <v>115221790</v>
      </c>
      <c r="D5047" s="31">
        <v>154684</v>
      </c>
      <c r="E5047" s="31" t="s">
        <v>833</v>
      </c>
      <c r="F5047" s="31" t="s">
        <v>834</v>
      </c>
      <c r="G5047" s="31" t="s">
        <v>835</v>
      </c>
      <c r="H5047" s="31" t="s">
        <v>836</v>
      </c>
      <c r="I5047" s="31" t="s">
        <v>1794</v>
      </c>
      <c r="J5047" s="31" t="s">
        <v>6830</v>
      </c>
      <c r="K5047" s="31"/>
      <c r="N5047" s="31" t="s">
        <v>1733</v>
      </c>
      <c r="O5047" s="31" t="s">
        <v>857</v>
      </c>
      <c r="Q5047" s="31" t="s">
        <v>842</v>
      </c>
      <c r="R5047" s="31" t="s">
        <v>858</v>
      </c>
      <c r="S5047" s="31" t="s">
        <v>844</v>
      </c>
    </row>
    <row r="5048" spans="1:19" x14ac:dyDescent="0.25">
      <c r="A5048" s="31" t="s">
        <v>15131</v>
      </c>
      <c r="B5048" s="31" t="s">
        <v>15132</v>
      </c>
      <c r="C5048" s="31">
        <v>115223819</v>
      </c>
      <c r="D5048" s="31">
        <v>154698</v>
      </c>
      <c r="E5048" s="31" t="s">
        <v>833</v>
      </c>
      <c r="F5048" s="31" t="s">
        <v>834</v>
      </c>
      <c r="G5048" s="31" t="s">
        <v>3225</v>
      </c>
      <c r="H5048" s="31" t="s">
        <v>836</v>
      </c>
      <c r="I5048" s="31" t="s">
        <v>3226</v>
      </c>
      <c r="J5048" s="31" t="s">
        <v>7737</v>
      </c>
      <c r="K5048" s="31"/>
      <c r="N5048" s="31" t="s">
        <v>8962</v>
      </c>
      <c r="O5048" s="31" t="s">
        <v>857</v>
      </c>
      <c r="Q5048" s="31" t="s">
        <v>842</v>
      </c>
      <c r="R5048" s="31" t="s">
        <v>858</v>
      </c>
      <c r="S5048" s="31" t="s">
        <v>844</v>
      </c>
    </row>
    <row r="5049" spans="1:19" x14ac:dyDescent="0.25">
      <c r="A5049" s="31" t="s">
        <v>15133</v>
      </c>
      <c r="B5049" s="31" t="s">
        <v>1245</v>
      </c>
      <c r="C5049" s="31">
        <v>115237496</v>
      </c>
      <c r="D5049" s="31">
        <v>154804</v>
      </c>
      <c r="E5049" s="31" t="s">
        <v>833</v>
      </c>
      <c r="F5049" s="31" t="s">
        <v>834</v>
      </c>
      <c r="G5049" s="31" t="s">
        <v>1243</v>
      </c>
      <c r="H5049" s="31" t="s">
        <v>836</v>
      </c>
      <c r="I5049" s="31" t="s">
        <v>1244</v>
      </c>
      <c r="J5049" s="31" t="s">
        <v>15134</v>
      </c>
      <c r="K5049" s="31"/>
      <c r="N5049" s="31" t="s">
        <v>1843</v>
      </c>
      <c r="O5049" s="31" t="s">
        <v>857</v>
      </c>
      <c r="Q5049" s="31" t="s">
        <v>842</v>
      </c>
      <c r="R5049" s="31" t="s">
        <v>858</v>
      </c>
      <c r="S5049" s="31" t="s">
        <v>844</v>
      </c>
    </row>
    <row r="5050" spans="1:19" x14ac:dyDescent="0.25">
      <c r="A5050" s="31" t="s">
        <v>15135</v>
      </c>
      <c r="B5050" s="31" t="s">
        <v>15136</v>
      </c>
      <c r="C5050" s="31">
        <v>115241089</v>
      </c>
      <c r="D5050" s="31">
        <v>154844</v>
      </c>
      <c r="E5050" s="31" t="s">
        <v>833</v>
      </c>
      <c r="F5050" s="31" t="s">
        <v>834</v>
      </c>
      <c r="G5050" s="31" t="s">
        <v>1249</v>
      </c>
      <c r="H5050" s="31" t="s">
        <v>836</v>
      </c>
      <c r="I5050" s="31" t="s">
        <v>1255</v>
      </c>
      <c r="J5050" s="31" t="s">
        <v>15137</v>
      </c>
      <c r="K5050" s="31"/>
      <c r="N5050" s="31" t="s">
        <v>1359</v>
      </c>
      <c r="O5050" s="31" t="s">
        <v>857</v>
      </c>
      <c r="Q5050" s="31" t="s">
        <v>842</v>
      </c>
      <c r="R5050" s="31" t="s">
        <v>1454</v>
      </c>
      <c r="S5050" s="31" t="s">
        <v>844</v>
      </c>
    </row>
    <row r="5051" spans="1:19" x14ac:dyDescent="0.25">
      <c r="A5051" s="31" t="s">
        <v>15138</v>
      </c>
      <c r="B5051" s="31" t="s">
        <v>15139</v>
      </c>
      <c r="C5051" s="31">
        <v>115245398</v>
      </c>
      <c r="D5051" s="31">
        <v>154865</v>
      </c>
      <c r="E5051" s="31" t="s">
        <v>833</v>
      </c>
      <c r="F5051" s="31" t="s">
        <v>834</v>
      </c>
      <c r="G5051" s="31" t="s">
        <v>3236</v>
      </c>
      <c r="H5051" s="31" t="s">
        <v>836</v>
      </c>
      <c r="I5051" s="31" t="s">
        <v>3237</v>
      </c>
      <c r="J5051" s="31" t="s">
        <v>1416</v>
      </c>
      <c r="K5051" s="31"/>
      <c r="N5051" s="31" t="s">
        <v>2382</v>
      </c>
    </row>
    <row r="5052" spans="1:19" x14ac:dyDescent="0.25">
      <c r="A5052" s="31" t="s">
        <v>15140</v>
      </c>
      <c r="B5052" s="31" t="s">
        <v>7910</v>
      </c>
      <c r="C5052" s="31">
        <v>115246206</v>
      </c>
      <c r="D5052" s="31">
        <v>154869</v>
      </c>
      <c r="E5052" s="31" t="s">
        <v>833</v>
      </c>
      <c r="F5052" s="31" t="s">
        <v>834</v>
      </c>
      <c r="G5052" s="31" t="s">
        <v>7645</v>
      </c>
      <c r="H5052" s="31" t="s">
        <v>836</v>
      </c>
      <c r="I5052" s="31" t="s">
        <v>7646</v>
      </c>
      <c r="J5052" s="31" t="s">
        <v>15141</v>
      </c>
      <c r="K5052" s="31"/>
      <c r="N5052" s="31" t="s">
        <v>4786</v>
      </c>
      <c r="O5052" s="31" t="s">
        <v>857</v>
      </c>
      <c r="Q5052" s="31" t="s">
        <v>842</v>
      </c>
      <c r="R5052" s="31" t="s">
        <v>858</v>
      </c>
      <c r="S5052" s="31" t="s">
        <v>844</v>
      </c>
    </row>
    <row r="5053" spans="1:19" x14ac:dyDescent="0.25">
      <c r="A5053" s="31" t="s">
        <v>15142</v>
      </c>
      <c r="B5053" s="31" t="s">
        <v>10533</v>
      </c>
      <c r="C5053" s="31">
        <v>115247613</v>
      </c>
      <c r="D5053" s="31">
        <v>154875</v>
      </c>
      <c r="E5053" s="31" t="s">
        <v>833</v>
      </c>
      <c r="F5053" s="31" t="s">
        <v>834</v>
      </c>
      <c r="G5053" s="31" t="s">
        <v>835</v>
      </c>
      <c r="H5053" s="31" t="s">
        <v>836</v>
      </c>
      <c r="I5053" s="31" t="s">
        <v>10524</v>
      </c>
      <c r="J5053" s="31" t="s">
        <v>15143</v>
      </c>
      <c r="K5053" s="31"/>
      <c r="N5053" s="31" t="s">
        <v>1851</v>
      </c>
      <c r="O5053" s="31" t="s">
        <v>857</v>
      </c>
      <c r="Q5053" s="31" t="s">
        <v>842</v>
      </c>
      <c r="R5053" s="31" t="s">
        <v>858</v>
      </c>
      <c r="S5053" s="31" t="s">
        <v>844</v>
      </c>
    </row>
    <row r="5054" spans="1:19" x14ac:dyDescent="0.25">
      <c r="A5054" s="31" t="s">
        <v>15144</v>
      </c>
      <c r="B5054" s="31" t="s">
        <v>8060</v>
      </c>
      <c r="C5054" s="31">
        <v>115248322</v>
      </c>
      <c r="D5054" s="31">
        <v>154881</v>
      </c>
      <c r="E5054" s="31" t="s">
        <v>833</v>
      </c>
      <c r="F5054" s="31" t="s">
        <v>834</v>
      </c>
      <c r="G5054" s="31" t="s">
        <v>3240</v>
      </c>
      <c r="H5054" s="31" t="s">
        <v>836</v>
      </c>
      <c r="I5054" s="31" t="s">
        <v>3241</v>
      </c>
      <c r="J5054" s="31" t="s">
        <v>15145</v>
      </c>
      <c r="K5054" s="31"/>
      <c r="N5054" s="31" t="s">
        <v>15146</v>
      </c>
      <c r="O5054" s="31" t="s">
        <v>871</v>
      </c>
      <c r="Q5054" s="31" t="s">
        <v>842</v>
      </c>
      <c r="R5054" s="31" t="s">
        <v>858</v>
      </c>
      <c r="S5054" s="31" t="s">
        <v>844</v>
      </c>
    </row>
    <row r="5055" spans="1:19" x14ac:dyDescent="0.25">
      <c r="A5055" s="31" t="s">
        <v>15147</v>
      </c>
      <c r="B5055" s="31" t="s">
        <v>7777</v>
      </c>
      <c r="C5055" s="31">
        <v>115258760</v>
      </c>
      <c r="D5055" s="31">
        <v>154988</v>
      </c>
      <c r="E5055" s="31" t="s">
        <v>833</v>
      </c>
      <c r="F5055" s="31" t="s">
        <v>834</v>
      </c>
      <c r="G5055" s="31" t="s">
        <v>3211</v>
      </c>
      <c r="H5055" s="31" t="s">
        <v>836</v>
      </c>
      <c r="I5055" s="31" t="s">
        <v>7768</v>
      </c>
      <c r="J5055" s="31" t="s">
        <v>10907</v>
      </c>
      <c r="K5055" s="31"/>
      <c r="N5055" s="31" t="s">
        <v>7771</v>
      </c>
    </row>
    <row r="5056" spans="1:19" x14ac:dyDescent="0.25">
      <c r="A5056" s="31" t="s">
        <v>15148</v>
      </c>
      <c r="B5056" s="31" t="s">
        <v>15149</v>
      </c>
      <c r="C5056" s="31">
        <v>115270170</v>
      </c>
      <c r="D5056" s="31">
        <v>155085</v>
      </c>
      <c r="E5056" s="31" t="s">
        <v>833</v>
      </c>
      <c r="F5056" s="31" t="s">
        <v>834</v>
      </c>
      <c r="G5056" s="31" t="s">
        <v>1930</v>
      </c>
      <c r="H5056" s="31" t="s">
        <v>836</v>
      </c>
      <c r="I5056" s="31" t="s">
        <v>9927</v>
      </c>
      <c r="J5056" s="31" t="s">
        <v>8006</v>
      </c>
      <c r="K5056" s="31"/>
      <c r="N5056" s="31" t="s">
        <v>15150</v>
      </c>
      <c r="O5056" s="31" t="s">
        <v>871</v>
      </c>
      <c r="Q5056" s="31" t="s">
        <v>842</v>
      </c>
      <c r="R5056" s="31" t="s">
        <v>843</v>
      </c>
      <c r="S5056" s="31" t="s">
        <v>844</v>
      </c>
    </row>
    <row r="5057" spans="1:19" x14ac:dyDescent="0.25">
      <c r="A5057" s="31" t="s">
        <v>15151</v>
      </c>
      <c r="B5057" s="31" t="s">
        <v>15153</v>
      </c>
      <c r="C5057" s="31">
        <v>115270557</v>
      </c>
      <c r="D5057" s="31">
        <v>155087</v>
      </c>
      <c r="E5057" s="31" t="s">
        <v>833</v>
      </c>
      <c r="F5057" s="31" t="s">
        <v>834</v>
      </c>
      <c r="G5057" s="31" t="s">
        <v>835</v>
      </c>
      <c r="H5057" s="31" t="s">
        <v>836</v>
      </c>
      <c r="I5057" s="31" t="s">
        <v>15152</v>
      </c>
      <c r="J5057" s="31" t="s">
        <v>15154</v>
      </c>
      <c r="K5057" s="31"/>
      <c r="N5057" s="31" t="s">
        <v>15155</v>
      </c>
      <c r="O5057" s="31" t="s">
        <v>857</v>
      </c>
      <c r="Q5057" s="31" t="s">
        <v>842</v>
      </c>
      <c r="R5057" s="31" t="s">
        <v>1454</v>
      </c>
      <c r="S5057" s="31" t="s">
        <v>844</v>
      </c>
    </row>
    <row r="5058" spans="1:19" x14ac:dyDescent="0.25">
      <c r="A5058" s="31" t="s">
        <v>15156</v>
      </c>
      <c r="B5058" s="31" t="s">
        <v>15157</v>
      </c>
      <c r="C5058" s="31">
        <v>115274307</v>
      </c>
      <c r="D5058" s="31">
        <v>155119</v>
      </c>
      <c r="E5058" s="31" t="s">
        <v>833</v>
      </c>
      <c r="F5058" s="31" t="s">
        <v>834</v>
      </c>
      <c r="G5058" s="31" t="s">
        <v>3315</v>
      </c>
      <c r="H5058" s="31" t="s">
        <v>836</v>
      </c>
      <c r="I5058" s="31" t="s">
        <v>8019</v>
      </c>
      <c r="J5058" s="31" t="s">
        <v>15158</v>
      </c>
      <c r="K5058" s="31"/>
      <c r="N5058" s="31" t="s">
        <v>15159</v>
      </c>
      <c r="O5058" s="31" t="s">
        <v>857</v>
      </c>
      <c r="Q5058" s="31" t="s">
        <v>842</v>
      </c>
      <c r="R5058" s="31" t="s">
        <v>858</v>
      </c>
      <c r="S5058" s="31" t="s">
        <v>844</v>
      </c>
    </row>
    <row r="5059" spans="1:19" x14ac:dyDescent="0.25">
      <c r="A5059" s="31" t="s">
        <v>15160</v>
      </c>
      <c r="B5059" s="31" t="s">
        <v>1562</v>
      </c>
      <c r="C5059" s="31">
        <v>115279009</v>
      </c>
      <c r="D5059" s="31">
        <v>155163</v>
      </c>
      <c r="E5059" s="31" t="s">
        <v>833</v>
      </c>
      <c r="F5059" s="31" t="s">
        <v>834</v>
      </c>
      <c r="G5059" s="31" t="s">
        <v>835</v>
      </c>
      <c r="H5059" s="31" t="s">
        <v>836</v>
      </c>
      <c r="I5059" s="31" t="s">
        <v>1561</v>
      </c>
      <c r="J5059" s="31" t="s">
        <v>15161</v>
      </c>
      <c r="K5059" s="31"/>
      <c r="N5059" s="31" t="s">
        <v>1280</v>
      </c>
      <c r="O5059" s="31" t="s">
        <v>857</v>
      </c>
      <c r="Q5059" s="31" t="s">
        <v>842</v>
      </c>
      <c r="R5059" s="31" t="s">
        <v>858</v>
      </c>
      <c r="S5059" s="31" t="s">
        <v>844</v>
      </c>
    </row>
    <row r="5060" spans="1:19" x14ac:dyDescent="0.25">
      <c r="A5060" s="31" t="s">
        <v>15162</v>
      </c>
      <c r="B5060" s="31" t="s">
        <v>11109</v>
      </c>
      <c r="C5060" s="31">
        <v>115282390</v>
      </c>
      <c r="D5060" s="31">
        <v>155189</v>
      </c>
      <c r="E5060" s="31" t="s">
        <v>833</v>
      </c>
      <c r="F5060" s="31" t="s">
        <v>834</v>
      </c>
      <c r="G5060" s="31" t="s">
        <v>8939</v>
      </c>
      <c r="H5060" s="31" t="s">
        <v>836</v>
      </c>
      <c r="I5060" s="31" t="s">
        <v>8940</v>
      </c>
      <c r="J5060" s="31" t="s">
        <v>15163</v>
      </c>
      <c r="K5060" s="31"/>
      <c r="N5060" s="31" t="s">
        <v>8594</v>
      </c>
      <c r="O5060" s="31" t="s">
        <v>857</v>
      </c>
      <c r="Q5060" s="31" t="s">
        <v>842</v>
      </c>
      <c r="R5060" s="31" t="s">
        <v>858</v>
      </c>
      <c r="S5060" s="31" t="s">
        <v>844</v>
      </c>
    </row>
    <row r="5061" spans="1:19" x14ac:dyDescent="0.25">
      <c r="A5061" s="31" t="s">
        <v>15164</v>
      </c>
      <c r="B5061" s="31" t="s">
        <v>15166</v>
      </c>
      <c r="C5061" s="31">
        <v>115283701</v>
      </c>
      <c r="D5061" s="31">
        <v>155191</v>
      </c>
      <c r="E5061" s="31" t="s">
        <v>833</v>
      </c>
      <c r="F5061" s="31" t="s">
        <v>834</v>
      </c>
      <c r="G5061" s="31" t="s">
        <v>1555</v>
      </c>
      <c r="H5061" s="31" t="s">
        <v>836</v>
      </c>
      <c r="I5061" s="31" t="s">
        <v>15165</v>
      </c>
      <c r="J5061" s="31" t="s">
        <v>8653</v>
      </c>
      <c r="K5061" s="31"/>
      <c r="N5061" s="31" t="s">
        <v>15167</v>
      </c>
      <c r="O5061" s="31" t="s">
        <v>857</v>
      </c>
      <c r="Q5061" s="31" t="s">
        <v>842</v>
      </c>
      <c r="R5061" s="31" t="s">
        <v>858</v>
      </c>
      <c r="S5061" s="31" t="s">
        <v>844</v>
      </c>
    </row>
    <row r="5062" spans="1:19" x14ac:dyDescent="0.25">
      <c r="A5062" s="31" t="s">
        <v>15168</v>
      </c>
      <c r="B5062" s="31" t="s">
        <v>15169</v>
      </c>
      <c r="C5062" s="31">
        <v>115289566</v>
      </c>
      <c r="D5062" s="31">
        <v>155232</v>
      </c>
      <c r="E5062" s="31" t="s">
        <v>833</v>
      </c>
      <c r="F5062" s="31" t="s">
        <v>834</v>
      </c>
      <c r="G5062" s="31" t="s">
        <v>8851</v>
      </c>
      <c r="H5062" s="31" t="s">
        <v>836</v>
      </c>
      <c r="I5062" s="31" t="s">
        <v>10867</v>
      </c>
      <c r="J5062" s="31" t="s">
        <v>15170</v>
      </c>
      <c r="K5062" s="31"/>
      <c r="N5062" s="31" t="s">
        <v>15171</v>
      </c>
      <c r="O5062" s="31" t="s">
        <v>857</v>
      </c>
      <c r="Q5062" s="31" t="s">
        <v>842</v>
      </c>
      <c r="R5062" s="31" t="s">
        <v>858</v>
      </c>
      <c r="S5062" s="31" t="s">
        <v>844</v>
      </c>
    </row>
    <row r="5063" spans="1:19" x14ac:dyDescent="0.25">
      <c r="A5063" s="31" t="s">
        <v>15172</v>
      </c>
      <c r="B5063" s="31" t="s">
        <v>15173</v>
      </c>
      <c r="C5063" s="31">
        <v>115291507</v>
      </c>
      <c r="D5063" s="31">
        <v>155246</v>
      </c>
      <c r="E5063" s="31" t="s">
        <v>833</v>
      </c>
      <c r="F5063" s="31" t="s">
        <v>834</v>
      </c>
      <c r="G5063" s="31" t="s">
        <v>1555</v>
      </c>
      <c r="H5063" s="31" t="s">
        <v>836</v>
      </c>
      <c r="I5063" s="31" t="s">
        <v>2338</v>
      </c>
      <c r="J5063" s="31" t="s">
        <v>7184</v>
      </c>
      <c r="K5063" s="31"/>
      <c r="N5063" s="31" t="s">
        <v>7970</v>
      </c>
      <c r="O5063" s="31" t="s">
        <v>857</v>
      </c>
      <c r="Q5063" s="31" t="s">
        <v>842</v>
      </c>
      <c r="R5063" s="31" t="s">
        <v>1454</v>
      </c>
      <c r="S5063" s="31" t="s">
        <v>844</v>
      </c>
    </row>
    <row r="5064" spans="1:19" x14ac:dyDescent="0.25">
      <c r="A5064" s="31" t="s">
        <v>15174</v>
      </c>
      <c r="B5064" s="31" t="s">
        <v>7687</v>
      </c>
      <c r="C5064" s="31">
        <v>115293383</v>
      </c>
      <c r="D5064" s="31">
        <v>155265</v>
      </c>
      <c r="E5064" s="31" t="s">
        <v>833</v>
      </c>
      <c r="F5064" s="31" t="s">
        <v>834</v>
      </c>
      <c r="G5064" s="31" t="s">
        <v>7636</v>
      </c>
      <c r="H5064" s="31" t="s">
        <v>836</v>
      </c>
      <c r="I5064" s="31" t="s">
        <v>7637</v>
      </c>
      <c r="J5064" s="31" t="s">
        <v>8623</v>
      </c>
      <c r="K5064" s="31"/>
      <c r="N5064" s="31" t="s">
        <v>1985</v>
      </c>
    </row>
    <row r="5065" spans="1:19" x14ac:dyDescent="0.25">
      <c r="A5065" s="31" t="s">
        <v>15175</v>
      </c>
      <c r="B5065" s="31" t="s">
        <v>2233</v>
      </c>
      <c r="C5065" s="31">
        <v>115296403</v>
      </c>
      <c r="D5065" s="31">
        <v>155291</v>
      </c>
      <c r="E5065" s="31" t="s">
        <v>833</v>
      </c>
      <c r="F5065" s="31" t="s">
        <v>834</v>
      </c>
      <c r="G5065" s="31" t="s">
        <v>2231</v>
      </c>
      <c r="H5065" s="31" t="s">
        <v>836</v>
      </c>
      <c r="I5065" s="31" t="s">
        <v>2232</v>
      </c>
      <c r="J5065" s="31" t="s">
        <v>15176</v>
      </c>
      <c r="K5065" s="31"/>
      <c r="N5065" s="31" t="s">
        <v>15177</v>
      </c>
      <c r="O5065" s="31" t="s">
        <v>857</v>
      </c>
      <c r="Q5065" s="31" t="s">
        <v>842</v>
      </c>
      <c r="R5065" s="31" t="s">
        <v>1454</v>
      </c>
      <c r="S5065" s="31" t="s">
        <v>844</v>
      </c>
    </row>
    <row r="5066" spans="1:19" x14ac:dyDescent="0.25">
      <c r="A5066" s="31" t="s">
        <v>15178</v>
      </c>
      <c r="B5066" s="31" t="s">
        <v>7951</v>
      </c>
      <c r="C5066" s="31">
        <v>115297082</v>
      </c>
      <c r="D5066" s="31">
        <v>155296</v>
      </c>
      <c r="E5066" s="31" t="s">
        <v>833</v>
      </c>
      <c r="F5066" s="31" t="s">
        <v>834</v>
      </c>
      <c r="G5066" s="31" t="s">
        <v>7497</v>
      </c>
      <c r="H5066" s="31" t="s">
        <v>836</v>
      </c>
      <c r="I5066" s="31" t="s">
        <v>7950</v>
      </c>
      <c r="J5066" s="31" t="s">
        <v>877</v>
      </c>
      <c r="K5066" s="31"/>
      <c r="N5066" s="31" t="s">
        <v>7953</v>
      </c>
      <c r="O5066" s="31" t="s">
        <v>857</v>
      </c>
      <c r="Q5066" s="31" t="s">
        <v>842</v>
      </c>
      <c r="R5066" s="31" t="s">
        <v>858</v>
      </c>
      <c r="S5066" s="31" t="s">
        <v>844</v>
      </c>
    </row>
    <row r="5067" spans="1:19" x14ac:dyDescent="0.25">
      <c r="A5067" s="31" t="s">
        <v>15179</v>
      </c>
      <c r="B5067" s="31" t="s">
        <v>3282</v>
      </c>
      <c r="C5067" s="31">
        <v>115306076</v>
      </c>
      <c r="D5067" s="31">
        <v>190080</v>
      </c>
      <c r="E5067" s="31" t="s">
        <v>833</v>
      </c>
      <c r="F5067" s="31" t="s">
        <v>834</v>
      </c>
      <c r="G5067" s="31" t="s">
        <v>835</v>
      </c>
      <c r="H5067" s="31" t="s">
        <v>836</v>
      </c>
      <c r="I5067" s="31" t="s">
        <v>3281</v>
      </c>
      <c r="J5067" s="31" t="s">
        <v>15180</v>
      </c>
      <c r="K5067" s="31"/>
      <c r="N5067" s="31" t="s">
        <v>1855</v>
      </c>
      <c r="O5067" s="31" t="s">
        <v>857</v>
      </c>
      <c r="Q5067" s="31" t="s">
        <v>842</v>
      </c>
      <c r="R5067" s="31" t="s">
        <v>1454</v>
      </c>
      <c r="S5067" s="31" t="s">
        <v>844</v>
      </c>
    </row>
    <row r="5068" spans="1:19" x14ac:dyDescent="0.25">
      <c r="A5068" s="31" t="s">
        <v>15181</v>
      </c>
      <c r="B5068" s="31" t="s">
        <v>15182</v>
      </c>
      <c r="C5068" s="31">
        <v>115307118</v>
      </c>
      <c r="D5068" s="31">
        <v>190090</v>
      </c>
      <c r="E5068" s="31" t="s">
        <v>833</v>
      </c>
      <c r="F5068" s="31" t="s">
        <v>834</v>
      </c>
      <c r="G5068" s="31" t="s">
        <v>835</v>
      </c>
      <c r="H5068" s="31" t="s">
        <v>836</v>
      </c>
      <c r="I5068" s="31" t="s">
        <v>8596</v>
      </c>
      <c r="J5068" s="31" t="s">
        <v>15183</v>
      </c>
      <c r="K5068" s="31"/>
      <c r="N5068" s="31" t="s">
        <v>1350</v>
      </c>
      <c r="O5068" s="31" t="s">
        <v>857</v>
      </c>
      <c r="Q5068" s="31" t="s">
        <v>842</v>
      </c>
      <c r="R5068" s="31" t="s">
        <v>1454</v>
      </c>
      <c r="S5068" s="31" t="s">
        <v>844</v>
      </c>
    </row>
    <row r="5069" spans="1:19" x14ac:dyDescent="0.25">
      <c r="A5069" s="31" t="s">
        <v>15184</v>
      </c>
      <c r="B5069" s="31" t="s">
        <v>15186</v>
      </c>
      <c r="C5069" s="31">
        <v>115308008</v>
      </c>
      <c r="D5069" s="31">
        <v>190116</v>
      </c>
      <c r="E5069" s="31" t="s">
        <v>833</v>
      </c>
      <c r="F5069" s="31" t="s">
        <v>834</v>
      </c>
      <c r="G5069" s="31" t="s">
        <v>835</v>
      </c>
      <c r="H5069" s="31" t="s">
        <v>836</v>
      </c>
      <c r="I5069" s="31" t="s">
        <v>15185</v>
      </c>
      <c r="J5069" s="31" t="s">
        <v>15187</v>
      </c>
      <c r="K5069" s="31"/>
      <c r="N5069" s="31" t="s">
        <v>1979</v>
      </c>
      <c r="O5069" s="31" t="s">
        <v>857</v>
      </c>
      <c r="Q5069" s="31" t="s">
        <v>842</v>
      </c>
      <c r="R5069" s="31" t="s">
        <v>858</v>
      </c>
      <c r="S5069" s="31" t="s">
        <v>844</v>
      </c>
    </row>
    <row r="5070" spans="1:19" x14ac:dyDescent="0.25">
      <c r="A5070" s="31" t="s">
        <v>15188</v>
      </c>
      <c r="B5070" s="31" t="s">
        <v>8177</v>
      </c>
      <c r="C5070" s="31">
        <v>115308983</v>
      </c>
      <c r="D5070" s="31">
        <v>190117</v>
      </c>
      <c r="E5070" s="31" t="s">
        <v>833</v>
      </c>
      <c r="F5070" s="31" t="s">
        <v>834</v>
      </c>
      <c r="G5070" s="31" t="s">
        <v>835</v>
      </c>
      <c r="H5070" s="31" t="s">
        <v>836</v>
      </c>
      <c r="I5070" s="31" t="s">
        <v>3207</v>
      </c>
      <c r="J5070" s="31" t="s">
        <v>15189</v>
      </c>
      <c r="K5070" s="31"/>
      <c r="N5070" s="31" t="s">
        <v>8183</v>
      </c>
      <c r="O5070" s="31" t="s">
        <v>857</v>
      </c>
      <c r="Q5070" s="31" t="s">
        <v>842</v>
      </c>
      <c r="R5070" s="31" t="s">
        <v>858</v>
      </c>
      <c r="S5070" s="31" t="s">
        <v>844</v>
      </c>
    </row>
    <row r="5071" spans="1:19" x14ac:dyDescent="0.25">
      <c r="A5071" s="31" t="s">
        <v>15190</v>
      </c>
      <c r="B5071" s="31" t="s">
        <v>3277</v>
      </c>
      <c r="C5071" s="31">
        <v>115309884</v>
      </c>
      <c r="D5071" s="31">
        <v>190123</v>
      </c>
      <c r="E5071" s="31" t="s">
        <v>833</v>
      </c>
      <c r="F5071" s="31" t="s">
        <v>834</v>
      </c>
      <c r="G5071" s="31" t="s">
        <v>1249</v>
      </c>
      <c r="H5071" s="31" t="s">
        <v>836</v>
      </c>
      <c r="I5071" s="31" t="s">
        <v>3276</v>
      </c>
      <c r="J5071" s="31" t="s">
        <v>846</v>
      </c>
      <c r="K5071" s="31"/>
      <c r="N5071" s="31" t="s">
        <v>1253</v>
      </c>
      <c r="O5071" s="31" t="s">
        <v>857</v>
      </c>
      <c r="Q5071" s="31" t="s">
        <v>842</v>
      </c>
      <c r="R5071" s="31" t="s">
        <v>858</v>
      </c>
      <c r="S5071" s="31" t="s">
        <v>844</v>
      </c>
    </row>
    <row r="5072" spans="1:19" x14ac:dyDescent="0.25">
      <c r="A5072" s="31" t="s">
        <v>15191</v>
      </c>
      <c r="B5072" s="31" t="s">
        <v>8236</v>
      </c>
      <c r="C5072" s="31">
        <v>115310837</v>
      </c>
      <c r="D5072" s="31">
        <v>190125</v>
      </c>
      <c r="E5072" s="31" t="s">
        <v>833</v>
      </c>
      <c r="F5072" s="31" t="s">
        <v>834</v>
      </c>
      <c r="G5072" s="31" t="s">
        <v>1836</v>
      </c>
      <c r="H5072" s="31" t="s">
        <v>836</v>
      </c>
      <c r="I5072" s="31" t="s">
        <v>8136</v>
      </c>
      <c r="J5072" s="31" t="s">
        <v>10892</v>
      </c>
      <c r="K5072" s="31"/>
      <c r="N5072" s="31" t="s">
        <v>8011</v>
      </c>
      <c r="O5072" s="31" t="s">
        <v>857</v>
      </c>
      <c r="Q5072" s="31" t="s">
        <v>842</v>
      </c>
      <c r="R5072" s="31" t="s">
        <v>858</v>
      </c>
      <c r="S5072" s="31" t="s">
        <v>844</v>
      </c>
    </row>
    <row r="5073" spans="1:19" x14ac:dyDescent="0.25">
      <c r="A5073" s="31" t="s">
        <v>15192</v>
      </c>
      <c r="B5073" s="31" t="s">
        <v>8151</v>
      </c>
      <c r="C5073" s="31">
        <v>115311828</v>
      </c>
      <c r="D5073" s="31">
        <v>190139</v>
      </c>
      <c r="E5073" s="31" t="s">
        <v>833</v>
      </c>
      <c r="F5073" s="31" t="s">
        <v>834</v>
      </c>
      <c r="G5073" s="31" t="s">
        <v>835</v>
      </c>
      <c r="H5073" s="31" t="s">
        <v>836</v>
      </c>
      <c r="I5073" s="31" t="s">
        <v>3207</v>
      </c>
      <c r="J5073" s="31" t="s">
        <v>3903</v>
      </c>
      <c r="K5073" s="31"/>
      <c r="N5073" s="31" t="s">
        <v>3266</v>
      </c>
      <c r="O5073" s="31" t="s">
        <v>857</v>
      </c>
      <c r="Q5073" s="31" t="s">
        <v>842</v>
      </c>
      <c r="R5073" s="31" t="s">
        <v>858</v>
      </c>
      <c r="S5073" s="31" t="s">
        <v>844</v>
      </c>
    </row>
    <row r="5074" spans="1:19" x14ac:dyDescent="0.25">
      <c r="A5074" s="31" t="s">
        <v>15193</v>
      </c>
      <c r="B5074" s="31" t="s">
        <v>15127</v>
      </c>
      <c r="C5074" s="31">
        <v>115312435</v>
      </c>
      <c r="D5074" s="31">
        <v>190156</v>
      </c>
      <c r="E5074" s="31" t="s">
        <v>833</v>
      </c>
      <c r="F5074" s="31" t="s">
        <v>834</v>
      </c>
      <c r="G5074" s="31" t="s">
        <v>835</v>
      </c>
      <c r="H5074" s="31" t="s">
        <v>836</v>
      </c>
      <c r="I5074" s="31" t="s">
        <v>837</v>
      </c>
      <c r="J5074" s="31" t="s">
        <v>15194</v>
      </c>
      <c r="K5074" s="31"/>
      <c r="N5074" s="31" t="s">
        <v>2382</v>
      </c>
    </row>
    <row r="5075" spans="1:19" x14ac:dyDescent="0.25">
      <c r="A5075" s="31" t="s">
        <v>15195</v>
      </c>
      <c r="B5075" s="31" t="s">
        <v>15196</v>
      </c>
      <c r="C5075" s="31">
        <v>115312798</v>
      </c>
      <c r="D5075" s="31">
        <v>190183</v>
      </c>
      <c r="E5075" s="31" t="s">
        <v>833</v>
      </c>
      <c r="F5075" s="31" t="s">
        <v>834</v>
      </c>
      <c r="G5075" s="31" t="s">
        <v>3225</v>
      </c>
      <c r="H5075" s="31" t="s">
        <v>836</v>
      </c>
      <c r="I5075" s="31" t="s">
        <v>8170</v>
      </c>
      <c r="J5075" s="31" t="s">
        <v>2615</v>
      </c>
      <c r="K5075" s="31"/>
      <c r="N5075" s="31" t="s">
        <v>1280</v>
      </c>
      <c r="O5075" s="31" t="s">
        <v>857</v>
      </c>
      <c r="Q5075" s="31" t="s">
        <v>842</v>
      </c>
      <c r="R5075" s="31" t="s">
        <v>1454</v>
      </c>
      <c r="S5075" s="31" t="s">
        <v>844</v>
      </c>
    </row>
    <row r="5076" spans="1:19" x14ac:dyDescent="0.25">
      <c r="A5076" s="31" t="s">
        <v>15197</v>
      </c>
      <c r="B5076" s="31" t="s">
        <v>15198</v>
      </c>
      <c r="C5076" s="31">
        <v>115313854</v>
      </c>
      <c r="D5076" s="31">
        <v>190247</v>
      </c>
      <c r="E5076" s="31" t="s">
        <v>833</v>
      </c>
      <c r="F5076" s="31" t="s">
        <v>834</v>
      </c>
      <c r="G5076" s="31" t="s">
        <v>835</v>
      </c>
      <c r="H5076" s="31" t="s">
        <v>836</v>
      </c>
      <c r="I5076" s="31" t="s">
        <v>1561</v>
      </c>
      <c r="J5076" s="31" t="s">
        <v>1662</v>
      </c>
      <c r="K5076" s="31"/>
      <c r="N5076" s="31" t="s">
        <v>1733</v>
      </c>
      <c r="O5076" s="31" t="s">
        <v>857</v>
      </c>
      <c r="Q5076" s="31" t="s">
        <v>842</v>
      </c>
      <c r="R5076" s="31" t="s">
        <v>858</v>
      </c>
      <c r="S5076" s="31" t="s">
        <v>844</v>
      </c>
    </row>
    <row r="5077" spans="1:19" x14ac:dyDescent="0.25">
      <c r="A5077" s="31" t="s">
        <v>15199</v>
      </c>
      <c r="B5077" s="31" t="s">
        <v>15201</v>
      </c>
      <c r="C5077" s="31">
        <v>115314064</v>
      </c>
      <c r="D5077" s="31">
        <v>190279</v>
      </c>
      <c r="E5077" s="31" t="s">
        <v>833</v>
      </c>
      <c r="F5077" s="31" t="s">
        <v>834</v>
      </c>
      <c r="G5077" s="31" t="s">
        <v>835</v>
      </c>
      <c r="H5077" s="31" t="s">
        <v>836</v>
      </c>
      <c r="I5077" s="31" t="s">
        <v>15200</v>
      </c>
      <c r="J5077" s="31" t="s">
        <v>15202</v>
      </c>
      <c r="K5077" s="31"/>
      <c r="N5077" s="31" t="s">
        <v>1898</v>
      </c>
      <c r="O5077" s="31" t="s">
        <v>847</v>
      </c>
      <c r="P5077" s="31" t="s">
        <v>848</v>
      </c>
      <c r="Q5077" s="31" t="s">
        <v>842</v>
      </c>
      <c r="R5077" s="31" t="s">
        <v>843</v>
      </c>
      <c r="S5077" s="31" t="s">
        <v>844</v>
      </c>
    </row>
    <row r="5078" spans="1:19" x14ac:dyDescent="0.25">
      <c r="A5078" s="31" t="s">
        <v>15203</v>
      </c>
      <c r="B5078" s="31" t="s">
        <v>15204</v>
      </c>
      <c r="C5078" s="31">
        <v>115315033</v>
      </c>
      <c r="D5078" s="31">
        <v>190332</v>
      </c>
      <c r="E5078" s="31" t="s">
        <v>833</v>
      </c>
      <c r="F5078" s="31" t="s">
        <v>834</v>
      </c>
      <c r="G5078" s="31" t="s">
        <v>1836</v>
      </c>
      <c r="H5078" s="31" t="s">
        <v>836</v>
      </c>
      <c r="I5078" s="31" t="s">
        <v>14451</v>
      </c>
      <c r="J5078" s="31" t="s">
        <v>15205</v>
      </c>
      <c r="K5078" s="31"/>
      <c r="N5078" s="31" t="s">
        <v>2222</v>
      </c>
      <c r="O5078" s="31" t="s">
        <v>857</v>
      </c>
      <c r="Q5078" s="31" t="s">
        <v>842</v>
      </c>
      <c r="R5078" s="31" t="s">
        <v>1454</v>
      </c>
      <c r="S5078" s="31" t="s">
        <v>844</v>
      </c>
    </row>
    <row r="5079" spans="1:19" x14ac:dyDescent="0.25">
      <c r="A5079" s="31" t="s">
        <v>15206</v>
      </c>
      <c r="B5079" s="31" t="s">
        <v>1838</v>
      </c>
      <c r="C5079" s="31">
        <v>115315495</v>
      </c>
      <c r="D5079" s="31">
        <v>190363</v>
      </c>
      <c r="E5079" s="31" t="s">
        <v>833</v>
      </c>
      <c r="F5079" s="31" t="s">
        <v>834</v>
      </c>
      <c r="G5079" s="31" t="s">
        <v>1836</v>
      </c>
      <c r="H5079" s="31" t="s">
        <v>836</v>
      </c>
      <c r="I5079" s="31" t="s">
        <v>1837</v>
      </c>
      <c r="J5079" s="31" t="s">
        <v>15207</v>
      </c>
      <c r="K5079" s="31"/>
      <c r="N5079" s="31" t="s">
        <v>1280</v>
      </c>
      <c r="O5079" s="31" t="s">
        <v>857</v>
      </c>
      <c r="Q5079" s="31" t="s">
        <v>842</v>
      </c>
      <c r="R5079" s="31" t="s">
        <v>858</v>
      </c>
      <c r="S5079" s="31" t="s">
        <v>844</v>
      </c>
    </row>
    <row r="5080" spans="1:19" x14ac:dyDescent="0.25">
      <c r="A5080" s="31" t="s">
        <v>15208</v>
      </c>
      <c r="B5080" s="31" t="s">
        <v>15127</v>
      </c>
      <c r="C5080" s="31">
        <v>115315839</v>
      </c>
      <c r="D5080" s="31">
        <v>190372</v>
      </c>
      <c r="E5080" s="31" t="s">
        <v>833</v>
      </c>
      <c r="F5080" s="31" t="s">
        <v>834</v>
      </c>
      <c r="G5080" s="31" t="s">
        <v>835</v>
      </c>
      <c r="H5080" s="31" t="s">
        <v>836</v>
      </c>
      <c r="I5080" s="31" t="s">
        <v>837</v>
      </c>
      <c r="J5080" s="31" t="s">
        <v>15209</v>
      </c>
      <c r="K5080" s="31"/>
      <c r="N5080" s="31" t="s">
        <v>1806</v>
      </c>
    </row>
    <row r="5081" spans="1:19" x14ac:dyDescent="0.25">
      <c r="A5081" s="31" t="s">
        <v>15210</v>
      </c>
      <c r="B5081" s="31" t="s">
        <v>11041</v>
      </c>
      <c r="C5081" s="31">
        <v>115316206</v>
      </c>
      <c r="D5081" s="31">
        <v>190378</v>
      </c>
      <c r="E5081" s="31" t="s">
        <v>833</v>
      </c>
      <c r="F5081" s="31" t="s">
        <v>834</v>
      </c>
      <c r="G5081" s="31" t="s">
        <v>8890</v>
      </c>
      <c r="H5081" s="31" t="s">
        <v>836</v>
      </c>
      <c r="I5081" s="31" t="s">
        <v>11040</v>
      </c>
      <c r="J5081" s="31" t="s">
        <v>15211</v>
      </c>
      <c r="K5081" s="31"/>
      <c r="N5081" s="31" t="s">
        <v>15212</v>
      </c>
      <c r="O5081" s="31" t="s">
        <v>857</v>
      </c>
      <c r="Q5081" s="31" t="s">
        <v>842</v>
      </c>
      <c r="R5081" s="31" t="s">
        <v>858</v>
      </c>
      <c r="S5081" s="31" t="s">
        <v>844</v>
      </c>
    </row>
    <row r="5082" spans="1:19" x14ac:dyDescent="0.25">
      <c r="A5082" s="31" t="s">
        <v>15213</v>
      </c>
      <c r="B5082" s="31" t="s">
        <v>15214</v>
      </c>
      <c r="C5082" s="31">
        <v>115316971</v>
      </c>
      <c r="D5082" s="31">
        <v>190388</v>
      </c>
      <c r="E5082" s="31" t="s">
        <v>833</v>
      </c>
      <c r="F5082" s="31" t="s">
        <v>834</v>
      </c>
      <c r="G5082" s="31" t="s">
        <v>835</v>
      </c>
      <c r="H5082" s="31" t="s">
        <v>836</v>
      </c>
      <c r="I5082" s="31" t="s">
        <v>3207</v>
      </c>
      <c r="J5082" s="31" t="s">
        <v>15215</v>
      </c>
      <c r="K5082" s="31"/>
      <c r="N5082" s="31" t="s">
        <v>3266</v>
      </c>
      <c r="O5082" s="31" t="s">
        <v>857</v>
      </c>
      <c r="Q5082" s="31" t="s">
        <v>842</v>
      </c>
      <c r="R5082" s="31" t="s">
        <v>1454</v>
      </c>
      <c r="S5082" s="31" t="s">
        <v>844</v>
      </c>
    </row>
    <row r="5083" spans="1:19" x14ac:dyDescent="0.25">
      <c r="A5083" s="31" t="s">
        <v>15216</v>
      </c>
      <c r="B5083" s="31" t="s">
        <v>15217</v>
      </c>
      <c r="C5083" s="31">
        <v>115317934</v>
      </c>
      <c r="D5083" s="31">
        <v>190393</v>
      </c>
      <c r="E5083" s="31" t="s">
        <v>833</v>
      </c>
      <c r="F5083" s="31" t="s">
        <v>834</v>
      </c>
      <c r="G5083" s="31" t="s">
        <v>835</v>
      </c>
      <c r="H5083" s="31" t="s">
        <v>836</v>
      </c>
      <c r="I5083" s="31" t="s">
        <v>3281</v>
      </c>
      <c r="J5083" s="31" t="s">
        <v>15218</v>
      </c>
      <c r="K5083" s="31"/>
      <c r="N5083" s="31" t="s">
        <v>1350</v>
      </c>
      <c r="O5083" s="31" t="s">
        <v>857</v>
      </c>
      <c r="Q5083" s="31" t="s">
        <v>842</v>
      </c>
      <c r="R5083" s="31" t="s">
        <v>1454</v>
      </c>
      <c r="S5083" s="31" t="s">
        <v>844</v>
      </c>
    </row>
    <row r="5084" spans="1:19" x14ac:dyDescent="0.25">
      <c r="A5084" s="31" t="s">
        <v>15219</v>
      </c>
      <c r="B5084" s="31" t="s">
        <v>15220</v>
      </c>
      <c r="C5084" s="31">
        <v>115318952</v>
      </c>
      <c r="D5084" s="31">
        <v>190394</v>
      </c>
      <c r="E5084" s="31" t="s">
        <v>833</v>
      </c>
      <c r="F5084" s="31" t="s">
        <v>834</v>
      </c>
      <c r="G5084" s="31" t="s">
        <v>835</v>
      </c>
      <c r="H5084" s="31" t="s">
        <v>836</v>
      </c>
      <c r="I5084" s="31" t="s">
        <v>3220</v>
      </c>
      <c r="J5084" s="31" t="s">
        <v>15221</v>
      </c>
      <c r="K5084" s="31"/>
      <c r="N5084" s="31" t="s">
        <v>7688</v>
      </c>
      <c r="O5084" s="31" t="s">
        <v>857</v>
      </c>
      <c r="Q5084" s="31" t="s">
        <v>842</v>
      </c>
      <c r="R5084" s="31" t="s">
        <v>858</v>
      </c>
      <c r="S5084" s="31" t="s">
        <v>844</v>
      </c>
    </row>
    <row r="5085" spans="1:19" x14ac:dyDescent="0.25">
      <c r="A5085" s="31" t="s">
        <v>15222</v>
      </c>
      <c r="B5085" s="31" t="s">
        <v>7679</v>
      </c>
      <c r="C5085" s="31">
        <v>115319634</v>
      </c>
      <c r="D5085" s="31">
        <v>190399</v>
      </c>
      <c r="E5085" s="31" t="s">
        <v>833</v>
      </c>
      <c r="F5085" s="31" t="s">
        <v>834</v>
      </c>
      <c r="G5085" s="31" t="s">
        <v>835</v>
      </c>
      <c r="H5085" s="31" t="s">
        <v>836</v>
      </c>
      <c r="I5085" s="31" t="s">
        <v>7678</v>
      </c>
      <c r="J5085" s="31" t="s">
        <v>15223</v>
      </c>
      <c r="K5085" s="31"/>
      <c r="N5085" s="31" t="s">
        <v>15224</v>
      </c>
      <c r="O5085" s="31" t="s">
        <v>857</v>
      </c>
      <c r="Q5085" s="31" t="s">
        <v>842</v>
      </c>
      <c r="R5085" s="31" t="s">
        <v>858</v>
      </c>
      <c r="S5085" s="31" t="s">
        <v>844</v>
      </c>
    </row>
    <row r="5086" spans="1:19" x14ac:dyDescent="0.25">
      <c r="A5086" s="31" t="s">
        <v>15225</v>
      </c>
      <c r="B5086" s="31" t="s">
        <v>15227</v>
      </c>
      <c r="C5086" s="31">
        <v>115320557</v>
      </c>
      <c r="D5086" s="31">
        <v>190418</v>
      </c>
      <c r="E5086" s="31" t="s">
        <v>833</v>
      </c>
      <c r="F5086" s="31" t="s">
        <v>834</v>
      </c>
      <c r="G5086" s="31" t="s">
        <v>835</v>
      </c>
      <c r="H5086" s="31" t="s">
        <v>836</v>
      </c>
      <c r="I5086" s="31" t="s">
        <v>15226</v>
      </c>
      <c r="J5086" s="31" t="s">
        <v>15228</v>
      </c>
      <c r="K5086" s="31"/>
      <c r="N5086" s="31" t="s">
        <v>15229</v>
      </c>
      <c r="O5086" s="31" t="s">
        <v>857</v>
      </c>
      <c r="Q5086" s="31" t="s">
        <v>842</v>
      </c>
      <c r="R5086" s="31" t="s">
        <v>858</v>
      </c>
      <c r="S5086" s="31" t="s">
        <v>844</v>
      </c>
    </row>
    <row r="5087" spans="1:19" x14ac:dyDescent="0.25">
      <c r="A5087" s="31" t="s">
        <v>15230</v>
      </c>
      <c r="B5087" s="31" t="s">
        <v>15204</v>
      </c>
      <c r="C5087" s="31">
        <v>115320919</v>
      </c>
      <c r="D5087" s="31">
        <v>190444</v>
      </c>
      <c r="E5087" s="31" t="s">
        <v>833</v>
      </c>
      <c r="F5087" s="31" t="s">
        <v>834</v>
      </c>
      <c r="G5087" s="31" t="s">
        <v>1836</v>
      </c>
      <c r="H5087" s="31" t="s">
        <v>836</v>
      </c>
      <c r="I5087" s="31" t="s">
        <v>14451</v>
      </c>
      <c r="J5087" s="31" t="s">
        <v>14262</v>
      </c>
      <c r="K5087" s="31"/>
      <c r="N5087" s="31" t="s">
        <v>2118</v>
      </c>
      <c r="O5087" s="31" t="s">
        <v>857</v>
      </c>
      <c r="Q5087" s="31" t="s">
        <v>842</v>
      </c>
      <c r="R5087" s="31" t="s">
        <v>1454</v>
      </c>
      <c r="S5087" s="31" t="s">
        <v>844</v>
      </c>
    </row>
    <row r="5088" spans="1:19" x14ac:dyDescent="0.25">
      <c r="A5088" s="31" t="s">
        <v>15231</v>
      </c>
      <c r="B5088" s="31" t="s">
        <v>10330</v>
      </c>
      <c r="C5088" s="31">
        <v>115321884</v>
      </c>
      <c r="D5088" s="31">
        <v>190445</v>
      </c>
      <c r="E5088" s="31" t="s">
        <v>833</v>
      </c>
      <c r="F5088" s="31" t="s">
        <v>834</v>
      </c>
      <c r="G5088" s="31" t="s">
        <v>3211</v>
      </c>
      <c r="H5088" s="31" t="s">
        <v>836</v>
      </c>
      <c r="I5088" s="31" t="s">
        <v>7805</v>
      </c>
      <c r="J5088" s="31" t="s">
        <v>4785</v>
      </c>
      <c r="K5088" s="31"/>
      <c r="N5088" s="31" t="s">
        <v>15232</v>
      </c>
      <c r="O5088" s="31" t="s">
        <v>857</v>
      </c>
      <c r="Q5088" s="31" t="s">
        <v>842</v>
      </c>
      <c r="R5088" s="31" t="s">
        <v>858</v>
      </c>
      <c r="S5088" s="31" t="s">
        <v>844</v>
      </c>
    </row>
    <row r="5089" spans="1:19" x14ac:dyDescent="0.25">
      <c r="A5089" s="31" t="s">
        <v>15233</v>
      </c>
      <c r="B5089" s="31" t="s">
        <v>15234</v>
      </c>
      <c r="C5089" s="31">
        <v>115322218</v>
      </c>
      <c r="D5089" s="31">
        <v>190452</v>
      </c>
      <c r="E5089" s="31" t="s">
        <v>833</v>
      </c>
      <c r="F5089" s="31" t="s">
        <v>834</v>
      </c>
      <c r="G5089" s="31" t="s">
        <v>835</v>
      </c>
      <c r="H5089" s="31" t="s">
        <v>836</v>
      </c>
      <c r="I5089" s="31" t="s">
        <v>3207</v>
      </c>
      <c r="J5089" s="31" t="s">
        <v>15235</v>
      </c>
      <c r="K5089" s="31"/>
      <c r="N5089" s="31" t="s">
        <v>1280</v>
      </c>
      <c r="O5089" s="31" t="s">
        <v>857</v>
      </c>
      <c r="Q5089" s="31" t="s">
        <v>842</v>
      </c>
      <c r="R5089" s="31" t="s">
        <v>1454</v>
      </c>
      <c r="S5089" s="31" t="s">
        <v>844</v>
      </c>
    </row>
    <row r="5090" spans="1:19" x14ac:dyDescent="0.25">
      <c r="A5090" s="31" t="s">
        <v>15236</v>
      </c>
      <c r="B5090" s="31" t="s">
        <v>15237</v>
      </c>
      <c r="C5090" s="31">
        <v>115323797</v>
      </c>
      <c r="D5090" s="31">
        <v>190461</v>
      </c>
      <c r="E5090" s="31" t="s">
        <v>833</v>
      </c>
      <c r="F5090" s="31" t="s">
        <v>834</v>
      </c>
      <c r="G5090" s="31" t="s">
        <v>835</v>
      </c>
      <c r="H5090" s="31" t="s">
        <v>836</v>
      </c>
      <c r="I5090" s="31" t="s">
        <v>3281</v>
      </c>
      <c r="J5090" s="31" t="s">
        <v>4685</v>
      </c>
      <c r="K5090" s="31"/>
      <c r="N5090" s="31" t="s">
        <v>15238</v>
      </c>
      <c r="O5090" s="31" t="s">
        <v>857</v>
      </c>
      <c r="Q5090" s="31" t="s">
        <v>842</v>
      </c>
      <c r="R5090" s="31" t="s">
        <v>1454</v>
      </c>
      <c r="S5090" s="31" t="s">
        <v>844</v>
      </c>
    </row>
    <row r="5091" spans="1:19" x14ac:dyDescent="0.25">
      <c r="A5091" s="31" t="s">
        <v>15239</v>
      </c>
      <c r="B5091" s="31" t="s">
        <v>1562</v>
      </c>
      <c r="C5091" s="31">
        <v>115324762</v>
      </c>
      <c r="D5091" s="31">
        <v>190481</v>
      </c>
      <c r="E5091" s="31" t="s">
        <v>833</v>
      </c>
      <c r="F5091" s="31" t="s">
        <v>834</v>
      </c>
      <c r="G5091" s="31" t="s">
        <v>835</v>
      </c>
      <c r="H5091" s="31" t="s">
        <v>836</v>
      </c>
      <c r="I5091" s="31" t="s">
        <v>1561</v>
      </c>
      <c r="J5091" s="31" t="s">
        <v>15240</v>
      </c>
      <c r="K5091" s="31"/>
      <c r="N5091" s="31" t="s">
        <v>1884</v>
      </c>
      <c r="O5091" s="31" t="s">
        <v>857</v>
      </c>
      <c r="Q5091" s="31" t="s">
        <v>842</v>
      </c>
      <c r="R5091" s="31" t="s">
        <v>843</v>
      </c>
      <c r="S5091" s="31" t="s">
        <v>844</v>
      </c>
    </row>
    <row r="5092" spans="1:19" x14ac:dyDescent="0.25">
      <c r="A5092" s="31" t="s">
        <v>15241</v>
      </c>
      <c r="B5092" s="31" t="s">
        <v>10330</v>
      </c>
      <c r="C5092" s="31">
        <v>115325182</v>
      </c>
      <c r="D5092" s="31">
        <v>190484</v>
      </c>
      <c r="E5092" s="31" t="s">
        <v>833</v>
      </c>
      <c r="F5092" s="31" t="s">
        <v>834</v>
      </c>
      <c r="G5092" s="31" t="s">
        <v>3211</v>
      </c>
      <c r="H5092" s="31" t="s">
        <v>836</v>
      </c>
      <c r="I5092" s="31" t="s">
        <v>7805</v>
      </c>
      <c r="J5092" s="31" t="s">
        <v>8469</v>
      </c>
      <c r="K5092" s="31"/>
      <c r="N5092" s="31" t="s">
        <v>4080</v>
      </c>
    </row>
    <row r="5093" spans="1:19" x14ac:dyDescent="0.25">
      <c r="A5093" s="31" t="s">
        <v>15242</v>
      </c>
      <c r="B5093" s="31" t="s">
        <v>14456</v>
      </c>
      <c r="C5093" s="31">
        <v>115329592</v>
      </c>
      <c r="D5093" s="31">
        <v>193606</v>
      </c>
      <c r="E5093" s="31" t="s">
        <v>833</v>
      </c>
      <c r="F5093" s="31" t="s">
        <v>834</v>
      </c>
      <c r="G5093" s="31" t="s">
        <v>1836</v>
      </c>
      <c r="H5093" s="31" t="s">
        <v>836</v>
      </c>
      <c r="I5093" s="31" t="s">
        <v>2122</v>
      </c>
      <c r="J5093" s="31" t="s">
        <v>15243</v>
      </c>
      <c r="K5093" s="31"/>
      <c r="N5093" s="31" t="s">
        <v>15244</v>
      </c>
      <c r="O5093" s="31" t="s">
        <v>857</v>
      </c>
      <c r="Q5093" s="31" t="s">
        <v>842</v>
      </c>
      <c r="R5093" s="31" t="s">
        <v>858</v>
      </c>
      <c r="S5093" s="31" t="s">
        <v>844</v>
      </c>
    </row>
    <row r="5094" spans="1:19" x14ac:dyDescent="0.25">
      <c r="A5094" s="31" t="s">
        <v>15245</v>
      </c>
      <c r="B5094" s="31" t="s">
        <v>15246</v>
      </c>
      <c r="C5094" s="31">
        <v>115330232</v>
      </c>
      <c r="D5094" s="31">
        <v>193634</v>
      </c>
      <c r="E5094" s="31" t="s">
        <v>833</v>
      </c>
      <c r="F5094" s="31" t="s">
        <v>834</v>
      </c>
      <c r="G5094" s="31" t="s">
        <v>1836</v>
      </c>
      <c r="H5094" s="31" t="s">
        <v>836</v>
      </c>
      <c r="I5094" s="31" t="s">
        <v>14461</v>
      </c>
      <c r="J5094" s="31" t="s">
        <v>10526</v>
      </c>
      <c r="K5094" s="31"/>
      <c r="N5094" s="31" t="s">
        <v>15247</v>
      </c>
      <c r="O5094" s="31" t="s">
        <v>857</v>
      </c>
      <c r="Q5094" s="31" t="s">
        <v>842</v>
      </c>
      <c r="R5094" s="31" t="s">
        <v>858</v>
      </c>
      <c r="S5094" s="31" t="s">
        <v>844</v>
      </c>
    </row>
    <row r="5095" spans="1:19" x14ac:dyDescent="0.25">
      <c r="A5095" s="31" t="s">
        <v>15248</v>
      </c>
      <c r="B5095" s="31" t="s">
        <v>2123</v>
      </c>
      <c r="C5095" s="31">
        <v>115331266</v>
      </c>
      <c r="D5095" s="31">
        <v>193752</v>
      </c>
      <c r="E5095" s="31" t="s">
        <v>833</v>
      </c>
      <c r="F5095" s="31" t="s">
        <v>834</v>
      </c>
      <c r="G5095" s="31" t="s">
        <v>1836</v>
      </c>
      <c r="H5095" s="31" t="s">
        <v>836</v>
      </c>
      <c r="I5095" s="31" t="s">
        <v>2122</v>
      </c>
      <c r="J5095" s="31" t="s">
        <v>4354</v>
      </c>
      <c r="K5095" s="31"/>
      <c r="N5095" s="31" t="s">
        <v>1280</v>
      </c>
      <c r="O5095" s="31" t="s">
        <v>857</v>
      </c>
      <c r="Q5095" s="31" t="s">
        <v>842</v>
      </c>
      <c r="R5095" s="31" t="s">
        <v>858</v>
      </c>
      <c r="S5095" s="31" t="s">
        <v>844</v>
      </c>
    </row>
    <row r="5096" spans="1:19" x14ac:dyDescent="0.25">
      <c r="A5096" s="31" t="s">
        <v>15249</v>
      </c>
      <c r="B5096" s="31" t="s">
        <v>1838</v>
      </c>
      <c r="C5096" s="31">
        <v>115332097</v>
      </c>
      <c r="D5096" s="31">
        <v>193816</v>
      </c>
      <c r="E5096" s="31" t="s">
        <v>833</v>
      </c>
      <c r="F5096" s="31" t="s">
        <v>834</v>
      </c>
      <c r="G5096" s="31" t="s">
        <v>1836</v>
      </c>
      <c r="H5096" s="31" t="s">
        <v>836</v>
      </c>
      <c r="I5096" s="31" t="s">
        <v>1837</v>
      </c>
      <c r="J5096" s="31" t="s">
        <v>4905</v>
      </c>
      <c r="K5096" s="31"/>
      <c r="N5096" s="31" t="s">
        <v>1280</v>
      </c>
      <c r="O5096" s="31" t="s">
        <v>857</v>
      </c>
      <c r="Q5096" s="31" t="s">
        <v>842</v>
      </c>
      <c r="R5096" s="31" t="s">
        <v>858</v>
      </c>
      <c r="S5096" s="31" t="s">
        <v>844</v>
      </c>
    </row>
    <row r="5097" spans="1:19" x14ac:dyDescent="0.25">
      <c r="A5097" s="31" t="s">
        <v>15250</v>
      </c>
      <c r="B5097" s="31" t="s">
        <v>14456</v>
      </c>
      <c r="C5097" s="31">
        <v>115332473</v>
      </c>
      <c r="D5097" s="31">
        <v>193817</v>
      </c>
      <c r="E5097" s="31" t="s">
        <v>833</v>
      </c>
      <c r="F5097" s="31" t="s">
        <v>834</v>
      </c>
      <c r="G5097" s="31" t="s">
        <v>1836</v>
      </c>
      <c r="H5097" s="31" t="s">
        <v>836</v>
      </c>
      <c r="I5097" s="31" t="s">
        <v>2122</v>
      </c>
      <c r="J5097" s="31" t="s">
        <v>15251</v>
      </c>
      <c r="K5097" s="31"/>
      <c r="N5097" s="31" t="s">
        <v>1350</v>
      </c>
      <c r="O5097" s="31" t="s">
        <v>857</v>
      </c>
      <c r="Q5097" s="31" t="s">
        <v>842</v>
      </c>
      <c r="R5097" s="31" t="s">
        <v>858</v>
      </c>
      <c r="S5097" s="31" t="s">
        <v>844</v>
      </c>
    </row>
    <row r="5098" spans="1:19" x14ac:dyDescent="0.25">
      <c r="A5098" s="31" t="s">
        <v>15252</v>
      </c>
      <c r="B5098" s="31" t="s">
        <v>15253</v>
      </c>
      <c r="C5098" s="31">
        <v>115334448</v>
      </c>
      <c r="D5098" s="31">
        <v>194414</v>
      </c>
      <c r="E5098" s="31" t="s">
        <v>833</v>
      </c>
      <c r="F5098" s="31" t="s">
        <v>834</v>
      </c>
      <c r="G5098" s="31" t="s">
        <v>835</v>
      </c>
      <c r="H5098" s="31" t="s">
        <v>836</v>
      </c>
      <c r="I5098" s="31" t="s">
        <v>1561</v>
      </c>
      <c r="J5098" s="31" t="s">
        <v>1425</v>
      </c>
      <c r="K5098" s="31"/>
      <c r="N5098" s="31" t="s">
        <v>1280</v>
      </c>
      <c r="O5098" s="31" t="s">
        <v>857</v>
      </c>
      <c r="Q5098" s="31" t="s">
        <v>842</v>
      </c>
      <c r="R5098" s="31" t="s">
        <v>858</v>
      </c>
      <c r="S5098" s="31" t="s">
        <v>844</v>
      </c>
    </row>
    <row r="5099" spans="1:19" x14ac:dyDescent="0.25">
      <c r="A5099" s="31" t="s">
        <v>15254</v>
      </c>
      <c r="B5099" s="31" t="s">
        <v>1562</v>
      </c>
      <c r="C5099" s="31">
        <v>115334852</v>
      </c>
      <c r="D5099" s="31">
        <v>194415</v>
      </c>
      <c r="E5099" s="31" t="s">
        <v>833</v>
      </c>
      <c r="F5099" s="31" t="s">
        <v>834</v>
      </c>
      <c r="G5099" s="31" t="s">
        <v>835</v>
      </c>
      <c r="H5099" s="31" t="s">
        <v>836</v>
      </c>
      <c r="I5099" s="31" t="s">
        <v>1561</v>
      </c>
      <c r="J5099" s="31" t="s">
        <v>15255</v>
      </c>
      <c r="K5099" s="31"/>
      <c r="N5099" s="31" t="s">
        <v>8205</v>
      </c>
      <c r="O5099" s="31" t="s">
        <v>857</v>
      </c>
      <c r="Q5099" s="31" t="s">
        <v>842</v>
      </c>
      <c r="R5099" s="31" t="s">
        <v>858</v>
      </c>
      <c r="S5099" s="31" t="s">
        <v>844</v>
      </c>
    </row>
    <row r="5100" spans="1:19" x14ac:dyDescent="0.25">
      <c r="A5100" s="31" t="s">
        <v>15256</v>
      </c>
      <c r="B5100" s="31" t="s">
        <v>1562</v>
      </c>
      <c r="C5100" s="31">
        <v>115335430</v>
      </c>
      <c r="D5100" s="31">
        <v>194417</v>
      </c>
      <c r="E5100" s="31" t="s">
        <v>833</v>
      </c>
      <c r="F5100" s="31" t="s">
        <v>834</v>
      </c>
      <c r="G5100" s="31" t="s">
        <v>835</v>
      </c>
      <c r="H5100" s="31" t="s">
        <v>836</v>
      </c>
      <c r="I5100" s="31" t="s">
        <v>1561</v>
      </c>
      <c r="J5100" s="31" t="s">
        <v>15257</v>
      </c>
      <c r="K5100" s="31"/>
      <c r="N5100" s="31" t="s">
        <v>8302</v>
      </c>
      <c r="O5100" s="31" t="s">
        <v>857</v>
      </c>
      <c r="Q5100" s="31" t="s">
        <v>842</v>
      </c>
      <c r="R5100" s="31" t="s">
        <v>858</v>
      </c>
      <c r="S5100" s="31" t="s">
        <v>844</v>
      </c>
    </row>
    <row r="5101" spans="1:19" x14ac:dyDescent="0.25">
      <c r="A5101" s="31" t="s">
        <v>15258</v>
      </c>
      <c r="B5101" s="31" t="s">
        <v>1562</v>
      </c>
      <c r="C5101" s="31">
        <v>115336118</v>
      </c>
      <c r="D5101" s="31">
        <v>194420</v>
      </c>
      <c r="E5101" s="31" t="s">
        <v>833</v>
      </c>
      <c r="F5101" s="31" t="s">
        <v>834</v>
      </c>
      <c r="G5101" s="31" t="s">
        <v>835</v>
      </c>
      <c r="H5101" s="31" t="s">
        <v>836</v>
      </c>
      <c r="I5101" s="31" t="s">
        <v>1561</v>
      </c>
      <c r="J5101" s="31" t="s">
        <v>1978</v>
      </c>
      <c r="K5101" s="31"/>
      <c r="N5101" s="31" t="s">
        <v>1280</v>
      </c>
      <c r="O5101" s="31" t="s">
        <v>857</v>
      </c>
      <c r="Q5101" s="31" t="s">
        <v>842</v>
      </c>
      <c r="R5101" s="31" t="s">
        <v>858</v>
      </c>
      <c r="S5101" s="31" t="s">
        <v>844</v>
      </c>
    </row>
    <row r="5102" spans="1:19" x14ac:dyDescent="0.25">
      <c r="A5102" s="31" t="s">
        <v>15259</v>
      </c>
      <c r="B5102" s="31" t="s">
        <v>1562</v>
      </c>
      <c r="C5102" s="31">
        <v>115336482</v>
      </c>
      <c r="D5102" s="31">
        <v>194421</v>
      </c>
      <c r="E5102" s="31" t="s">
        <v>833</v>
      </c>
      <c r="F5102" s="31" t="s">
        <v>834</v>
      </c>
      <c r="G5102" s="31" t="s">
        <v>835</v>
      </c>
      <c r="H5102" s="31" t="s">
        <v>836</v>
      </c>
      <c r="I5102" s="31" t="s">
        <v>1561</v>
      </c>
      <c r="J5102" s="31" t="s">
        <v>15260</v>
      </c>
      <c r="K5102" s="31"/>
      <c r="N5102" s="31" t="s">
        <v>2142</v>
      </c>
      <c r="O5102" s="31" t="s">
        <v>857</v>
      </c>
      <c r="Q5102" s="31" t="s">
        <v>842</v>
      </c>
      <c r="R5102" s="31" t="s">
        <v>858</v>
      </c>
      <c r="S5102" s="31" t="s">
        <v>844</v>
      </c>
    </row>
    <row r="5103" spans="1:19" x14ac:dyDescent="0.25">
      <c r="A5103" s="31" t="s">
        <v>15261</v>
      </c>
      <c r="B5103" s="31" t="s">
        <v>15262</v>
      </c>
      <c r="C5103" s="31">
        <v>115337454</v>
      </c>
      <c r="D5103" s="31">
        <v>194436</v>
      </c>
      <c r="E5103" s="31" t="s">
        <v>833</v>
      </c>
      <c r="F5103" s="31" t="s">
        <v>834</v>
      </c>
      <c r="G5103" s="31" t="s">
        <v>835</v>
      </c>
      <c r="H5103" s="31" t="s">
        <v>836</v>
      </c>
      <c r="I5103" s="31" t="s">
        <v>1561</v>
      </c>
      <c r="J5103" s="31" t="s">
        <v>15263</v>
      </c>
      <c r="K5103" s="31"/>
      <c r="N5103" s="31" t="s">
        <v>4167</v>
      </c>
      <c r="O5103" s="31" t="s">
        <v>857</v>
      </c>
      <c r="Q5103" s="31" t="s">
        <v>842</v>
      </c>
      <c r="R5103" s="31" t="s">
        <v>858</v>
      </c>
      <c r="S5103" s="31" t="s">
        <v>844</v>
      </c>
    </row>
    <row r="5104" spans="1:19" x14ac:dyDescent="0.25">
      <c r="A5104" s="31" t="s">
        <v>15264</v>
      </c>
      <c r="B5104" s="31" t="s">
        <v>15266</v>
      </c>
      <c r="C5104" s="31">
        <v>115338069</v>
      </c>
      <c r="D5104" s="31">
        <v>195038</v>
      </c>
      <c r="E5104" s="31" t="s">
        <v>833</v>
      </c>
      <c r="F5104" s="31" t="s">
        <v>834</v>
      </c>
      <c r="G5104" s="31" t="s">
        <v>8890</v>
      </c>
      <c r="H5104" s="31" t="s">
        <v>836</v>
      </c>
      <c r="I5104" s="31" t="s">
        <v>15265</v>
      </c>
      <c r="J5104" s="31" t="s">
        <v>5510</v>
      </c>
      <c r="K5104" s="31"/>
      <c r="N5104" s="31" t="s">
        <v>15267</v>
      </c>
      <c r="O5104" s="31" t="s">
        <v>857</v>
      </c>
      <c r="Q5104" s="31" t="s">
        <v>842</v>
      </c>
      <c r="R5104" s="31" t="s">
        <v>858</v>
      </c>
      <c r="S5104" s="31" t="s">
        <v>844</v>
      </c>
    </row>
    <row r="5105" spans="1:19" x14ac:dyDescent="0.25">
      <c r="A5105" s="31" t="s">
        <v>15268</v>
      </c>
      <c r="B5105" s="31" t="s">
        <v>15269</v>
      </c>
      <c r="C5105" s="31">
        <v>115338833</v>
      </c>
      <c r="D5105" s="31">
        <v>195076</v>
      </c>
      <c r="E5105" s="31" t="s">
        <v>833</v>
      </c>
      <c r="F5105" s="31" t="s">
        <v>834</v>
      </c>
      <c r="G5105" s="31" t="s">
        <v>835</v>
      </c>
      <c r="H5105" s="31" t="s">
        <v>836</v>
      </c>
      <c r="I5105" s="31" t="s">
        <v>10524</v>
      </c>
      <c r="J5105" s="31" t="s">
        <v>15270</v>
      </c>
      <c r="K5105" s="31"/>
      <c r="N5105" s="31" t="s">
        <v>2142</v>
      </c>
      <c r="O5105" s="31" t="s">
        <v>857</v>
      </c>
      <c r="Q5105" s="31" t="s">
        <v>842</v>
      </c>
      <c r="R5105" s="31" t="s">
        <v>843</v>
      </c>
      <c r="S5105" s="31" t="s">
        <v>844</v>
      </c>
    </row>
    <row r="5106" spans="1:19" x14ac:dyDescent="0.25">
      <c r="A5106" s="31" t="s">
        <v>15271</v>
      </c>
      <c r="B5106" s="31" t="s">
        <v>5613</v>
      </c>
      <c r="C5106" s="31">
        <v>115339384</v>
      </c>
      <c r="D5106" s="31">
        <v>195860</v>
      </c>
      <c r="E5106" s="31" t="s">
        <v>833</v>
      </c>
      <c r="F5106" s="31" t="s">
        <v>834</v>
      </c>
      <c r="G5106" s="31" t="s">
        <v>1987</v>
      </c>
      <c r="H5106" s="31" t="s">
        <v>1988</v>
      </c>
      <c r="I5106" s="31" t="s">
        <v>5599</v>
      </c>
      <c r="J5106" s="31" t="s">
        <v>15272</v>
      </c>
      <c r="K5106" s="31"/>
      <c r="N5106" s="31" t="s">
        <v>5602</v>
      </c>
    </row>
    <row r="5107" spans="1:19" x14ac:dyDescent="0.25">
      <c r="A5107" s="31" t="s">
        <v>15273</v>
      </c>
      <c r="B5107" s="31" t="s">
        <v>15274</v>
      </c>
      <c r="C5107" s="31">
        <v>115340074</v>
      </c>
      <c r="D5107" s="31">
        <v>198558</v>
      </c>
      <c r="E5107" s="31" t="s">
        <v>833</v>
      </c>
      <c r="F5107" s="31" t="s">
        <v>834</v>
      </c>
      <c r="G5107" s="31" t="s">
        <v>835</v>
      </c>
      <c r="H5107" s="31" t="s">
        <v>836</v>
      </c>
      <c r="I5107" s="31" t="s">
        <v>1903</v>
      </c>
      <c r="J5107" s="31" t="s">
        <v>2225</v>
      </c>
      <c r="K5107" s="31"/>
      <c r="N5107" s="31" t="s">
        <v>7732</v>
      </c>
      <c r="O5107" s="31" t="s">
        <v>857</v>
      </c>
      <c r="Q5107" s="31" t="s">
        <v>842</v>
      </c>
      <c r="R5107" s="31" t="s">
        <v>858</v>
      </c>
      <c r="S5107" s="31" t="s">
        <v>844</v>
      </c>
    </row>
    <row r="5108" spans="1:19" x14ac:dyDescent="0.25">
      <c r="A5108" s="31" t="s">
        <v>15275</v>
      </c>
      <c r="B5108" s="31" t="s">
        <v>15276</v>
      </c>
      <c r="C5108" s="31">
        <v>115340607</v>
      </c>
      <c r="D5108" s="31">
        <v>198581</v>
      </c>
      <c r="E5108" s="31" t="s">
        <v>833</v>
      </c>
      <c r="F5108" s="31" t="s">
        <v>834</v>
      </c>
      <c r="G5108" s="31" t="s">
        <v>1773</v>
      </c>
      <c r="H5108" s="31" t="s">
        <v>836</v>
      </c>
      <c r="I5108" s="31" t="s">
        <v>1785</v>
      </c>
      <c r="J5108" s="31" t="s">
        <v>140</v>
      </c>
      <c r="K5108" s="31"/>
      <c r="N5108" s="31" t="s">
        <v>10310</v>
      </c>
      <c r="O5108" s="31" t="s">
        <v>857</v>
      </c>
      <c r="Q5108" s="31" t="s">
        <v>842</v>
      </c>
      <c r="R5108" s="31" t="s">
        <v>858</v>
      </c>
      <c r="S5108" s="31" t="s">
        <v>844</v>
      </c>
    </row>
    <row r="5109" spans="1:19" x14ac:dyDescent="0.25">
      <c r="A5109" s="31" t="s">
        <v>15277</v>
      </c>
      <c r="B5109" s="31" t="s">
        <v>8151</v>
      </c>
      <c r="C5109" s="31">
        <v>115341394</v>
      </c>
      <c r="D5109" s="31">
        <v>198643</v>
      </c>
      <c r="E5109" s="31" t="s">
        <v>833</v>
      </c>
      <c r="F5109" s="31" t="s">
        <v>834</v>
      </c>
      <c r="G5109" s="31" t="s">
        <v>835</v>
      </c>
      <c r="H5109" s="31" t="s">
        <v>836</v>
      </c>
      <c r="I5109" s="31" t="s">
        <v>3207</v>
      </c>
      <c r="J5109" s="31" t="s">
        <v>8141</v>
      </c>
      <c r="K5109" s="31"/>
      <c r="N5109" s="31" t="s">
        <v>4526</v>
      </c>
      <c r="O5109" s="31" t="s">
        <v>857</v>
      </c>
      <c r="Q5109" s="31" t="s">
        <v>842</v>
      </c>
      <c r="R5109" s="31" t="s">
        <v>858</v>
      </c>
      <c r="S5109" s="31" t="s">
        <v>844</v>
      </c>
    </row>
    <row r="5110" spans="1:19" x14ac:dyDescent="0.25">
      <c r="A5110" s="31" t="s">
        <v>15278</v>
      </c>
      <c r="B5110" s="31" t="s">
        <v>3282</v>
      </c>
      <c r="C5110" s="31">
        <v>115342516</v>
      </c>
      <c r="D5110" s="31">
        <v>198650</v>
      </c>
      <c r="E5110" s="31" t="s">
        <v>833</v>
      </c>
      <c r="F5110" s="31" t="s">
        <v>834</v>
      </c>
      <c r="G5110" s="31" t="s">
        <v>835</v>
      </c>
      <c r="H5110" s="31" t="s">
        <v>836</v>
      </c>
      <c r="I5110" s="31" t="s">
        <v>3281</v>
      </c>
      <c r="J5110" s="31" t="s">
        <v>1613</v>
      </c>
      <c r="K5110" s="31"/>
      <c r="N5110" s="31" t="s">
        <v>7812</v>
      </c>
      <c r="O5110" s="31" t="s">
        <v>857</v>
      </c>
      <c r="Q5110" s="31" t="s">
        <v>842</v>
      </c>
      <c r="R5110" s="31" t="s">
        <v>1454</v>
      </c>
      <c r="S5110" s="31" t="s">
        <v>844</v>
      </c>
    </row>
    <row r="5111" spans="1:19" x14ac:dyDescent="0.25">
      <c r="A5111" s="31" t="s">
        <v>15279</v>
      </c>
      <c r="B5111" s="31" t="s">
        <v>3282</v>
      </c>
      <c r="C5111" s="31">
        <v>115343508</v>
      </c>
      <c r="D5111" s="31">
        <v>198651</v>
      </c>
      <c r="E5111" s="31" t="s">
        <v>833</v>
      </c>
      <c r="F5111" s="31" t="s">
        <v>834</v>
      </c>
      <c r="G5111" s="31" t="s">
        <v>835</v>
      </c>
      <c r="H5111" s="31" t="s">
        <v>836</v>
      </c>
      <c r="I5111" s="31" t="s">
        <v>3281</v>
      </c>
      <c r="J5111" s="31" t="s">
        <v>15280</v>
      </c>
      <c r="K5111" s="31"/>
      <c r="N5111" s="31" t="s">
        <v>1280</v>
      </c>
      <c r="O5111" s="31" t="s">
        <v>857</v>
      </c>
      <c r="Q5111" s="31" t="s">
        <v>842</v>
      </c>
      <c r="R5111" s="31" t="s">
        <v>1454</v>
      </c>
      <c r="S5111" s="31" t="s">
        <v>844</v>
      </c>
    </row>
    <row r="5112" spans="1:19" x14ac:dyDescent="0.25">
      <c r="A5112" s="31" t="s">
        <v>15281</v>
      </c>
      <c r="B5112" s="31" t="s">
        <v>10330</v>
      </c>
      <c r="C5112" s="31">
        <v>115351794</v>
      </c>
      <c r="D5112" s="31">
        <v>13486169</v>
      </c>
      <c r="E5112" s="31" t="s">
        <v>833</v>
      </c>
      <c r="F5112" s="31" t="s">
        <v>834</v>
      </c>
      <c r="G5112" s="31" t="s">
        <v>3211</v>
      </c>
      <c r="H5112" s="31" t="s">
        <v>836</v>
      </c>
      <c r="I5112" s="31" t="s">
        <v>7805</v>
      </c>
      <c r="J5112" s="31" t="s">
        <v>15282</v>
      </c>
      <c r="K5112" s="31"/>
      <c r="N5112" s="31" t="s">
        <v>1280</v>
      </c>
      <c r="O5112" s="31" t="s">
        <v>857</v>
      </c>
      <c r="Q5112" s="31" t="s">
        <v>842</v>
      </c>
      <c r="R5112" s="31" t="s">
        <v>858</v>
      </c>
      <c r="S5112" s="31" t="s">
        <v>844</v>
      </c>
    </row>
    <row r="5113" spans="1:19" x14ac:dyDescent="0.25">
      <c r="A5113" s="31" t="s">
        <v>15283</v>
      </c>
      <c r="B5113" s="31" t="s">
        <v>15284</v>
      </c>
      <c r="C5113" s="31">
        <v>115352214</v>
      </c>
      <c r="D5113" s="31">
        <v>13486199</v>
      </c>
      <c r="E5113" s="31" t="s">
        <v>833</v>
      </c>
      <c r="F5113" s="31" t="s">
        <v>834</v>
      </c>
      <c r="G5113" s="31" t="s">
        <v>3211</v>
      </c>
      <c r="H5113" s="31" t="s">
        <v>836</v>
      </c>
      <c r="I5113" s="31" t="s">
        <v>7805</v>
      </c>
      <c r="J5113" s="31" t="s">
        <v>15285</v>
      </c>
      <c r="K5113" s="31"/>
      <c r="N5113" s="31" t="s">
        <v>15286</v>
      </c>
      <c r="O5113" s="31" t="s">
        <v>857</v>
      </c>
      <c r="Q5113" s="31" t="s">
        <v>842</v>
      </c>
      <c r="R5113" s="31" t="s">
        <v>858</v>
      </c>
      <c r="S5113" s="31" t="s">
        <v>844</v>
      </c>
    </row>
    <row r="5114" spans="1:19" x14ac:dyDescent="0.25">
      <c r="A5114" s="31" t="s">
        <v>15287</v>
      </c>
      <c r="B5114" s="31" t="s">
        <v>8236</v>
      </c>
      <c r="C5114" s="31">
        <v>115353437</v>
      </c>
      <c r="D5114" s="31">
        <v>16404943</v>
      </c>
      <c r="E5114" s="31" t="s">
        <v>833</v>
      </c>
      <c r="F5114" s="31" t="s">
        <v>834</v>
      </c>
      <c r="G5114" s="31" t="s">
        <v>1836</v>
      </c>
      <c r="H5114" s="31" t="s">
        <v>836</v>
      </c>
      <c r="I5114" s="31" t="s">
        <v>8136</v>
      </c>
      <c r="J5114" s="31" t="s">
        <v>15288</v>
      </c>
      <c r="K5114" s="31"/>
      <c r="N5114" s="31" t="s">
        <v>1280</v>
      </c>
      <c r="O5114" s="31" t="s">
        <v>857</v>
      </c>
      <c r="Q5114" s="31" t="s">
        <v>842</v>
      </c>
      <c r="R5114" s="31" t="s">
        <v>858</v>
      </c>
      <c r="S5114" s="31" t="s">
        <v>844</v>
      </c>
    </row>
    <row r="5115" spans="1:19" x14ac:dyDescent="0.25">
      <c r="A5115" s="31" t="s">
        <v>15289</v>
      </c>
      <c r="B5115" s="31" t="s">
        <v>8236</v>
      </c>
      <c r="C5115" s="31">
        <v>115354409</v>
      </c>
      <c r="D5115" s="31">
        <v>16404974</v>
      </c>
      <c r="E5115" s="31" t="s">
        <v>833</v>
      </c>
      <c r="F5115" s="31" t="s">
        <v>834</v>
      </c>
      <c r="G5115" s="31" t="s">
        <v>1836</v>
      </c>
      <c r="H5115" s="31" t="s">
        <v>836</v>
      </c>
      <c r="I5115" s="31" t="s">
        <v>8136</v>
      </c>
      <c r="J5115" s="31" t="s">
        <v>3292</v>
      </c>
      <c r="K5115" s="31"/>
      <c r="N5115" s="31" t="s">
        <v>1258</v>
      </c>
      <c r="O5115" s="31" t="s">
        <v>857</v>
      </c>
      <c r="Q5115" s="31" t="s">
        <v>842</v>
      </c>
      <c r="R5115" s="31" t="s">
        <v>858</v>
      </c>
      <c r="S5115" s="31" t="s">
        <v>844</v>
      </c>
    </row>
    <row r="5116" spans="1:19" x14ac:dyDescent="0.25">
      <c r="A5116" s="31" t="s">
        <v>15290</v>
      </c>
      <c r="B5116" s="31" t="s">
        <v>8171</v>
      </c>
      <c r="C5116" s="31">
        <v>115354869</v>
      </c>
      <c r="D5116" s="31">
        <v>16406979</v>
      </c>
      <c r="E5116" s="31" t="s">
        <v>833</v>
      </c>
      <c r="F5116" s="31" t="s">
        <v>834</v>
      </c>
      <c r="G5116" s="31" t="s">
        <v>3225</v>
      </c>
      <c r="H5116" s="31" t="s">
        <v>836</v>
      </c>
      <c r="I5116" s="31" t="s">
        <v>8170</v>
      </c>
      <c r="J5116" s="31" t="s">
        <v>4004</v>
      </c>
      <c r="K5116" s="31"/>
      <c r="N5116" s="31" t="s">
        <v>15291</v>
      </c>
      <c r="O5116" s="31" t="s">
        <v>857</v>
      </c>
      <c r="Q5116" s="31" t="s">
        <v>842</v>
      </c>
      <c r="R5116" s="31" t="s">
        <v>1454</v>
      </c>
      <c r="S5116" s="31" t="s">
        <v>844</v>
      </c>
    </row>
    <row r="5117" spans="1:19" x14ac:dyDescent="0.25">
      <c r="A5117" s="31" t="s">
        <v>15292</v>
      </c>
      <c r="B5117" s="31" t="s">
        <v>3232</v>
      </c>
      <c r="C5117" s="31">
        <v>115355581</v>
      </c>
      <c r="D5117" s="31">
        <v>16407132</v>
      </c>
      <c r="E5117" s="31" t="s">
        <v>833</v>
      </c>
      <c r="F5117" s="31" t="s">
        <v>834</v>
      </c>
      <c r="G5117" s="31" t="s">
        <v>835</v>
      </c>
      <c r="H5117" s="31" t="s">
        <v>836</v>
      </c>
      <c r="I5117" s="31" t="s">
        <v>3231</v>
      </c>
      <c r="J5117" s="31" t="s">
        <v>15293</v>
      </c>
      <c r="K5117" s="31"/>
      <c r="N5117" s="31" t="s">
        <v>8769</v>
      </c>
      <c r="O5117" s="31" t="s">
        <v>857</v>
      </c>
      <c r="Q5117" s="31" t="s">
        <v>842</v>
      </c>
      <c r="R5117" s="31" t="s">
        <v>1454</v>
      </c>
      <c r="S5117" s="31" t="s">
        <v>844</v>
      </c>
    </row>
    <row r="5118" spans="1:19" x14ac:dyDescent="0.25">
      <c r="A5118" s="31" t="s">
        <v>15294</v>
      </c>
      <c r="B5118" s="31" t="s">
        <v>8137</v>
      </c>
      <c r="C5118" s="31">
        <v>115356802</v>
      </c>
      <c r="D5118" s="31">
        <v>16431606</v>
      </c>
      <c r="E5118" s="31" t="s">
        <v>833</v>
      </c>
      <c r="F5118" s="31" t="s">
        <v>834</v>
      </c>
      <c r="G5118" s="31" t="s">
        <v>1836</v>
      </c>
      <c r="H5118" s="31" t="s">
        <v>836</v>
      </c>
      <c r="I5118" s="31" t="s">
        <v>8136</v>
      </c>
      <c r="J5118" s="31" t="s">
        <v>15295</v>
      </c>
      <c r="K5118" s="31"/>
      <c r="N5118" s="31" t="s">
        <v>14972</v>
      </c>
      <c r="O5118" s="31" t="s">
        <v>857</v>
      </c>
      <c r="Q5118" s="31" t="s">
        <v>842</v>
      </c>
      <c r="R5118" s="31" t="s">
        <v>858</v>
      </c>
      <c r="S5118" s="31" t="s">
        <v>844</v>
      </c>
    </row>
    <row r="5119" spans="1:19" x14ac:dyDescent="0.25">
      <c r="A5119" s="31" t="s">
        <v>15296</v>
      </c>
      <c r="B5119" s="31" t="s">
        <v>3208</v>
      </c>
      <c r="C5119" s="31">
        <v>115357187</v>
      </c>
      <c r="D5119" s="31">
        <v>16431757</v>
      </c>
      <c r="E5119" s="31" t="s">
        <v>833</v>
      </c>
      <c r="F5119" s="31" t="s">
        <v>834</v>
      </c>
      <c r="G5119" s="31" t="s">
        <v>835</v>
      </c>
      <c r="H5119" s="31" t="s">
        <v>836</v>
      </c>
      <c r="I5119" s="31" t="s">
        <v>3207</v>
      </c>
      <c r="J5119" s="31" t="s">
        <v>7957</v>
      </c>
      <c r="K5119" s="31"/>
      <c r="N5119" s="31" t="s">
        <v>3301</v>
      </c>
      <c r="O5119" s="31" t="s">
        <v>857</v>
      </c>
      <c r="Q5119" s="31" t="s">
        <v>842</v>
      </c>
      <c r="R5119" s="31" t="s">
        <v>1454</v>
      </c>
      <c r="S5119" s="31" t="s">
        <v>844</v>
      </c>
    </row>
    <row r="5120" spans="1:19" x14ac:dyDescent="0.25">
      <c r="A5120" s="31" t="s">
        <v>15297</v>
      </c>
      <c r="B5120" s="31" t="s">
        <v>15298</v>
      </c>
      <c r="C5120" s="31">
        <v>115358128</v>
      </c>
      <c r="D5120" s="31">
        <v>16437187</v>
      </c>
      <c r="E5120" s="31" t="s">
        <v>833</v>
      </c>
      <c r="F5120" s="31" t="s">
        <v>834</v>
      </c>
      <c r="G5120" s="31" t="s">
        <v>835</v>
      </c>
      <c r="H5120" s="31" t="s">
        <v>836</v>
      </c>
      <c r="I5120" s="31" t="s">
        <v>3207</v>
      </c>
      <c r="J5120" s="31" t="s">
        <v>1815</v>
      </c>
      <c r="K5120" s="31"/>
      <c r="N5120" s="31" t="s">
        <v>1898</v>
      </c>
      <c r="O5120" s="31" t="s">
        <v>857</v>
      </c>
      <c r="Q5120" s="31" t="s">
        <v>842</v>
      </c>
      <c r="R5120" s="31" t="s">
        <v>1454</v>
      </c>
      <c r="S5120" s="31" t="s">
        <v>844</v>
      </c>
    </row>
    <row r="5121" spans="1:19" x14ac:dyDescent="0.25">
      <c r="A5121" s="31" t="s">
        <v>15299</v>
      </c>
      <c r="B5121" s="31" t="s">
        <v>8177</v>
      </c>
      <c r="C5121" s="31">
        <v>115358644</v>
      </c>
      <c r="D5121" s="31">
        <v>16439848</v>
      </c>
      <c r="E5121" s="31" t="s">
        <v>833</v>
      </c>
      <c r="F5121" s="31" t="s">
        <v>834</v>
      </c>
      <c r="G5121" s="31" t="s">
        <v>835</v>
      </c>
      <c r="H5121" s="31" t="s">
        <v>836</v>
      </c>
      <c r="I5121" s="31" t="s">
        <v>3207</v>
      </c>
      <c r="J5121" s="31" t="s">
        <v>2353</v>
      </c>
      <c r="K5121" s="31"/>
      <c r="N5121" s="31" t="s">
        <v>1855</v>
      </c>
      <c r="O5121" s="31" t="s">
        <v>857</v>
      </c>
      <c r="Q5121" s="31" t="s">
        <v>842</v>
      </c>
      <c r="R5121" s="31" t="s">
        <v>1454</v>
      </c>
      <c r="S5121" s="31" t="s">
        <v>844</v>
      </c>
    </row>
    <row r="5122" spans="1:19" x14ac:dyDescent="0.25">
      <c r="A5122" s="31" t="s">
        <v>15300</v>
      </c>
      <c r="B5122" s="31" t="s">
        <v>7806</v>
      </c>
      <c r="C5122" s="31">
        <v>115359495</v>
      </c>
      <c r="D5122" s="31">
        <v>16441651</v>
      </c>
      <c r="E5122" s="31" t="s">
        <v>833</v>
      </c>
      <c r="F5122" s="31" t="s">
        <v>834</v>
      </c>
      <c r="G5122" s="31" t="s">
        <v>3211</v>
      </c>
      <c r="H5122" s="31" t="s">
        <v>836</v>
      </c>
      <c r="I5122" s="31" t="s">
        <v>7805</v>
      </c>
      <c r="J5122" s="31" t="s">
        <v>7774</v>
      </c>
      <c r="K5122" s="31"/>
      <c r="N5122" s="31" t="s">
        <v>15301</v>
      </c>
      <c r="O5122" s="31" t="s">
        <v>857</v>
      </c>
      <c r="Q5122" s="31" t="s">
        <v>842</v>
      </c>
      <c r="R5122" s="31" t="s">
        <v>858</v>
      </c>
      <c r="S5122" s="31" t="s">
        <v>844</v>
      </c>
    </row>
    <row r="5123" spans="1:19" x14ac:dyDescent="0.25">
      <c r="A5123" s="31" t="s">
        <v>15302</v>
      </c>
      <c r="B5123" s="31" t="s">
        <v>15303</v>
      </c>
      <c r="C5123" s="31">
        <v>115359792</v>
      </c>
      <c r="D5123" s="31">
        <v>16442540</v>
      </c>
      <c r="E5123" s="31" t="s">
        <v>833</v>
      </c>
      <c r="F5123" s="31" t="s">
        <v>834</v>
      </c>
      <c r="G5123" s="31" t="s">
        <v>1959</v>
      </c>
      <c r="H5123" s="31" t="s">
        <v>836</v>
      </c>
      <c r="I5123" s="31" t="s">
        <v>1960</v>
      </c>
      <c r="J5123" s="31" t="s">
        <v>15304</v>
      </c>
      <c r="K5123" s="31"/>
      <c r="N5123" s="31" t="s">
        <v>7732</v>
      </c>
      <c r="O5123" s="31" t="s">
        <v>857</v>
      </c>
      <c r="Q5123" s="31" t="s">
        <v>842</v>
      </c>
      <c r="R5123" s="31" t="s">
        <v>858</v>
      </c>
      <c r="S5123" s="31" t="s">
        <v>844</v>
      </c>
    </row>
    <row r="5124" spans="1:19" x14ac:dyDescent="0.25">
      <c r="A5124" s="31" t="s">
        <v>15305</v>
      </c>
      <c r="B5124" s="31" t="s">
        <v>15306</v>
      </c>
      <c r="C5124" s="31">
        <v>115360293</v>
      </c>
      <c r="D5124" s="31">
        <v>16447362</v>
      </c>
      <c r="E5124" s="31" t="s">
        <v>833</v>
      </c>
      <c r="F5124" s="31" t="s">
        <v>834</v>
      </c>
      <c r="G5124" s="31" t="s">
        <v>1959</v>
      </c>
      <c r="H5124" s="31" t="s">
        <v>836</v>
      </c>
      <c r="I5124" s="31" t="s">
        <v>1960</v>
      </c>
      <c r="J5124" s="31" t="s">
        <v>2377</v>
      </c>
      <c r="K5124" s="31"/>
      <c r="N5124" s="31" t="s">
        <v>15307</v>
      </c>
      <c r="O5124" s="31" t="s">
        <v>857</v>
      </c>
      <c r="Q5124" s="31" t="s">
        <v>842</v>
      </c>
      <c r="R5124" s="31" t="s">
        <v>858</v>
      </c>
      <c r="S5124" s="31" t="s">
        <v>844</v>
      </c>
    </row>
    <row r="5125" spans="1:19" x14ac:dyDescent="0.25">
      <c r="A5125" s="31" t="s">
        <v>15308</v>
      </c>
      <c r="B5125" s="31" t="s">
        <v>15309</v>
      </c>
      <c r="C5125" s="31">
        <v>115360577</v>
      </c>
      <c r="D5125" s="31">
        <v>16507729</v>
      </c>
      <c r="E5125" s="31" t="s">
        <v>833</v>
      </c>
      <c r="F5125" s="31" t="s">
        <v>834</v>
      </c>
      <c r="G5125" s="31" t="s">
        <v>835</v>
      </c>
      <c r="H5125" s="31" t="s">
        <v>836</v>
      </c>
      <c r="I5125" s="31" t="s">
        <v>3207</v>
      </c>
      <c r="J5125" s="31" t="s">
        <v>15310</v>
      </c>
      <c r="K5125" s="31"/>
      <c r="N5125" s="31" t="s">
        <v>1637</v>
      </c>
      <c r="O5125" s="31" t="s">
        <v>857</v>
      </c>
      <c r="Q5125" s="31" t="s">
        <v>842</v>
      </c>
      <c r="R5125" s="31" t="s">
        <v>1454</v>
      </c>
      <c r="S5125" s="31" t="s">
        <v>844</v>
      </c>
    </row>
    <row r="5126" spans="1:19" x14ac:dyDescent="0.25">
      <c r="A5126" s="31" t="s">
        <v>15311</v>
      </c>
      <c r="B5126" s="31" t="s">
        <v>8255</v>
      </c>
      <c r="C5126" s="31">
        <v>115361438</v>
      </c>
      <c r="D5126" s="31">
        <v>16545253</v>
      </c>
      <c r="E5126" s="31" t="s">
        <v>833</v>
      </c>
      <c r="F5126" s="31" t="s">
        <v>834</v>
      </c>
      <c r="G5126" s="31" t="s">
        <v>835</v>
      </c>
      <c r="H5126" s="31" t="s">
        <v>836</v>
      </c>
      <c r="I5126" s="31" t="s">
        <v>7982</v>
      </c>
      <c r="J5126" s="31" t="s">
        <v>15312</v>
      </c>
      <c r="K5126" s="31"/>
      <c r="N5126" s="31" t="s">
        <v>8153</v>
      </c>
      <c r="O5126" s="31" t="s">
        <v>857</v>
      </c>
      <c r="Q5126" s="31" t="s">
        <v>842</v>
      </c>
      <c r="R5126" s="31" t="s">
        <v>858</v>
      </c>
      <c r="S5126" s="31" t="s">
        <v>844</v>
      </c>
    </row>
    <row r="5127" spans="1:19" x14ac:dyDescent="0.25">
      <c r="A5127" s="31" t="s">
        <v>15313</v>
      </c>
      <c r="B5127" s="31" t="s">
        <v>8255</v>
      </c>
      <c r="C5127" s="31">
        <v>115362452</v>
      </c>
      <c r="D5127" s="31">
        <v>16545256</v>
      </c>
      <c r="E5127" s="31" t="s">
        <v>833</v>
      </c>
      <c r="F5127" s="31" t="s">
        <v>834</v>
      </c>
      <c r="G5127" s="31" t="s">
        <v>835</v>
      </c>
      <c r="H5127" s="31" t="s">
        <v>836</v>
      </c>
      <c r="I5127" s="31" t="s">
        <v>7982</v>
      </c>
      <c r="J5127" s="31" t="s">
        <v>15314</v>
      </c>
      <c r="K5127" s="31"/>
      <c r="N5127" s="31" t="s">
        <v>15315</v>
      </c>
      <c r="O5127" s="31" t="s">
        <v>857</v>
      </c>
      <c r="Q5127" s="31" t="s">
        <v>842</v>
      </c>
      <c r="R5127" s="31" t="s">
        <v>858</v>
      </c>
      <c r="S5127" s="31" t="s">
        <v>844</v>
      </c>
    </row>
    <row r="5128" spans="1:19" x14ac:dyDescent="0.25">
      <c r="A5128" s="31" t="s">
        <v>15316</v>
      </c>
      <c r="B5128" s="31" t="s">
        <v>15317</v>
      </c>
      <c r="C5128" s="31">
        <v>115363551</v>
      </c>
      <c r="D5128" s="31">
        <v>16749737</v>
      </c>
      <c r="E5128" s="31" t="s">
        <v>833</v>
      </c>
      <c r="F5128" s="31" t="s">
        <v>834</v>
      </c>
      <c r="G5128" s="31" t="s">
        <v>835</v>
      </c>
      <c r="H5128" s="31" t="s">
        <v>836</v>
      </c>
      <c r="I5128" s="31" t="s">
        <v>1903</v>
      </c>
      <c r="J5128" s="31" t="s">
        <v>11779</v>
      </c>
      <c r="K5128" s="31"/>
      <c r="N5128" s="31" t="s">
        <v>1851</v>
      </c>
      <c r="O5128" s="31" t="s">
        <v>857</v>
      </c>
      <c r="Q5128" s="31" t="s">
        <v>842</v>
      </c>
      <c r="R5128" s="31" t="s">
        <v>858</v>
      </c>
      <c r="S5128" s="31" t="s">
        <v>844</v>
      </c>
    </row>
    <row r="5129" spans="1:19" x14ac:dyDescent="0.25">
      <c r="A5129" s="31" t="s">
        <v>15318</v>
      </c>
      <c r="B5129" s="31" t="s">
        <v>8375</v>
      </c>
      <c r="C5129" s="31">
        <v>115364459</v>
      </c>
      <c r="D5129" s="31">
        <v>16781113</v>
      </c>
      <c r="E5129" s="31" t="s">
        <v>833</v>
      </c>
      <c r="F5129" s="31" t="s">
        <v>834</v>
      </c>
      <c r="G5129" s="31" t="s">
        <v>8373</v>
      </c>
      <c r="H5129" s="31" t="s">
        <v>836</v>
      </c>
      <c r="I5129" s="31" t="s">
        <v>8374</v>
      </c>
      <c r="J5129" s="31" t="s">
        <v>15319</v>
      </c>
      <c r="K5129" s="31"/>
      <c r="N5129" s="31" t="s">
        <v>15320</v>
      </c>
      <c r="O5129" s="31" t="s">
        <v>857</v>
      </c>
      <c r="Q5129" s="31" t="s">
        <v>842</v>
      </c>
      <c r="R5129" s="31" t="s">
        <v>858</v>
      </c>
      <c r="S5129" s="31" t="s">
        <v>844</v>
      </c>
    </row>
    <row r="5130" spans="1:19" x14ac:dyDescent="0.25">
      <c r="A5130" s="31" t="s">
        <v>15321</v>
      </c>
      <c r="B5130" s="31" t="s">
        <v>15322</v>
      </c>
      <c r="C5130" s="31">
        <v>115366016</v>
      </c>
      <c r="D5130" s="31">
        <v>16781145</v>
      </c>
      <c r="E5130" s="31" t="s">
        <v>833</v>
      </c>
      <c r="F5130" s="31" t="s">
        <v>834</v>
      </c>
      <c r="G5130" s="31" t="s">
        <v>1836</v>
      </c>
      <c r="H5130" s="31" t="s">
        <v>836</v>
      </c>
      <c r="I5130" s="31" t="s">
        <v>8136</v>
      </c>
      <c r="J5130" s="31" t="s">
        <v>15323</v>
      </c>
      <c r="K5130" s="31"/>
      <c r="N5130" s="31" t="s">
        <v>8313</v>
      </c>
      <c r="O5130" s="31" t="s">
        <v>857</v>
      </c>
      <c r="Q5130" s="31" t="s">
        <v>842</v>
      </c>
      <c r="R5130" s="31" t="s">
        <v>858</v>
      </c>
      <c r="S5130" s="31" t="s">
        <v>844</v>
      </c>
    </row>
    <row r="5131" spans="1:19" x14ac:dyDescent="0.25">
      <c r="A5131" s="31" t="s">
        <v>15324</v>
      </c>
      <c r="B5131" s="31" t="s">
        <v>8378</v>
      </c>
      <c r="C5131" s="31">
        <v>115366674</v>
      </c>
      <c r="D5131" s="31">
        <v>16781168</v>
      </c>
      <c r="E5131" s="31" t="s">
        <v>833</v>
      </c>
      <c r="F5131" s="31" t="s">
        <v>834</v>
      </c>
      <c r="G5131" s="31" t="s">
        <v>1836</v>
      </c>
      <c r="H5131" s="31" t="s">
        <v>836</v>
      </c>
      <c r="I5131" s="31" t="s">
        <v>8136</v>
      </c>
      <c r="J5131" s="31" t="s">
        <v>9728</v>
      </c>
      <c r="K5131" s="31"/>
      <c r="N5131" s="31" t="s">
        <v>1898</v>
      </c>
      <c r="O5131" s="31" t="s">
        <v>857</v>
      </c>
      <c r="Q5131" s="31" t="s">
        <v>842</v>
      </c>
      <c r="R5131" s="31" t="s">
        <v>858</v>
      </c>
      <c r="S5131" s="31" t="s">
        <v>844</v>
      </c>
    </row>
    <row r="5132" spans="1:19" x14ac:dyDescent="0.25">
      <c r="A5132" s="31" t="s">
        <v>15325</v>
      </c>
      <c r="B5132" s="31" t="s">
        <v>15326</v>
      </c>
      <c r="C5132" s="31">
        <v>115385195</v>
      </c>
      <c r="D5132" s="31">
        <v>20661580</v>
      </c>
      <c r="E5132" s="31" t="s">
        <v>833</v>
      </c>
      <c r="F5132" s="31" t="s">
        <v>834</v>
      </c>
      <c r="G5132" s="31" t="s">
        <v>3211</v>
      </c>
      <c r="H5132" s="31" t="s">
        <v>836</v>
      </c>
      <c r="I5132" s="31" t="s">
        <v>7612</v>
      </c>
      <c r="J5132" s="31" t="s">
        <v>15327</v>
      </c>
      <c r="K5132" s="31"/>
      <c r="N5132" s="31" t="s">
        <v>2382</v>
      </c>
    </row>
    <row r="5133" spans="1:19" x14ac:dyDescent="0.25">
      <c r="A5133" s="31" t="s">
        <v>15328</v>
      </c>
      <c r="B5133" s="31" t="s">
        <v>7679</v>
      </c>
      <c r="C5133" s="31">
        <v>115385705</v>
      </c>
      <c r="D5133" s="31">
        <v>20666166</v>
      </c>
      <c r="E5133" s="31" t="s">
        <v>833</v>
      </c>
      <c r="F5133" s="31" t="s">
        <v>834</v>
      </c>
      <c r="G5133" s="31" t="s">
        <v>835</v>
      </c>
      <c r="H5133" s="31" t="s">
        <v>836</v>
      </c>
      <c r="I5133" s="31" t="s">
        <v>7678</v>
      </c>
      <c r="J5133" s="31" t="s">
        <v>15329</v>
      </c>
      <c r="K5133" s="31"/>
      <c r="N5133" s="31" t="s">
        <v>15330</v>
      </c>
      <c r="O5133" s="31" t="s">
        <v>857</v>
      </c>
      <c r="Q5133" s="31" t="s">
        <v>842</v>
      </c>
      <c r="R5133" s="31" t="s">
        <v>858</v>
      </c>
      <c r="S5133" s="31" t="s">
        <v>844</v>
      </c>
    </row>
    <row r="5134" spans="1:19" x14ac:dyDescent="0.25">
      <c r="A5134" s="31" t="s">
        <v>15331</v>
      </c>
      <c r="B5134" s="31" t="s">
        <v>15333</v>
      </c>
      <c r="C5134" s="31">
        <v>115399652</v>
      </c>
      <c r="D5134" s="31">
        <v>47145877</v>
      </c>
      <c r="E5134" s="31" t="s">
        <v>833</v>
      </c>
      <c r="F5134" s="31" t="s">
        <v>834</v>
      </c>
      <c r="G5134" s="31" t="s">
        <v>7636</v>
      </c>
      <c r="H5134" s="31" t="s">
        <v>836</v>
      </c>
      <c r="I5134" s="31" t="s">
        <v>15332</v>
      </c>
      <c r="J5134" s="31" t="s">
        <v>15334</v>
      </c>
      <c r="K5134" s="31"/>
      <c r="N5134" s="31" t="s">
        <v>1258</v>
      </c>
      <c r="O5134" s="31" t="s">
        <v>857</v>
      </c>
      <c r="Q5134" s="31" t="s">
        <v>842</v>
      </c>
      <c r="R5134" s="31" t="s">
        <v>858</v>
      </c>
      <c r="S5134" s="31" t="s">
        <v>844</v>
      </c>
    </row>
    <row r="5135" spans="1:19" x14ac:dyDescent="0.25">
      <c r="A5135" s="31" t="s">
        <v>15335</v>
      </c>
      <c r="B5135" s="31" t="s">
        <v>9868</v>
      </c>
      <c r="C5135" s="31">
        <v>115399900</v>
      </c>
      <c r="D5135" s="31">
        <v>47766841</v>
      </c>
      <c r="E5135" s="31" t="s">
        <v>833</v>
      </c>
      <c r="F5135" s="31" t="s">
        <v>834</v>
      </c>
      <c r="G5135" s="31" t="s">
        <v>1260</v>
      </c>
      <c r="H5135" s="31" t="s">
        <v>1261</v>
      </c>
      <c r="I5135" s="31" t="s">
        <v>1262</v>
      </c>
      <c r="J5135" s="31" t="s">
        <v>517</v>
      </c>
      <c r="K5135" s="31"/>
      <c r="N5135" s="31" t="s">
        <v>9592</v>
      </c>
      <c r="O5135" s="31" t="s">
        <v>857</v>
      </c>
      <c r="Q5135" s="31" t="s">
        <v>842</v>
      </c>
      <c r="R5135" s="31" t="s">
        <v>858</v>
      </c>
      <c r="S5135" s="31" t="s">
        <v>844</v>
      </c>
    </row>
    <row r="5136" spans="1:19" x14ac:dyDescent="0.25">
      <c r="A5136" s="31" t="s">
        <v>15336</v>
      </c>
      <c r="B5136" s="31" t="s">
        <v>9879</v>
      </c>
      <c r="C5136" s="31">
        <v>115400008</v>
      </c>
      <c r="D5136" s="31">
        <v>47778059</v>
      </c>
      <c r="E5136" s="31" t="s">
        <v>833</v>
      </c>
      <c r="F5136" s="31" t="s">
        <v>834</v>
      </c>
      <c r="G5136" s="31" t="s">
        <v>1260</v>
      </c>
      <c r="H5136" s="31" t="s">
        <v>1261</v>
      </c>
      <c r="I5136" s="31" t="s">
        <v>1262</v>
      </c>
      <c r="J5136" s="31" t="s">
        <v>15337</v>
      </c>
      <c r="K5136" s="31"/>
      <c r="N5136" s="31" t="s">
        <v>9032</v>
      </c>
      <c r="O5136" s="31" t="s">
        <v>857</v>
      </c>
      <c r="Q5136" s="31" t="s">
        <v>842</v>
      </c>
      <c r="R5136" s="31" t="s">
        <v>1454</v>
      </c>
      <c r="S5136" s="31" t="s">
        <v>844</v>
      </c>
    </row>
    <row r="5137" spans="1:19" x14ac:dyDescent="0.25">
      <c r="A5137" s="31" t="s">
        <v>15338</v>
      </c>
      <c r="B5137" s="31" t="s">
        <v>11185</v>
      </c>
      <c r="C5137" s="31">
        <v>115427562</v>
      </c>
      <c r="D5137" s="31">
        <v>65370734</v>
      </c>
      <c r="E5137" s="31" t="s">
        <v>833</v>
      </c>
      <c r="F5137" s="31" t="s">
        <v>834</v>
      </c>
      <c r="G5137" s="31" t="s">
        <v>3271</v>
      </c>
      <c r="H5137" s="31" t="s">
        <v>836</v>
      </c>
      <c r="I5137" s="31" t="s">
        <v>8381</v>
      </c>
      <c r="J5137" s="31" t="s">
        <v>15339</v>
      </c>
      <c r="K5137" s="31"/>
      <c r="N5137" s="31" t="s">
        <v>15340</v>
      </c>
    </row>
    <row r="5138" spans="1:19" x14ac:dyDescent="0.25">
      <c r="A5138" s="31" t="s">
        <v>15341</v>
      </c>
      <c r="B5138" s="31" t="s">
        <v>15342</v>
      </c>
      <c r="C5138" s="31">
        <v>115431634</v>
      </c>
      <c r="D5138" s="31">
        <v>65373278</v>
      </c>
      <c r="E5138" s="31" t="s">
        <v>833</v>
      </c>
      <c r="F5138" s="31" t="s">
        <v>834</v>
      </c>
      <c r="G5138" s="31" t="s">
        <v>3271</v>
      </c>
      <c r="H5138" s="31" t="s">
        <v>836</v>
      </c>
      <c r="I5138" s="31" t="s">
        <v>8381</v>
      </c>
      <c r="J5138" s="31" t="s">
        <v>15343</v>
      </c>
      <c r="K5138" s="31"/>
      <c r="N5138" s="31" t="s">
        <v>1834</v>
      </c>
    </row>
    <row r="5139" spans="1:19" x14ac:dyDescent="0.25">
      <c r="A5139" s="31" t="s">
        <v>15344</v>
      </c>
      <c r="B5139" s="31" t="s">
        <v>15345</v>
      </c>
      <c r="C5139" s="31">
        <v>115606278</v>
      </c>
      <c r="D5139" s="31">
        <v>195049</v>
      </c>
      <c r="E5139" s="31" t="s">
        <v>833</v>
      </c>
      <c r="F5139" s="31" t="s">
        <v>834</v>
      </c>
      <c r="G5139" s="31" t="s">
        <v>835</v>
      </c>
      <c r="H5139" s="31" t="s">
        <v>836</v>
      </c>
      <c r="I5139" s="31" t="s">
        <v>3207</v>
      </c>
      <c r="J5139" s="31" t="s">
        <v>3931</v>
      </c>
      <c r="K5139" s="31"/>
      <c r="N5139" s="31" t="s">
        <v>15159</v>
      </c>
      <c r="O5139" s="31" t="s">
        <v>857</v>
      </c>
      <c r="Q5139" s="31" t="s">
        <v>842</v>
      </c>
      <c r="R5139" s="31" t="s">
        <v>858</v>
      </c>
      <c r="S5139" s="31" t="s">
        <v>844</v>
      </c>
    </row>
    <row r="5140" spans="1:19" x14ac:dyDescent="0.25">
      <c r="A5140" s="31" t="s">
        <v>15346</v>
      </c>
      <c r="B5140" s="31" t="s">
        <v>15348</v>
      </c>
      <c r="C5140" s="31">
        <v>115860648</v>
      </c>
      <c r="D5140" s="31">
        <v>166023</v>
      </c>
      <c r="E5140" s="31" t="s">
        <v>833</v>
      </c>
      <c r="F5140" s="31" t="s">
        <v>834</v>
      </c>
      <c r="G5140" s="31" t="s">
        <v>1243</v>
      </c>
      <c r="H5140" s="31" t="s">
        <v>836</v>
      </c>
      <c r="I5140" s="31" t="s">
        <v>15347</v>
      </c>
      <c r="J5140" s="31" t="s">
        <v>15349</v>
      </c>
      <c r="K5140" s="31"/>
      <c r="N5140" s="31" t="s">
        <v>15350</v>
      </c>
      <c r="O5140" s="31" t="s">
        <v>857</v>
      </c>
      <c r="Q5140" s="31" t="s">
        <v>842</v>
      </c>
      <c r="R5140" s="31" t="s">
        <v>858</v>
      </c>
      <c r="S5140" s="31" t="s">
        <v>844</v>
      </c>
    </row>
    <row r="5141" spans="1:19" x14ac:dyDescent="0.25">
      <c r="A5141" s="31" t="s">
        <v>15351</v>
      </c>
      <c r="B5141" s="31" t="s">
        <v>2503</v>
      </c>
      <c r="C5141" s="31">
        <v>116841596</v>
      </c>
      <c r="D5141" s="31">
        <v>39329</v>
      </c>
      <c r="E5141" s="31" t="s">
        <v>833</v>
      </c>
      <c r="F5141" s="31" t="s">
        <v>834</v>
      </c>
      <c r="G5141" s="31" t="s">
        <v>2501</v>
      </c>
      <c r="H5141" s="31" t="s">
        <v>1291</v>
      </c>
      <c r="I5141" s="31" t="s">
        <v>2502</v>
      </c>
      <c r="J5141" s="31" t="s">
        <v>15352</v>
      </c>
      <c r="K5141" s="31"/>
      <c r="N5141" s="31" t="s">
        <v>15353</v>
      </c>
      <c r="O5141" s="31" t="s">
        <v>1464</v>
      </c>
      <c r="P5141" s="31" t="s">
        <v>848</v>
      </c>
      <c r="Q5141" s="31" t="s">
        <v>842</v>
      </c>
      <c r="R5141" s="31" t="s">
        <v>843</v>
      </c>
      <c r="S5141" s="31" t="s">
        <v>844</v>
      </c>
    </row>
    <row r="5142" spans="1:19" x14ac:dyDescent="0.25">
      <c r="A5142" s="31" t="s">
        <v>15354</v>
      </c>
      <c r="B5142" s="31" t="s">
        <v>15355</v>
      </c>
      <c r="C5142" s="31">
        <v>117357127</v>
      </c>
      <c r="D5142" s="31">
        <v>22695998</v>
      </c>
      <c r="E5142" s="31" t="s">
        <v>833</v>
      </c>
      <c r="F5142" s="31" t="s">
        <v>834</v>
      </c>
      <c r="G5142" s="31" t="s">
        <v>12585</v>
      </c>
      <c r="H5142" s="31" t="s">
        <v>11380</v>
      </c>
      <c r="I5142" s="31" t="s">
        <v>12590</v>
      </c>
      <c r="J5142" s="31" t="s">
        <v>15356</v>
      </c>
      <c r="K5142" s="31"/>
      <c r="N5142" s="31" t="s">
        <v>1280</v>
      </c>
      <c r="O5142" s="31" t="s">
        <v>841</v>
      </c>
      <c r="P5142" s="31" t="s">
        <v>11584</v>
      </c>
      <c r="Q5142" s="31" t="s">
        <v>842</v>
      </c>
      <c r="R5142" s="31" t="s">
        <v>843</v>
      </c>
      <c r="S5142" s="31" t="s">
        <v>844</v>
      </c>
    </row>
    <row r="5143" spans="1:19" x14ac:dyDescent="0.25">
      <c r="A5143" s="31" t="s">
        <v>15357</v>
      </c>
      <c r="B5143" s="31" t="s">
        <v>15358</v>
      </c>
      <c r="C5143" s="31">
        <v>117360971</v>
      </c>
      <c r="D5143" s="31">
        <v>22697641</v>
      </c>
      <c r="E5143" s="31" t="s">
        <v>833</v>
      </c>
      <c r="F5143" s="31" t="s">
        <v>834</v>
      </c>
      <c r="G5143" s="31" t="s">
        <v>12788</v>
      </c>
      <c r="H5143" s="31" t="s">
        <v>11380</v>
      </c>
      <c r="I5143" s="31" t="s">
        <v>12789</v>
      </c>
      <c r="J5143" s="31" t="s">
        <v>15359</v>
      </c>
      <c r="K5143" s="31"/>
      <c r="N5143" s="31" t="s">
        <v>1350</v>
      </c>
      <c r="O5143" s="31" t="s">
        <v>841</v>
      </c>
      <c r="P5143" s="31" t="s">
        <v>15360</v>
      </c>
    </row>
    <row r="5144" spans="1:19" x14ac:dyDescent="0.25">
      <c r="A5144" s="31" t="s">
        <v>15361</v>
      </c>
      <c r="B5144" s="31" t="s">
        <v>3920</v>
      </c>
      <c r="C5144" s="31">
        <v>117721799</v>
      </c>
      <c r="D5144" s="31">
        <v>39370</v>
      </c>
      <c r="E5144" s="31" t="s">
        <v>833</v>
      </c>
      <c r="F5144" s="31" t="s">
        <v>834</v>
      </c>
      <c r="G5144" s="31" t="s">
        <v>2522</v>
      </c>
      <c r="H5144" s="31" t="s">
        <v>1291</v>
      </c>
      <c r="I5144" s="31" t="s">
        <v>2523</v>
      </c>
      <c r="J5144" s="31" t="s">
        <v>15362</v>
      </c>
      <c r="K5144" s="31"/>
      <c r="N5144" s="31" t="s">
        <v>15363</v>
      </c>
      <c r="O5144" s="31" t="s">
        <v>847</v>
      </c>
      <c r="P5144" s="31" t="s">
        <v>848</v>
      </c>
      <c r="Q5144" s="31" t="s">
        <v>842</v>
      </c>
      <c r="R5144" s="31" t="s">
        <v>843</v>
      </c>
      <c r="S5144" s="31" t="s">
        <v>844</v>
      </c>
    </row>
    <row r="5145" spans="1:19" x14ac:dyDescent="0.25">
      <c r="A5145" s="31" t="s">
        <v>15364</v>
      </c>
      <c r="B5145" s="31" t="s">
        <v>15365</v>
      </c>
      <c r="C5145" s="31">
        <v>118209977</v>
      </c>
      <c r="D5145" s="31">
        <v>22695991</v>
      </c>
      <c r="E5145" s="31" t="s">
        <v>833</v>
      </c>
      <c r="F5145" s="31" t="s">
        <v>834</v>
      </c>
      <c r="G5145" s="31" t="s">
        <v>12585</v>
      </c>
      <c r="H5145" s="31" t="s">
        <v>11380</v>
      </c>
      <c r="I5145" s="31" t="s">
        <v>12590</v>
      </c>
      <c r="J5145" s="31" t="s">
        <v>1893</v>
      </c>
      <c r="K5145" s="31"/>
      <c r="N5145" s="31" t="s">
        <v>6376</v>
      </c>
      <c r="O5145" s="31" t="s">
        <v>841</v>
      </c>
      <c r="P5145" s="31" t="s">
        <v>15366</v>
      </c>
      <c r="Q5145" s="31" t="s">
        <v>842</v>
      </c>
      <c r="R5145" s="31" t="s">
        <v>843</v>
      </c>
      <c r="S5145" s="31" t="s">
        <v>844</v>
      </c>
    </row>
    <row r="5146" spans="1:19" x14ac:dyDescent="0.25">
      <c r="A5146" s="31" t="s">
        <v>15367</v>
      </c>
      <c r="B5146" s="31" t="s">
        <v>3413</v>
      </c>
      <c r="C5146" s="31">
        <v>118245528</v>
      </c>
      <c r="D5146" s="31">
        <v>118245249</v>
      </c>
      <c r="E5146" s="31" t="s">
        <v>833</v>
      </c>
      <c r="F5146" s="31" t="s">
        <v>850</v>
      </c>
      <c r="G5146" s="31" t="s">
        <v>2678</v>
      </c>
      <c r="H5146" s="31" t="s">
        <v>852</v>
      </c>
      <c r="I5146" s="31" t="s">
        <v>2679</v>
      </c>
      <c r="J5146" s="31" t="s">
        <v>15368</v>
      </c>
      <c r="K5146" s="31"/>
      <c r="N5146" s="31" t="s">
        <v>3664</v>
      </c>
    </row>
    <row r="5147" spans="1:19" x14ac:dyDescent="0.25">
      <c r="A5147" s="31" t="s">
        <v>15369</v>
      </c>
      <c r="B5147" s="31" t="s">
        <v>3384</v>
      </c>
      <c r="C5147" s="31">
        <v>118245533</v>
      </c>
      <c r="D5147" s="31">
        <v>118245272</v>
      </c>
      <c r="E5147" s="31" t="s">
        <v>833</v>
      </c>
      <c r="F5147" s="31" t="s">
        <v>850</v>
      </c>
      <c r="G5147" s="31" t="s">
        <v>2678</v>
      </c>
      <c r="H5147" s="31" t="s">
        <v>852</v>
      </c>
      <c r="I5147" s="31" t="s">
        <v>3380</v>
      </c>
      <c r="J5147" s="31" t="s">
        <v>15370</v>
      </c>
      <c r="K5147" s="31"/>
      <c r="N5147" s="31" t="s">
        <v>15371</v>
      </c>
    </row>
    <row r="5148" spans="1:19" x14ac:dyDescent="0.25">
      <c r="A5148" s="31" t="s">
        <v>15372</v>
      </c>
      <c r="B5148" s="31" t="s">
        <v>15373</v>
      </c>
      <c r="C5148" s="31">
        <v>118245538</v>
      </c>
      <c r="D5148" s="31">
        <v>118245368</v>
      </c>
      <c r="E5148" s="31" t="s">
        <v>833</v>
      </c>
      <c r="F5148" s="31" t="s">
        <v>850</v>
      </c>
      <c r="G5148" s="31" t="s">
        <v>2678</v>
      </c>
      <c r="H5148" s="31" t="s">
        <v>852</v>
      </c>
      <c r="I5148" s="31" t="s">
        <v>2679</v>
      </c>
      <c r="J5148" s="31" t="s">
        <v>15368</v>
      </c>
      <c r="K5148" s="31"/>
      <c r="N5148" s="31" t="s">
        <v>3664</v>
      </c>
    </row>
    <row r="5149" spans="1:19" x14ac:dyDescent="0.25">
      <c r="A5149" s="31" t="s">
        <v>15374</v>
      </c>
      <c r="B5149" s="31" t="s">
        <v>15373</v>
      </c>
      <c r="C5149" s="31">
        <v>118245543</v>
      </c>
      <c r="D5149" s="31">
        <v>118245378</v>
      </c>
      <c r="E5149" s="31" t="s">
        <v>833</v>
      </c>
      <c r="F5149" s="31" t="s">
        <v>850</v>
      </c>
      <c r="G5149" s="31" t="s">
        <v>2678</v>
      </c>
      <c r="H5149" s="31" t="s">
        <v>852</v>
      </c>
      <c r="I5149" s="31" t="s">
        <v>2679</v>
      </c>
      <c r="J5149" s="31" t="s">
        <v>15375</v>
      </c>
      <c r="K5149" s="31"/>
      <c r="N5149" s="31" t="s">
        <v>3664</v>
      </c>
    </row>
    <row r="5150" spans="1:19" x14ac:dyDescent="0.25">
      <c r="A5150" s="31" t="s">
        <v>15376</v>
      </c>
      <c r="B5150" s="31" t="s">
        <v>15377</v>
      </c>
      <c r="C5150" s="31">
        <v>118245548</v>
      </c>
      <c r="D5150" s="31">
        <v>118245391</v>
      </c>
      <c r="E5150" s="31" t="s">
        <v>833</v>
      </c>
      <c r="F5150" s="31" t="s">
        <v>850</v>
      </c>
      <c r="G5150" s="31" t="s">
        <v>2678</v>
      </c>
      <c r="H5150" s="31" t="s">
        <v>852</v>
      </c>
      <c r="I5150" s="31" t="s">
        <v>2679</v>
      </c>
      <c r="J5150" s="31" t="s">
        <v>15368</v>
      </c>
      <c r="K5150" s="31"/>
      <c r="N5150" s="31" t="s">
        <v>3664</v>
      </c>
    </row>
    <row r="5151" spans="1:19" x14ac:dyDescent="0.25">
      <c r="A5151" s="31" t="s">
        <v>15378</v>
      </c>
      <c r="B5151" s="31" t="s">
        <v>15377</v>
      </c>
      <c r="C5151" s="31">
        <v>118245553</v>
      </c>
      <c r="D5151" s="31">
        <v>118245403</v>
      </c>
      <c r="E5151" s="31" t="s">
        <v>833</v>
      </c>
      <c r="F5151" s="31" t="s">
        <v>850</v>
      </c>
      <c r="G5151" s="31" t="s">
        <v>2678</v>
      </c>
      <c r="H5151" s="31" t="s">
        <v>852</v>
      </c>
      <c r="I5151" s="31" t="s">
        <v>2679</v>
      </c>
      <c r="J5151" s="31" t="s">
        <v>15379</v>
      </c>
      <c r="K5151" s="31"/>
      <c r="N5151" s="31" t="s">
        <v>3664</v>
      </c>
    </row>
    <row r="5152" spans="1:19" x14ac:dyDescent="0.25">
      <c r="A5152" s="31" t="s">
        <v>15380</v>
      </c>
      <c r="B5152" s="31" t="s">
        <v>3400</v>
      </c>
      <c r="C5152" s="31">
        <v>118245558</v>
      </c>
      <c r="D5152" s="31">
        <v>118245456</v>
      </c>
      <c r="E5152" s="31" t="s">
        <v>833</v>
      </c>
      <c r="F5152" s="31" t="s">
        <v>850</v>
      </c>
      <c r="G5152" s="31" t="s">
        <v>2678</v>
      </c>
      <c r="H5152" s="31" t="s">
        <v>852</v>
      </c>
      <c r="I5152" s="31" t="s">
        <v>2679</v>
      </c>
      <c r="J5152" s="31" t="s">
        <v>15368</v>
      </c>
      <c r="K5152" s="31"/>
      <c r="N5152" s="31" t="s">
        <v>3664</v>
      </c>
    </row>
    <row r="5153" spans="1:19" x14ac:dyDescent="0.25">
      <c r="A5153" s="31" t="s">
        <v>15381</v>
      </c>
      <c r="B5153" s="31" t="s">
        <v>3400</v>
      </c>
      <c r="C5153" s="31">
        <v>118245563</v>
      </c>
      <c r="D5153" s="31">
        <v>118245506</v>
      </c>
      <c r="E5153" s="31" t="s">
        <v>833</v>
      </c>
      <c r="F5153" s="31" t="s">
        <v>850</v>
      </c>
      <c r="G5153" s="31" t="s">
        <v>2678</v>
      </c>
      <c r="H5153" s="31" t="s">
        <v>852</v>
      </c>
      <c r="I5153" s="31" t="s">
        <v>2679</v>
      </c>
      <c r="J5153" s="31" t="s">
        <v>15382</v>
      </c>
      <c r="K5153" s="31"/>
      <c r="N5153" s="31" t="s">
        <v>15383</v>
      </c>
      <c r="O5153" s="31" t="s">
        <v>871</v>
      </c>
      <c r="Q5153" s="31" t="s">
        <v>842</v>
      </c>
      <c r="R5153" s="31" t="s">
        <v>858</v>
      </c>
      <c r="S5153" s="31" t="s">
        <v>844</v>
      </c>
    </row>
    <row r="5154" spans="1:19" x14ac:dyDescent="0.25">
      <c r="A5154" s="31" t="s">
        <v>15384</v>
      </c>
      <c r="B5154" s="31" t="s">
        <v>3653</v>
      </c>
      <c r="C5154" s="31">
        <v>118245568</v>
      </c>
      <c r="D5154" s="31">
        <v>118245524</v>
      </c>
      <c r="E5154" s="31" t="s">
        <v>833</v>
      </c>
      <c r="F5154" s="31" t="s">
        <v>850</v>
      </c>
      <c r="G5154" s="31" t="s">
        <v>2678</v>
      </c>
      <c r="H5154" s="31" t="s">
        <v>852</v>
      </c>
      <c r="I5154" s="31" t="s">
        <v>2679</v>
      </c>
      <c r="J5154" s="31" t="s">
        <v>15368</v>
      </c>
      <c r="K5154" s="31"/>
      <c r="N5154" s="31" t="s">
        <v>3664</v>
      </c>
    </row>
    <row r="5155" spans="1:19" x14ac:dyDescent="0.25">
      <c r="A5155" s="31" t="s">
        <v>15385</v>
      </c>
      <c r="B5155" s="31" t="s">
        <v>12346</v>
      </c>
      <c r="C5155" s="31">
        <v>118418477</v>
      </c>
      <c r="D5155" s="31">
        <v>22689704</v>
      </c>
      <c r="E5155" s="31" t="s">
        <v>833</v>
      </c>
      <c r="F5155" s="31" t="s">
        <v>834</v>
      </c>
      <c r="G5155" s="31" t="s">
        <v>12118</v>
      </c>
      <c r="H5155" s="31" t="s">
        <v>11380</v>
      </c>
      <c r="I5155" s="31" t="s">
        <v>12339</v>
      </c>
      <c r="J5155" s="31" t="s">
        <v>10467</v>
      </c>
      <c r="K5155" s="31"/>
      <c r="N5155" s="31" t="s">
        <v>15386</v>
      </c>
      <c r="O5155" s="31" t="s">
        <v>857</v>
      </c>
      <c r="Q5155" s="31" t="s">
        <v>842</v>
      </c>
      <c r="R5155" s="31" t="s">
        <v>843</v>
      </c>
      <c r="S5155" s="31" t="s">
        <v>844</v>
      </c>
    </row>
    <row r="5156" spans="1:19" x14ac:dyDescent="0.25">
      <c r="A5156" s="31" t="s">
        <v>15387</v>
      </c>
      <c r="B5156" s="31" t="s">
        <v>12095</v>
      </c>
      <c r="C5156" s="31">
        <v>118456478</v>
      </c>
      <c r="D5156" s="31">
        <v>45429616</v>
      </c>
      <c r="E5156" s="31" t="s">
        <v>833</v>
      </c>
      <c r="F5156" s="31" t="s">
        <v>834</v>
      </c>
      <c r="G5156" s="31" t="s">
        <v>12008</v>
      </c>
      <c r="H5156" s="31" t="s">
        <v>11380</v>
      </c>
      <c r="I5156" s="31" t="s">
        <v>12009</v>
      </c>
      <c r="J5156" s="31" t="s">
        <v>15388</v>
      </c>
      <c r="K5156" s="31"/>
      <c r="N5156" s="31" t="s">
        <v>15389</v>
      </c>
      <c r="O5156" s="31" t="s">
        <v>847</v>
      </c>
      <c r="P5156" s="31" t="s">
        <v>5162</v>
      </c>
      <c r="Q5156" s="31" t="s">
        <v>842</v>
      </c>
      <c r="R5156" s="31" t="s">
        <v>843</v>
      </c>
      <c r="S5156" s="31" t="s">
        <v>844</v>
      </c>
    </row>
    <row r="5157" spans="1:19" x14ac:dyDescent="0.25">
      <c r="A5157" s="31" t="s">
        <v>15390</v>
      </c>
      <c r="B5157" s="31" t="s">
        <v>13526</v>
      </c>
      <c r="C5157" s="31">
        <v>118477495</v>
      </c>
      <c r="D5157" s="31">
        <v>22702344</v>
      </c>
      <c r="E5157" s="31" t="s">
        <v>833</v>
      </c>
      <c r="F5157" s="31" t="s">
        <v>834</v>
      </c>
      <c r="G5157" s="31" t="s">
        <v>11489</v>
      </c>
      <c r="H5157" s="31" t="s">
        <v>11380</v>
      </c>
      <c r="I5157" s="31" t="s">
        <v>13500</v>
      </c>
      <c r="J5157" s="31" t="s">
        <v>15391</v>
      </c>
      <c r="K5157" s="31"/>
      <c r="N5157" s="31" t="s">
        <v>15392</v>
      </c>
      <c r="O5157" s="31" t="s">
        <v>857</v>
      </c>
      <c r="Q5157" s="31" t="s">
        <v>842</v>
      </c>
      <c r="R5157" s="31" t="s">
        <v>843</v>
      </c>
      <c r="S5157" s="31" t="s">
        <v>844</v>
      </c>
    </row>
    <row r="5158" spans="1:19" x14ac:dyDescent="0.25">
      <c r="A5158" s="31" t="s">
        <v>15393</v>
      </c>
      <c r="B5158" s="31" t="s">
        <v>12098</v>
      </c>
      <c r="C5158" s="31">
        <v>118478685</v>
      </c>
      <c r="D5158" s="31">
        <v>22686296</v>
      </c>
      <c r="E5158" s="31" t="s">
        <v>833</v>
      </c>
      <c r="F5158" s="31" t="s">
        <v>834</v>
      </c>
      <c r="G5158" s="31" t="s">
        <v>12008</v>
      </c>
      <c r="H5158" s="31" t="s">
        <v>11380</v>
      </c>
      <c r="I5158" s="31" t="s">
        <v>12009</v>
      </c>
      <c r="J5158" s="31" t="s">
        <v>209</v>
      </c>
      <c r="K5158" s="31"/>
      <c r="N5158" s="31" t="s">
        <v>1280</v>
      </c>
      <c r="O5158" s="31" t="s">
        <v>841</v>
      </c>
      <c r="P5158" s="31" t="s">
        <v>15394</v>
      </c>
    </row>
    <row r="5159" spans="1:19" x14ac:dyDescent="0.25">
      <c r="A5159" s="31" t="s">
        <v>15395</v>
      </c>
      <c r="B5159" s="31" t="s">
        <v>13618</v>
      </c>
      <c r="C5159" s="31">
        <v>118544934</v>
      </c>
      <c r="D5159" s="31">
        <v>103671170</v>
      </c>
      <c r="E5159" s="31" t="s">
        <v>833</v>
      </c>
      <c r="F5159" s="31" t="s">
        <v>834</v>
      </c>
      <c r="G5159" s="31" t="s">
        <v>11489</v>
      </c>
      <c r="H5159" s="31" t="s">
        <v>11380</v>
      </c>
      <c r="I5159" s="31" t="s">
        <v>13500</v>
      </c>
      <c r="J5159" s="31" t="s">
        <v>15396</v>
      </c>
      <c r="K5159" s="31"/>
      <c r="N5159" s="31" t="s">
        <v>15397</v>
      </c>
    </row>
    <row r="5160" spans="1:19" x14ac:dyDescent="0.25">
      <c r="A5160" s="31" t="s">
        <v>15398</v>
      </c>
      <c r="B5160" s="31" t="s">
        <v>13447</v>
      </c>
      <c r="C5160" s="31">
        <v>118545978</v>
      </c>
      <c r="D5160" s="31">
        <v>22736153</v>
      </c>
      <c r="E5160" s="31" t="s">
        <v>833</v>
      </c>
      <c r="F5160" s="31" t="s">
        <v>834</v>
      </c>
      <c r="G5160" s="31" t="s">
        <v>11489</v>
      </c>
      <c r="H5160" s="31" t="s">
        <v>11380</v>
      </c>
      <c r="I5160" s="31" t="s">
        <v>13267</v>
      </c>
      <c r="J5160" s="31" t="s">
        <v>15399</v>
      </c>
      <c r="K5160" s="31"/>
      <c r="N5160" s="31" t="s">
        <v>12832</v>
      </c>
      <c r="O5160" s="31" t="s">
        <v>857</v>
      </c>
      <c r="Q5160" s="31" t="s">
        <v>842</v>
      </c>
      <c r="R5160" s="31" t="s">
        <v>1454</v>
      </c>
      <c r="S5160" s="31" t="s">
        <v>844</v>
      </c>
    </row>
    <row r="5161" spans="1:19" x14ac:dyDescent="0.25">
      <c r="A5161" s="31" t="s">
        <v>15400</v>
      </c>
      <c r="B5161" s="31" t="s">
        <v>13680</v>
      </c>
      <c r="C5161" s="31">
        <v>118548493</v>
      </c>
      <c r="D5161" s="31">
        <v>103669826</v>
      </c>
      <c r="E5161" s="31" t="s">
        <v>833</v>
      </c>
      <c r="F5161" s="31" t="s">
        <v>834</v>
      </c>
      <c r="G5161" s="31" t="s">
        <v>11489</v>
      </c>
      <c r="H5161" s="31" t="s">
        <v>11380</v>
      </c>
      <c r="I5161" s="31" t="s">
        <v>13500</v>
      </c>
      <c r="J5161" s="31" t="s">
        <v>1982</v>
      </c>
      <c r="K5161" s="31"/>
      <c r="N5161" s="31" t="s">
        <v>5476</v>
      </c>
      <c r="O5161" s="31" t="s">
        <v>857</v>
      </c>
      <c r="Q5161" s="31" t="s">
        <v>842</v>
      </c>
      <c r="R5161" s="31" t="s">
        <v>843</v>
      </c>
      <c r="S5161" s="31" t="s">
        <v>844</v>
      </c>
    </row>
    <row r="5162" spans="1:19" x14ac:dyDescent="0.25">
      <c r="A5162" s="31" t="s">
        <v>15401</v>
      </c>
      <c r="B5162" s="31" t="s">
        <v>13556</v>
      </c>
      <c r="C5162" s="31">
        <v>118552279</v>
      </c>
      <c r="D5162" s="31">
        <v>103674933</v>
      </c>
      <c r="E5162" s="31" t="s">
        <v>833</v>
      </c>
      <c r="F5162" s="31" t="s">
        <v>834</v>
      </c>
      <c r="G5162" s="31" t="s">
        <v>11489</v>
      </c>
      <c r="H5162" s="31" t="s">
        <v>11380</v>
      </c>
      <c r="I5162" s="31" t="s">
        <v>13500</v>
      </c>
      <c r="J5162" s="31" t="s">
        <v>15402</v>
      </c>
      <c r="K5162" s="31"/>
      <c r="N5162" s="31" t="s">
        <v>15403</v>
      </c>
      <c r="O5162" s="31" t="s">
        <v>857</v>
      </c>
      <c r="Q5162" s="31" t="s">
        <v>842</v>
      </c>
      <c r="R5162" s="31" t="s">
        <v>858</v>
      </c>
      <c r="S5162" s="31" t="s">
        <v>844</v>
      </c>
    </row>
    <row r="5163" spans="1:19" x14ac:dyDescent="0.25">
      <c r="A5163" s="31" t="s">
        <v>15404</v>
      </c>
      <c r="B5163" s="31" t="s">
        <v>13135</v>
      </c>
      <c r="C5163" s="31">
        <v>118552972</v>
      </c>
      <c r="D5163" s="31">
        <v>22700647</v>
      </c>
      <c r="E5163" s="31" t="s">
        <v>833</v>
      </c>
      <c r="F5163" s="31" t="s">
        <v>834</v>
      </c>
      <c r="G5163" s="31" t="s">
        <v>11489</v>
      </c>
      <c r="H5163" s="31" t="s">
        <v>11380</v>
      </c>
      <c r="I5163" s="31" t="s">
        <v>12993</v>
      </c>
      <c r="J5163" s="31" t="s">
        <v>15405</v>
      </c>
      <c r="K5163" s="31"/>
      <c r="N5163" s="31" t="s">
        <v>11783</v>
      </c>
      <c r="O5163" s="31" t="s">
        <v>857</v>
      </c>
      <c r="Q5163" s="31" t="s">
        <v>842</v>
      </c>
      <c r="R5163" s="31" t="s">
        <v>1454</v>
      </c>
      <c r="S5163" s="31" t="s">
        <v>844</v>
      </c>
    </row>
    <row r="5164" spans="1:19" x14ac:dyDescent="0.25">
      <c r="A5164" s="31" t="s">
        <v>15406</v>
      </c>
      <c r="B5164" s="31" t="s">
        <v>15407</v>
      </c>
      <c r="C5164" s="31">
        <v>118553403</v>
      </c>
      <c r="D5164" s="31">
        <v>22700386</v>
      </c>
      <c r="E5164" s="31" t="s">
        <v>833</v>
      </c>
      <c r="F5164" s="31" t="s">
        <v>834</v>
      </c>
      <c r="G5164" s="31" t="s">
        <v>11489</v>
      </c>
      <c r="H5164" s="31" t="s">
        <v>11380</v>
      </c>
      <c r="I5164" s="31" t="s">
        <v>12993</v>
      </c>
      <c r="J5164" s="31" t="s">
        <v>15408</v>
      </c>
      <c r="K5164" s="31"/>
      <c r="N5164" s="31" t="s">
        <v>12186</v>
      </c>
      <c r="O5164" s="31" t="s">
        <v>857</v>
      </c>
      <c r="Q5164" s="31" t="s">
        <v>842</v>
      </c>
      <c r="R5164" s="31" t="s">
        <v>843</v>
      </c>
      <c r="S5164" s="31" t="s">
        <v>844</v>
      </c>
    </row>
    <row r="5165" spans="1:19" x14ac:dyDescent="0.25">
      <c r="A5165" s="31" t="s">
        <v>15409</v>
      </c>
      <c r="B5165" s="31" t="s">
        <v>15410</v>
      </c>
      <c r="C5165" s="31">
        <v>118553739</v>
      </c>
      <c r="D5165" s="31">
        <v>22701155</v>
      </c>
      <c r="E5165" s="31" t="s">
        <v>833</v>
      </c>
      <c r="F5165" s="31" t="s">
        <v>834</v>
      </c>
      <c r="G5165" s="31" t="s">
        <v>11489</v>
      </c>
      <c r="H5165" s="31" t="s">
        <v>11380</v>
      </c>
      <c r="I5165" s="31" t="s">
        <v>12813</v>
      </c>
      <c r="J5165" s="31" t="s">
        <v>15411</v>
      </c>
      <c r="K5165" s="31"/>
      <c r="N5165" s="31" t="s">
        <v>15412</v>
      </c>
      <c r="O5165" s="31" t="s">
        <v>857</v>
      </c>
      <c r="Q5165" s="31" t="s">
        <v>842</v>
      </c>
      <c r="R5165" s="31" t="s">
        <v>843</v>
      </c>
      <c r="S5165" s="31" t="s">
        <v>844</v>
      </c>
    </row>
    <row r="5166" spans="1:19" x14ac:dyDescent="0.25">
      <c r="A5166" s="31" t="s">
        <v>15413</v>
      </c>
      <c r="B5166" s="31" t="s">
        <v>13265</v>
      </c>
      <c r="C5166" s="31">
        <v>118554043</v>
      </c>
      <c r="D5166" s="31">
        <v>22701220</v>
      </c>
      <c r="E5166" s="31" t="s">
        <v>833</v>
      </c>
      <c r="F5166" s="31" t="s">
        <v>834</v>
      </c>
      <c r="G5166" s="31" t="s">
        <v>11489</v>
      </c>
      <c r="H5166" s="31" t="s">
        <v>11380</v>
      </c>
      <c r="I5166" s="31" t="s">
        <v>12813</v>
      </c>
      <c r="J5166" s="31" t="s">
        <v>15414</v>
      </c>
      <c r="K5166" s="31"/>
      <c r="N5166" s="31" t="s">
        <v>11814</v>
      </c>
      <c r="O5166" s="31" t="s">
        <v>857</v>
      </c>
      <c r="Q5166" s="31" t="s">
        <v>842</v>
      </c>
      <c r="R5166" s="31" t="s">
        <v>843</v>
      </c>
      <c r="S5166" s="31" t="s">
        <v>844</v>
      </c>
    </row>
    <row r="5167" spans="1:19" x14ac:dyDescent="0.25">
      <c r="A5167" s="31" t="s">
        <v>15415</v>
      </c>
      <c r="B5167" s="31" t="s">
        <v>14890</v>
      </c>
      <c r="C5167" s="31">
        <v>118569104</v>
      </c>
      <c r="D5167" s="31">
        <v>103680421</v>
      </c>
      <c r="E5167" s="31" t="s">
        <v>833</v>
      </c>
      <c r="F5167" s="31" t="s">
        <v>834</v>
      </c>
      <c r="G5167" s="31" t="s">
        <v>11489</v>
      </c>
      <c r="H5167" s="31" t="s">
        <v>11380</v>
      </c>
      <c r="I5167" s="31" t="s">
        <v>12813</v>
      </c>
      <c r="J5167" s="31" t="s">
        <v>4474</v>
      </c>
      <c r="K5167" s="31"/>
      <c r="N5167" s="31" t="s">
        <v>13448</v>
      </c>
      <c r="O5167" s="31" t="s">
        <v>857</v>
      </c>
      <c r="Q5167" s="31" t="s">
        <v>842</v>
      </c>
      <c r="R5167" s="31" t="s">
        <v>1454</v>
      </c>
      <c r="S5167" s="31" t="s">
        <v>844</v>
      </c>
    </row>
    <row r="5168" spans="1:19" x14ac:dyDescent="0.25">
      <c r="A5168" s="31" t="s">
        <v>15416</v>
      </c>
      <c r="B5168" s="31" t="s">
        <v>12821</v>
      </c>
      <c r="C5168" s="31">
        <v>118569424</v>
      </c>
      <c r="D5168" s="31">
        <v>22733103</v>
      </c>
      <c r="E5168" s="31" t="s">
        <v>833</v>
      </c>
      <c r="F5168" s="31" t="s">
        <v>834</v>
      </c>
      <c r="G5168" s="31" t="s">
        <v>11489</v>
      </c>
      <c r="H5168" s="31" t="s">
        <v>11380</v>
      </c>
      <c r="I5168" s="31" t="s">
        <v>12813</v>
      </c>
      <c r="J5168" s="31" t="s">
        <v>15417</v>
      </c>
      <c r="K5168" s="31"/>
      <c r="N5168" s="31" t="s">
        <v>14918</v>
      </c>
      <c r="O5168" s="31" t="s">
        <v>857</v>
      </c>
      <c r="Q5168" s="31" t="s">
        <v>842</v>
      </c>
      <c r="R5168" s="31" t="s">
        <v>1454</v>
      </c>
      <c r="S5168" s="31" t="s">
        <v>844</v>
      </c>
    </row>
    <row r="5169" spans="1:19" x14ac:dyDescent="0.25">
      <c r="A5169" s="31" t="s">
        <v>15418</v>
      </c>
      <c r="B5169" s="31" t="s">
        <v>12821</v>
      </c>
      <c r="C5169" s="31">
        <v>118569721</v>
      </c>
      <c r="D5169" s="31">
        <v>22698918</v>
      </c>
      <c r="E5169" s="31" t="s">
        <v>833</v>
      </c>
      <c r="F5169" s="31" t="s">
        <v>834</v>
      </c>
      <c r="G5169" s="31" t="s">
        <v>11489</v>
      </c>
      <c r="H5169" s="31" t="s">
        <v>11380</v>
      </c>
      <c r="I5169" s="31" t="s">
        <v>12813</v>
      </c>
      <c r="J5169" s="31" t="s">
        <v>13582</v>
      </c>
      <c r="K5169" s="31"/>
      <c r="N5169" s="31" t="s">
        <v>15419</v>
      </c>
      <c r="O5169" s="31" t="s">
        <v>857</v>
      </c>
      <c r="Q5169" s="31" t="s">
        <v>842</v>
      </c>
      <c r="R5169" s="31" t="s">
        <v>843</v>
      </c>
      <c r="S5169" s="31" t="s">
        <v>844</v>
      </c>
    </row>
    <row r="5170" spans="1:19" x14ac:dyDescent="0.25">
      <c r="A5170" s="31" t="s">
        <v>15420</v>
      </c>
      <c r="B5170" s="31" t="s">
        <v>14230</v>
      </c>
      <c r="C5170" s="31">
        <v>118571837</v>
      </c>
      <c r="D5170" s="31">
        <v>22699743</v>
      </c>
      <c r="E5170" s="31" t="s">
        <v>833</v>
      </c>
      <c r="F5170" s="31" t="s">
        <v>834</v>
      </c>
      <c r="G5170" s="31" t="s">
        <v>11489</v>
      </c>
      <c r="H5170" s="31" t="s">
        <v>11380</v>
      </c>
      <c r="I5170" s="31" t="s">
        <v>12813</v>
      </c>
      <c r="J5170" s="31" t="s">
        <v>15421</v>
      </c>
      <c r="K5170" s="31"/>
      <c r="N5170" s="31" t="s">
        <v>11592</v>
      </c>
      <c r="O5170" s="31" t="s">
        <v>857</v>
      </c>
      <c r="Q5170" s="31" t="s">
        <v>842</v>
      </c>
      <c r="R5170" s="31" t="s">
        <v>1275</v>
      </c>
      <c r="S5170" s="31" t="s">
        <v>844</v>
      </c>
    </row>
    <row r="5171" spans="1:19" x14ac:dyDescent="0.25">
      <c r="A5171" s="31" t="s">
        <v>15422</v>
      </c>
      <c r="B5171" s="31" t="s">
        <v>15423</v>
      </c>
      <c r="C5171" s="31">
        <v>118572626</v>
      </c>
      <c r="D5171" s="31">
        <v>22735526</v>
      </c>
      <c r="E5171" s="31" t="s">
        <v>833</v>
      </c>
      <c r="F5171" s="31" t="s">
        <v>834</v>
      </c>
      <c r="G5171" s="31" t="s">
        <v>11489</v>
      </c>
      <c r="H5171" s="31" t="s">
        <v>11380</v>
      </c>
      <c r="I5171" s="31" t="s">
        <v>12813</v>
      </c>
      <c r="J5171" s="31" t="s">
        <v>2627</v>
      </c>
      <c r="K5171" s="31"/>
      <c r="N5171" s="31" t="s">
        <v>15424</v>
      </c>
      <c r="O5171" s="31" t="s">
        <v>857</v>
      </c>
      <c r="Q5171" s="31" t="s">
        <v>842</v>
      </c>
      <c r="R5171" s="31" t="s">
        <v>1275</v>
      </c>
      <c r="S5171" s="31" t="s">
        <v>844</v>
      </c>
    </row>
    <row r="5172" spans="1:19" x14ac:dyDescent="0.25">
      <c r="A5172" s="31" t="s">
        <v>15425</v>
      </c>
      <c r="B5172" s="31" t="s">
        <v>11805</v>
      </c>
      <c r="C5172" s="31">
        <v>118584789</v>
      </c>
      <c r="D5172" s="31">
        <v>61536248</v>
      </c>
      <c r="E5172" s="31" t="s">
        <v>833</v>
      </c>
      <c r="F5172" s="31" t="s">
        <v>834</v>
      </c>
      <c r="G5172" s="31" t="s">
        <v>11741</v>
      </c>
      <c r="H5172" s="31" t="s">
        <v>11380</v>
      </c>
      <c r="I5172" s="31" t="s">
        <v>11742</v>
      </c>
      <c r="J5172" s="31" t="s">
        <v>15426</v>
      </c>
      <c r="K5172" s="31"/>
      <c r="N5172" s="31" t="s">
        <v>5476</v>
      </c>
      <c r="O5172" s="31" t="s">
        <v>857</v>
      </c>
      <c r="Q5172" s="31" t="s">
        <v>842</v>
      </c>
      <c r="R5172" s="31" t="s">
        <v>843</v>
      </c>
      <c r="S5172" s="31" t="s">
        <v>844</v>
      </c>
    </row>
    <row r="5173" spans="1:19" x14ac:dyDescent="0.25">
      <c r="A5173" s="31" t="s">
        <v>15427</v>
      </c>
      <c r="B5173" s="31" t="s">
        <v>11796</v>
      </c>
      <c r="C5173" s="31">
        <v>118604434</v>
      </c>
      <c r="D5173" s="31">
        <v>22681243</v>
      </c>
      <c r="E5173" s="31" t="s">
        <v>833</v>
      </c>
      <c r="F5173" s="31" t="s">
        <v>834</v>
      </c>
      <c r="G5173" s="31" t="s">
        <v>11741</v>
      </c>
      <c r="H5173" s="31" t="s">
        <v>11380</v>
      </c>
      <c r="I5173" s="31" t="s">
        <v>11742</v>
      </c>
      <c r="J5173" s="31" t="s">
        <v>15428</v>
      </c>
      <c r="K5173" s="31"/>
      <c r="N5173" s="31" t="s">
        <v>11783</v>
      </c>
      <c r="O5173" s="31" t="s">
        <v>857</v>
      </c>
      <c r="Q5173" s="31" t="s">
        <v>842</v>
      </c>
      <c r="R5173" s="31" t="s">
        <v>1454</v>
      </c>
      <c r="S5173" s="31" t="s">
        <v>844</v>
      </c>
    </row>
    <row r="5174" spans="1:19" x14ac:dyDescent="0.25">
      <c r="A5174" s="31" t="s">
        <v>15429</v>
      </c>
      <c r="B5174" s="31" t="s">
        <v>15423</v>
      </c>
      <c r="C5174" s="31">
        <v>118642033</v>
      </c>
      <c r="D5174" s="31">
        <v>22735531</v>
      </c>
      <c r="E5174" s="31" t="s">
        <v>833</v>
      </c>
      <c r="F5174" s="31" t="s">
        <v>834</v>
      </c>
      <c r="G5174" s="31" t="s">
        <v>11489</v>
      </c>
      <c r="H5174" s="31" t="s">
        <v>11380</v>
      </c>
      <c r="I5174" s="31" t="s">
        <v>12813</v>
      </c>
      <c r="J5174" s="31" t="s">
        <v>15430</v>
      </c>
      <c r="K5174" s="31"/>
      <c r="N5174" s="31" t="s">
        <v>12073</v>
      </c>
      <c r="O5174" s="31" t="s">
        <v>857</v>
      </c>
      <c r="Q5174" s="31" t="s">
        <v>842</v>
      </c>
      <c r="R5174" s="31" t="s">
        <v>1275</v>
      </c>
      <c r="S5174" s="31" t="s">
        <v>844</v>
      </c>
    </row>
    <row r="5175" spans="1:19" x14ac:dyDescent="0.25">
      <c r="A5175" s="31" t="s">
        <v>15431</v>
      </c>
      <c r="B5175" s="31" t="s">
        <v>15432</v>
      </c>
      <c r="C5175" s="31">
        <v>118642805</v>
      </c>
      <c r="D5175" s="31">
        <v>22699194</v>
      </c>
      <c r="E5175" s="31" t="s">
        <v>833</v>
      </c>
      <c r="F5175" s="31" t="s">
        <v>834</v>
      </c>
      <c r="G5175" s="31" t="s">
        <v>11489</v>
      </c>
      <c r="H5175" s="31" t="s">
        <v>11380</v>
      </c>
      <c r="I5175" s="31" t="s">
        <v>12813</v>
      </c>
      <c r="J5175" s="31" t="s">
        <v>13860</v>
      </c>
      <c r="K5175" s="31"/>
      <c r="N5175" s="31" t="s">
        <v>6701</v>
      </c>
      <c r="O5175" s="31" t="s">
        <v>857</v>
      </c>
      <c r="Q5175" s="31" t="s">
        <v>842</v>
      </c>
      <c r="R5175" s="31" t="s">
        <v>1454</v>
      </c>
      <c r="S5175" s="31" t="s">
        <v>844</v>
      </c>
    </row>
    <row r="5176" spans="1:19" x14ac:dyDescent="0.25">
      <c r="A5176" s="31" t="s">
        <v>15433</v>
      </c>
      <c r="B5176" s="31" t="s">
        <v>12909</v>
      </c>
      <c r="C5176" s="31">
        <v>118644945</v>
      </c>
      <c r="D5176" s="31">
        <v>22699337</v>
      </c>
      <c r="E5176" s="31" t="s">
        <v>833</v>
      </c>
      <c r="F5176" s="31" t="s">
        <v>834</v>
      </c>
      <c r="G5176" s="31" t="s">
        <v>11489</v>
      </c>
      <c r="H5176" s="31" t="s">
        <v>11380</v>
      </c>
      <c r="I5176" s="31" t="s">
        <v>12813</v>
      </c>
      <c r="J5176" s="31" t="s">
        <v>15434</v>
      </c>
      <c r="K5176" s="31"/>
      <c r="N5176" s="31" t="s">
        <v>13030</v>
      </c>
      <c r="O5176" s="31" t="s">
        <v>857</v>
      </c>
      <c r="Q5176" s="31" t="s">
        <v>842</v>
      </c>
      <c r="R5176" s="31" t="s">
        <v>1454</v>
      </c>
      <c r="S5176" s="31" t="s">
        <v>844</v>
      </c>
    </row>
    <row r="5177" spans="1:19" x14ac:dyDescent="0.25">
      <c r="A5177" s="31" t="s">
        <v>15435</v>
      </c>
      <c r="B5177" s="31" t="s">
        <v>12909</v>
      </c>
      <c r="C5177" s="31">
        <v>118645226</v>
      </c>
      <c r="D5177" s="31">
        <v>22736536</v>
      </c>
      <c r="E5177" s="31" t="s">
        <v>833</v>
      </c>
      <c r="F5177" s="31" t="s">
        <v>834</v>
      </c>
      <c r="G5177" s="31" t="s">
        <v>11489</v>
      </c>
      <c r="H5177" s="31" t="s">
        <v>11380</v>
      </c>
      <c r="I5177" s="31" t="s">
        <v>12813</v>
      </c>
      <c r="J5177" s="31" t="s">
        <v>15436</v>
      </c>
      <c r="K5177" s="31"/>
      <c r="N5177" s="31" t="s">
        <v>15437</v>
      </c>
      <c r="O5177" s="31" t="s">
        <v>857</v>
      </c>
      <c r="Q5177" s="31" t="s">
        <v>842</v>
      </c>
      <c r="R5177" s="31" t="s">
        <v>1454</v>
      </c>
      <c r="S5177" s="31" t="s">
        <v>844</v>
      </c>
    </row>
    <row r="5178" spans="1:19" x14ac:dyDescent="0.25">
      <c r="A5178" s="31" t="s">
        <v>15438</v>
      </c>
      <c r="B5178" s="31" t="s">
        <v>15439</v>
      </c>
      <c r="C5178" s="31">
        <v>118647319</v>
      </c>
      <c r="D5178" s="31">
        <v>22700321</v>
      </c>
      <c r="E5178" s="31" t="s">
        <v>833</v>
      </c>
      <c r="F5178" s="31" t="s">
        <v>834</v>
      </c>
      <c r="G5178" s="31" t="s">
        <v>11489</v>
      </c>
      <c r="H5178" s="31" t="s">
        <v>11380</v>
      </c>
      <c r="I5178" s="31" t="s">
        <v>12813</v>
      </c>
      <c r="J5178" s="31" t="s">
        <v>15440</v>
      </c>
      <c r="K5178" s="31"/>
      <c r="N5178" s="31" t="s">
        <v>11592</v>
      </c>
      <c r="O5178" s="31" t="s">
        <v>857</v>
      </c>
      <c r="Q5178" s="31" t="s">
        <v>842</v>
      </c>
      <c r="R5178" s="31" t="s">
        <v>1454</v>
      </c>
      <c r="S5178" s="31" t="s">
        <v>844</v>
      </c>
    </row>
    <row r="5179" spans="1:19" x14ac:dyDescent="0.25">
      <c r="A5179" s="31" t="s">
        <v>15441</v>
      </c>
      <c r="B5179" s="31" t="s">
        <v>12878</v>
      </c>
      <c r="C5179" s="31">
        <v>118649015</v>
      </c>
      <c r="D5179" s="31">
        <v>22699200</v>
      </c>
      <c r="E5179" s="31" t="s">
        <v>833</v>
      </c>
      <c r="F5179" s="31" t="s">
        <v>834</v>
      </c>
      <c r="G5179" s="31" t="s">
        <v>11489</v>
      </c>
      <c r="H5179" s="31" t="s">
        <v>11380</v>
      </c>
      <c r="I5179" s="31" t="s">
        <v>12813</v>
      </c>
      <c r="J5179" s="31" t="s">
        <v>5494</v>
      </c>
      <c r="K5179" s="31"/>
      <c r="N5179" s="31" t="s">
        <v>15442</v>
      </c>
      <c r="O5179" s="31" t="s">
        <v>857</v>
      </c>
      <c r="Q5179" s="31" t="s">
        <v>842</v>
      </c>
      <c r="R5179" s="31" t="s">
        <v>858</v>
      </c>
      <c r="S5179" s="31" t="s">
        <v>844</v>
      </c>
    </row>
    <row r="5180" spans="1:19" x14ac:dyDescent="0.25">
      <c r="A5180" s="31" t="s">
        <v>15443</v>
      </c>
      <c r="B5180" s="31" t="s">
        <v>15444</v>
      </c>
      <c r="C5180" s="31">
        <v>118649386</v>
      </c>
      <c r="D5180" s="31">
        <v>103682912</v>
      </c>
      <c r="E5180" s="31" t="s">
        <v>833</v>
      </c>
      <c r="F5180" s="31" t="s">
        <v>834</v>
      </c>
      <c r="G5180" s="31" t="s">
        <v>11489</v>
      </c>
      <c r="H5180" s="31" t="s">
        <v>11380</v>
      </c>
      <c r="I5180" s="31" t="s">
        <v>12813</v>
      </c>
      <c r="J5180" s="31" t="s">
        <v>15445</v>
      </c>
      <c r="K5180" s="31"/>
      <c r="N5180" s="31" t="s">
        <v>11780</v>
      </c>
      <c r="O5180" s="31" t="s">
        <v>857</v>
      </c>
      <c r="Q5180" s="31" t="s">
        <v>842</v>
      </c>
      <c r="R5180" s="31" t="s">
        <v>843</v>
      </c>
      <c r="S5180" s="31" t="s">
        <v>844</v>
      </c>
    </row>
    <row r="5181" spans="1:19" x14ac:dyDescent="0.25">
      <c r="A5181" s="31" t="s">
        <v>15446</v>
      </c>
      <c r="B5181" s="31" t="s">
        <v>13021</v>
      </c>
      <c r="C5181" s="31">
        <v>118650884</v>
      </c>
      <c r="D5181" s="31">
        <v>22700052</v>
      </c>
      <c r="E5181" s="31" t="s">
        <v>833</v>
      </c>
      <c r="F5181" s="31" t="s">
        <v>834</v>
      </c>
      <c r="G5181" s="31" t="s">
        <v>11489</v>
      </c>
      <c r="H5181" s="31" t="s">
        <v>11380</v>
      </c>
      <c r="I5181" s="31" t="s">
        <v>12813</v>
      </c>
      <c r="J5181" s="31" t="s">
        <v>15447</v>
      </c>
      <c r="K5181" s="31"/>
      <c r="N5181" s="31" t="s">
        <v>12664</v>
      </c>
      <c r="O5181" s="31" t="s">
        <v>847</v>
      </c>
      <c r="P5181" s="31" t="s">
        <v>11770</v>
      </c>
      <c r="Q5181" s="31" t="s">
        <v>842</v>
      </c>
      <c r="R5181" s="31" t="s">
        <v>843</v>
      </c>
      <c r="S5181" s="31" t="s">
        <v>844</v>
      </c>
    </row>
    <row r="5182" spans="1:19" x14ac:dyDescent="0.25">
      <c r="A5182" s="31" t="s">
        <v>15448</v>
      </c>
      <c r="B5182" s="31" t="s">
        <v>15449</v>
      </c>
      <c r="C5182" s="31">
        <v>118651319</v>
      </c>
      <c r="D5182" s="31">
        <v>22699748</v>
      </c>
      <c r="E5182" s="31" t="s">
        <v>833</v>
      </c>
      <c r="F5182" s="31" t="s">
        <v>834</v>
      </c>
      <c r="G5182" s="31" t="s">
        <v>11489</v>
      </c>
      <c r="H5182" s="31" t="s">
        <v>11380</v>
      </c>
      <c r="I5182" s="31" t="s">
        <v>12813</v>
      </c>
      <c r="J5182" s="31" t="s">
        <v>15450</v>
      </c>
      <c r="K5182" s="31"/>
      <c r="N5182" s="31" t="s">
        <v>12828</v>
      </c>
      <c r="O5182" s="31" t="s">
        <v>857</v>
      </c>
      <c r="Q5182" s="31" t="s">
        <v>842</v>
      </c>
      <c r="R5182" s="31" t="s">
        <v>843</v>
      </c>
      <c r="S5182" s="31" t="s">
        <v>844</v>
      </c>
    </row>
    <row r="5183" spans="1:19" x14ac:dyDescent="0.25">
      <c r="A5183" s="31" t="s">
        <v>15451</v>
      </c>
      <c r="B5183" s="31" t="s">
        <v>13004</v>
      </c>
      <c r="C5183" s="31">
        <v>118651881</v>
      </c>
      <c r="D5183" s="31">
        <v>22699824</v>
      </c>
      <c r="E5183" s="31" t="s">
        <v>833</v>
      </c>
      <c r="F5183" s="31" t="s">
        <v>834</v>
      </c>
      <c r="G5183" s="31" t="s">
        <v>11489</v>
      </c>
      <c r="H5183" s="31" t="s">
        <v>11380</v>
      </c>
      <c r="I5183" s="31" t="s">
        <v>12813</v>
      </c>
      <c r="J5183" s="31" t="s">
        <v>12369</v>
      </c>
      <c r="K5183" s="31"/>
      <c r="N5183" s="31" t="s">
        <v>13482</v>
      </c>
      <c r="O5183" s="31" t="s">
        <v>857</v>
      </c>
      <c r="Q5183" s="31" t="s">
        <v>842</v>
      </c>
      <c r="R5183" s="31" t="s">
        <v>843</v>
      </c>
      <c r="S5183" s="31" t="s">
        <v>844</v>
      </c>
    </row>
    <row r="5184" spans="1:19" x14ac:dyDescent="0.25">
      <c r="A5184" s="31" t="s">
        <v>15452</v>
      </c>
      <c r="B5184" s="31" t="s">
        <v>10327</v>
      </c>
      <c r="C5184" s="31">
        <v>118662567</v>
      </c>
      <c r="D5184" s="31">
        <v>155212</v>
      </c>
      <c r="E5184" s="31" t="s">
        <v>833</v>
      </c>
      <c r="F5184" s="31" t="s">
        <v>834</v>
      </c>
      <c r="G5184" s="31" t="s">
        <v>3271</v>
      </c>
      <c r="H5184" s="31" t="s">
        <v>836</v>
      </c>
      <c r="I5184" s="31" t="s">
        <v>8381</v>
      </c>
      <c r="J5184" s="31" t="s">
        <v>8760</v>
      </c>
      <c r="K5184" s="31"/>
      <c r="N5184" s="31" t="s">
        <v>1803</v>
      </c>
      <c r="O5184" s="31" t="s">
        <v>857</v>
      </c>
      <c r="Q5184" s="31" t="s">
        <v>842</v>
      </c>
      <c r="R5184" s="31" t="s">
        <v>843</v>
      </c>
      <c r="S5184" s="31" t="s">
        <v>844</v>
      </c>
    </row>
    <row r="5185" spans="1:19" x14ac:dyDescent="0.25">
      <c r="A5185" s="31" t="s">
        <v>15453</v>
      </c>
      <c r="B5185" s="31" t="s">
        <v>13736</v>
      </c>
      <c r="C5185" s="31">
        <v>118697301</v>
      </c>
      <c r="D5185" s="31">
        <v>22705254</v>
      </c>
      <c r="E5185" s="31" t="s">
        <v>833</v>
      </c>
      <c r="F5185" s="31" t="s">
        <v>834</v>
      </c>
      <c r="G5185" s="31" t="s">
        <v>11489</v>
      </c>
      <c r="H5185" s="31" t="s">
        <v>11380</v>
      </c>
      <c r="I5185" s="31" t="s">
        <v>13732</v>
      </c>
      <c r="J5185" s="31" t="s">
        <v>15454</v>
      </c>
      <c r="K5185" s="31"/>
      <c r="N5185" s="31" t="s">
        <v>15455</v>
      </c>
      <c r="O5185" s="31" t="s">
        <v>857</v>
      </c>
      <c r="Q5185" s="31" t="s">
        <v>842</v>
      </c>
      <c r="R5185" s="31" t="s">
        <v>858</v>
      </c>
      <c r="S5185" s="31" t="s">
        <v>844</v>
      </c>
    </row>
    <row r="5186" spans="1:19" x14ac:dyDescent="0.25">
      <c r="A5186" s="31" t="s">
        <v>15456</v>
      </c>
      <c r="B5186" s="31" t="s">
        <v>15458</v>
      </c>
      <c r="C5186" s="31">
        <v>118744372</v>
      </c>
      <c r="D5186" s="31">
        <v>22711273</v>
      </c>
      <c r="E5186" s="31" t="s">
        <v>833</v>
      </c>
      <c r="F5186" s="31" t="s">
        <v>834</v>
      </c>
      <c r="G5186" s="31" t="s">
        <v>11489</v>
      </c>
      <c r="H5186" s="31" t="s">
        <v>11380</v>
      </c>
      <c r="I5186" s="31" t="s">
        <v>15457</v>
      </c>
      <c r="J5186" s="31" t="s">
        <v>11702</v>
      </c>
      <c r="K5186" s="31"/>
      <c r="N5186" s="31" t="s">
        <v>1898</v>
      </c>
      <c r="O5186" s="31" t="s">
        <v>857</v>
      </c>
      <c r="Q5186" s="31" t="s">
        <v>842</v>
      </c>
      <c r="R5186" s="31" t="s">
        <v>858</v>
      </c>
      <c r="S5186" s="31" t="s">
        <v>844</v>
      </c>
    </row>
    <row r="5187" spans="1:19" x14ac:dyDescent="0.25">
      <c r="A5187" s="31" t="s">
        <v>15459</v>
      </c>
      <c r="B5187" s="31" t="s">
        <v>13622</v>
      </c>
      <c r="C5187" s="31">
        <v>118773701</v>
      </c>
      <c r="D5187" s="31">
        <v>22736232</v>
      </c>
      <c r="E5187" s="31" t="s">
        <v>833</v>
      </c>
      <c r="F5187" s="31" t="s">
        <v>834</v>
      </c>
      <c r="G5187" s="31" t="s">
        <v>11489</v>
      </c>
      <c r="H5187" s="31" t="s">
        <v>11380</v>
      </c>
      <c r="I5187" s="31" t="s">
        <v>13500</v>
      </c>
      <c r="J5187" s="31" t="s">
        <v>15460</v>
      </c>
      <c r="K5187" s="31"/>
      <c r="N5187" s="31" t="s">
        <v>15461</v>
      </c>
      <c r="O5187" s="31" t="s">
        <v>1601</v>
      </c>
      <c r="P5187" s="31" t="s">
        <v>5162</v>
      </c>
      <c r="Q5187" s="31" t="s">
        <v>842</v>
      </c>
      <c r="R5187" s="31" t="s">
        <v>843</v>
      </c>
      <c r="S5187" s="31" t="s">
        <v>844</v>
      </c>
    </row>
    <row r="5188" spans="1:19" x14ac:dyDescent="0.25">
      <c r="A5188" s="31" t="s">
        <v>15462</v>
      </c>
      <c r="B5188" s="31" t="s">
        <v>12821</v>
      </c>
      <c r="C5188" s="31">
        <v>118775733</v>
      </c>
      <c r="D5188" s="31">
        <v>22698957</v>
      </c>
      <c r="E5188" s="31" t="s">
        <v>833</v>
      </c>
      <c r="F5188" s="31" t="s">
        <v>834</v>
      </c>
      <c r="G5188" s="31" t="s">
        <v>11489</v>
      </c>
      <c r="H5188" s="31" t="s">
        <v>11380</v>
      </c>
      <c r="I5188" s="31" t="s">
        <v>12813</v>
      </c>
      <c r="J5188" s="31" t="s">
        <v>15463</v>
      </c>
      <c r="K5188" s="31"/>
      <c r="N5188" s="31" t="s">
        <v>15464</v>
      </c>
      <c r="O5188" s="31" t="s">
        <v>847</v>
      </c>
      <c r="P5188" s="31" t="s">
        <v>15465</v>
      </c>
    </row>
    <row r="5189" spans="1:19" x14ac:dyDescent="0.25">
      <c r="A5189" s="31" t="s">
        <v>15466</v>
      </c>
      <c r="B5189" s="31" t="s">
        <v>12044</v>
      </c>
      <c r="C5189" s="31">
        <v>118806820</v>
      </c>
      <c r="D5189" s="31">
        <v>45421208</v>
      </c>
      <c r="E5189" s="31" t="s">
        <v>833</v>
      </c>
      <c r="F5189" s="31" t="s">
        <v>834</v>
      </c>
      <c r="G5189" s="31" t="s">
        <v>12008</v>
      </c>
      <c r="H5189" s="31" t="s">
        <v>11380</v>
      </c>
      <c r="I5189" s="31" t="s">
        <v>12009</v>
      </c>
      <c r="J5189" s="31" t="s">
        <v>11863</v>
      </c>
      <c r="K5189" s="31"/>
      <c r="N5189" s="31" t="s">
        <v>5307</v>
      </c>
      <c r="O5189" s="31" t="s">
        <v>847</v>
      </c>
      <c r="P5189" s="31" t="s">
        <v>5162</v>
      </c>
      <c r="Q5189" s="31" t="s">
        <v>842</v>
      </c>
      <c r="R5189" s="31" t="s">
        <v>843</v>
      </c>
      <c r="S5189" s="31" t="s">
        <v>844</v>
      </c>
    </row>
    <row r="5190" spans="1:19" x14ac:dyDescent="0.25">
      <c r="A5190" s="31" t="s">
        <v>15467</v>
      </c>
      <c r="B5190" s="31" t="s">
        <v>12935</v>
      </c>
      <c r="C5190" s="31">
        <v>118807418</v>
      </c>
      <c r="D5190" s="31">
        <v>22699516</v>
      </c>
      <c r="E5190" s="31" t="s">
        <v>833</v>
      </c>
      <c r="F5190" s="31" t="s">
        <v>834</v>
      </c>
      <c r="G5190" s="31" t="s">
        <v>11489</v>
      </c>
      <c r="H5190" s="31" t="s">
        <v>11380</v>
      </c>
      <c r="I5190" s="31" t="s">
        <v>12813</v>
      </c>
      <c r="J5190" s="31" t="s">
        <v>15468</v>
      </c>
      <c r="K5190" s="31"/>
      <c r="N5190" s="31" t="s">
        <v>15469</v>
      </c>
      <c r="O5190" s="31" t="s">
        <v>1464</v>
      </c>
      <c r="P5190" s="31" t="s">
        <v>5162</v>
      </c>
      <c r="Q5190" s="31" t="s">
        <v>842</v>
      </c>
      <c r="R5190" s="31" t="s">
        <v>843</v>
      </c>
      <c r="S5190" s="31" t="s">
        <v>844</v>
      </c>
    </row>
    <row r="5191" spans="1:19" x14ac:dyDescent="0.25">
      <c r="A5191" s="31" t="s">
        <v>15470</v>
      </c>
      <c r="B5191" s="31" t="s">
        <v>13745</v>
      </c>
      <c r="C5191" s="31">
        <v>118809406</v>
      </c>
      <c r="D5191" s="31">
        <v>22705714</v>
      </c>
      <c r="E5191" s="31" t="s">
        <v>833</v>
      </c>
      <c r="F5191" s="31" t="s">
        <v>834</v>
      </c>
      <c r="G5191" s="31" t="s">
        <v>11489</v>
      </c>
      <c r="H5191" s="31" t="s">
        <v>11380</v>
      </c>
      <c r="I5191" s="31" t="s">
        <v>13744</v>
      </c>
      <c r="J5191" s="31" t="s">
        <v>15471</v>
      </c>
      <c r="K5191" s="31"/>
      <c r="N5191" s="31" t="s">
        <v>13529</v>
      </c>
      <c r="O5191" s="31" t="s">
        <v>857</v>
      </c>
      <c r="Q5191" s="31" t="s">
        <v>842</v>
      </c>
      <c r="R5191" s="31" t="s">
        <v>1454</v>
      </c>
      <c r="S5191" s="31" t="s">
        <v>844</v>
      </c>
    </row>
    <row r="5192" spans="1:19" x14ac:dyDescent="0.25">
      <c r="A5192" s="31" t="s">
        <v>15472</v>
      </c>
      <c r="B5192" s="31" t="s">
        <v>13745</v>
      </c>
      <c r="C5192" s="31">
        <v>118809755</v>
      </c>
      <c r="D5192" s="31">
        <v>22705708</v>
      </c>
      <c r="E5192" s="31" t="s">
        <v>833</v>
      </c>
      <c r="F5192" s="31" t="s">
        <v>834</v>
      </c>
      <c r="G5192" s="31" t="s">
        <v>11489</v>
      </c>
      <c r="H5192" s="31" t="s">
        <v>11380</v>
      </c>
      <c r="I5192" s="31" t="s">
        <v>13744</v>
      </c>
      <c r="J5192" s="31" t="s">
        <v>1505</v>
      </c>
      <c r="K5192" s="31"/>
      <c r="N5192" s="31" t="s">
        <v>11783</v>
      </c>
      <c r="O5192" s="31" t="s">
        <v>841</v>
      </c>
      <c r="P5192" s="31" t="s">
        <v>11770</v>
      </c>
      <c r="Q5192" s="31" t="s">
        <v>842</v>
      </c>
      <c r="R5192" s="31" t="s">
        <v>843</v>
      </c>
      <c r="S5192" s="31" t="s">
        <v>844</v>
      </c>
    </row>
    <row r="5193" spans="1:19" x14ac:dyDescent="0.25">
      <c r="A5193" s="31" t="s">
        <v>15473</v>
      </c>
      <c r="B5193" s="31" t="s">
        <v>13377</v>
      </c>
      <c r="C5193" s="31">
        <v>118816985</v>
      </c>
      <c r="D5193" s="31">
        <v>22701577</v>
      </c>
      <c r="E5193" s="31" t="s">
        <v>833</v>
      </c>
      <c r="F5193" s="31" t="s">
        <v>834</v>
      </c>
      <c r="G5193" s="31" t="s">
        <v>11489</v>
      </c>
      <c r="H5193" s="31" t="s">
        <v>11380</v>
      </c>
      <c r="I5193" s="31" t="s">
        <v>13267</v>
      </c>
      <c r="J5193" s="31" t="s">
        <v>12924</v>
      </c>
      <c r="K5193" s="31"/>
      <c r="N5193" s="31" t="s">
        <v>15474</v>
      </c>
      <c r="O5193" s="31" t="s">
        <v>847</v>
      </c>
      <c r="P5193" s="31" t="s">
        <v>15475</v>
      </c>
    </row>
    <row r="5194" spans="1:19" x14ac:dyDescent="0.25">
      <c r="A5194" s="31" t="s">
        <v>15476</v>
      </c>
      <c r="B5194" s="31" t="s">
        <v>13796</v>
      </c>
      <c r="C5194" s="31">
        <v>118842769</v>
      </c>
      <c r="D5194" s="31">
        <v>22712071</v>
      </c>
      <c r="E5194" s="31" t="s">
        <v>833</v>
      </c>
      <c r="F5194" s="31" t="s">
        <v>834</v>
      </c>
      <c r="G5194" s="31" t="s">
        <v>11489</v>
      </c>
      <c r="H5194" s="31" t="s">
        <v>11380</v>
      </c>
      <c r="I5194" s="31" t="s">
        <v>11490</v>
      </c>
      <c r="J5194" s="31" t="s">
        <v>15477</v>
      </c>
      <c r="K5194" s="31"/>
      <c r="N5194" s="31" t="s">
        <v>13937</v>
      </c>
      <c r="O5194" s="31" t="s">
        <v>857</v>
      </c>
      <c r="Q5194" s="31" t="s">
        <v>842</v>
      </c>
      <c r="R5194" s="31" t="s">
        <v>1275</v>
      </c>
      <c r="S5194" s="31" t="s">
        <v>844</v>
      </c>
    </row>
    <row r="5195" spans="1:19" x14ac:dyDescent="0.25">
      <c r="A5195" s="31" t="s">
        <v>15478</v>
      </c>
      <c r="B5195" s="31" t="s">
        <v>15479</v>
      </c>
      <c r="C5195" s="31">
        <v>118843468</v>
      </c>
      <c r="D5195" s="31">
        <v>22712122</v>
      </c>
      <c r="E5195" s="31" t="s">
        <v>833</v>
      </c>
      <c r="F5195" s="31" t="s">
        <v>834</v>
      </c>
      <c r="G5195" s="31" t="s">
        <v>11489</v>
      </c>
      <c r="H5195" s="31" t="s">
        <v>11380</v>
      </c>
      <c r="I5195" s="31" t="s">
        <v>11490</v>
      </c>
      <c r="J5195" s="31" t="s">
        <v>15480</v>
      </c>
      <c r="K5195" s="31"/>
      <c r="N5195" s="31" t="s">
        <v>12186</v>
      </c>
      <c r="O5195" s="31" t="s">
        <v>857</v>
      </c>
      <c r="Q5195" s="31" t="s">
        <v>842</v>
      </c>
      <c r="R5195" s="31" t="s">
        <v>1275</v>
      </c>
      <c r="S5195" s="31" t="s">
        <v>844</v>
      </c>
    </row>
    <row r="5196" spans="1:19" x14ac:dyDescent="0.25">
      <c r="A5196" s="31" t="s">
        <v>15481</v>
      </c>
      <c r="B5196" s="31" t="s">
        <v>15479</v>
      </c>
      <c r="C5196" s="31">
        <v>118843844</v>
      </c>
      <c r="D5196" s="31">
        <v>22712140</v>
      </c>
      <c r="E5196" s="31" t="s">
        <v>833</v>
      </c>
      <c r="F5196" s="31" t="s">
        <v>834</v>
      </c>
      <c r="G5196" s="31" t="s">
        <v>11489</v>
      </c>
      <c r="H5196" s="31" t="s">
        <v>11380</v>
      </c>
      <c r="I5196" s="31" t="s">
        <v>11490</v>
      </c>
      <c r="J5196" s="31" t="s">
        <v>12519</v>
      </c>
      <c r="K5196" s="31"/>
      <c r="N5196" s="31" t="s">
        <v>11607</v>
      </c>
      <c r="O5196" s="31" t="s">
        <v>857</v>
      </c>
      <c r="Q5196" s="31" t="s">
        <v>842</v>
      </c>
      <c r="R5196" s="31" t="s">
        <v>1454</v>
      </c>
      <c r="S5196" s="31" t="s">
        <v>844</v>
      </c>
    </row>
    <row r="5197" spans="1:19" x14ac:dyDescent="0.25">
      <c r="A5197" s="31" t="s">
        <v>15482</v>
      </c>
      <c r="B5197" s="31" t="s">
        <v>15483</v>
      </c>
      <c r="C5197" s="31">
        <v>118844170</v>
      </c>
      <c r="D5197" s="31">
        <v>22712146</v>
      </c>
      <c r="E5197" s="31" t="s">
        <v>833</v>
      </c>
      <c r="F5197" s="31" t="s">
        <v>834</v>
      </c>
      <c r="G5197" s="31" t="s">
        <v>11489</v>
      </c>
      <c r="H5197" s="31" t="s">
        <v>11380</v>
      </c>
      <c r="I5197" s="31" t="s">
        <v>11490</v>
      </c>
      <c r="J5197" s="31" t="s">
        <v>15484</v>
      </c>
      <c r="K5197" s="31"/>
      <c r="N5197" s="31" t="s">
        <v>11814</v>
      </c>
      <c r="O5197" s="31" t="s">
        <v>857</v>
      </c>
      <c r="Q5197" s="31" t="s">
        <v>842</v>
      </c>
      <c r="R5197" s="31" t="s">
        <v>1454</v>
      </c>
      <c r="S5197" s="31" t="s">
        <v>844</v>
      </c>
    </row>
    <row r="5198" spans="1:19" x14ac:dyDescent="0.25">
      <c r="A5198" s="31" t="s">
        <v>15485</v>
      </c>
      <c r="B5198" s="31" t="s">
        <v>13807</v>
      </c>
      <c r="C5198" s="31">
        <v>118844525</v>
      </c>
      <c r="D5198" s="31">
        <v>22712143</v>
      </c>
      <c r="E5198" s="31" t="s">
        <v>833</v>
      </c>
      <c r="F5198" s="31" t="s">
        <v>834</v>
      </c>
      <c r="G5198" s="31" t="s">
        <v>11489</v>
      </c>
      <c r="H5198" s="31" t="s">
        <v>11380</v>
      </c>
      <c r="I5198" s="31" t="s">
        <v>11490</v>
      </c>
      <c r="J5198" s="31" t="s">
        <v>3410</v>
      </c>
      <c r="K5198" s="31"/>
      <c r="N5198" s="31" t="s">
        <v>12027</v>
      </c>
      <c r="O5198" s="31" t="s">
        <v>857</v>
      </c>
      <c r="Q5198" s="31" t="s">
        <v>842</v>
      </c>
      <c r="R5198" s="31" t="s">
        <v>843</v>
      </c>
      <c r="S5198" s="31" t="s">
        <v>844</v>
      </c>
    </row>
    <row r="5199" spans="1:19" x14ac:dyDescent="0.25">
      <c r="A5199" s="31" t="s">
        <v>15486</v>
      </c>
      <c r="B5199" s="31" t="s">
        <v>13862</v>
      </c>
      <c r="C5199" s="31">
        <v>118846766</v>
      </c>
      <c r="D5199" s="31">
        <v>22722136</v>
      </c>
      <c r="E5199" s="31" t="s">
        <v>833</v>
      </c>
      <c r="F5199" s="31" t="s">
        <v>834</v>
      </c>
      <c r="G5199" s="31" t="s">
        <v>11489</v>
      </c>
      <c r="H5199" s="31" t="s">
        <v>11380</v>
      </c>
      <c r="I5199" s="31" t="s">
        <v>13834</v>
      </c>
      <c r="J5199" s="31" t="s">
        <v>15487</v>
      </c>
      <c r="K5199" s="31"/>
      <c r="N5199" s="31" t="s">
        <v>15488</v>
      </c>
      <c r="O5199" s="31" t="s">
        <v>1601</v>
      </c>
      <c r="P5199" s="31" t="s">
        <v>5160</v>
      </c>
      <c r="Q5199" s="31" t="s">
        <v>842</v>
      </c>
      <c r="R5199" s="31" t="s">
        <v>843</v>
      </c>
      <c r="S5199" s="31" t="s">
        <v>844</v>
      </c>
    </row>
    <row r="5200" spans="1:19" x14ac:dyDescent="0.25">
      <c r="A5200" s="31" t="s">
        <v>15489</v>
      </c>
      <c r="B5200" s="31" t="s">
        <v>13970</v>
      </c>
      <c r="C5200" s="31">
        <v>118849676</v>
      </c>
      <c r="D5200" s="31">
        <v>22723537</v>
      </c>
      <c r="E5200" s="31" t="s">
        <v>833</v>
      </c>
      <c r="F5200" s="31" t="s">
        <v>834</v>
      </c>
      <c r="G5200" s="31" t="s">
        <v>11489</v>
      </c>
      <c r="H5200" s="31" t="s">
        <v>11380</v>
      </c>
      <c r="I5200" s="31" t="s">
        <v>13834</v>
      </c>
      <c r="J5200" s="31" t="s">
        <v>9069</v>
      </c>
      <c r="K5200" s="31"/>
      <c r="N5200" s="31" t="s">
        <v>13957</v>
      </c>
      <c r="O5200" s="31" t="s">
        <v>1601</v>
      </c>
      <c r="P5200" s="31" t="s">
        <v>5162</v>
      </c>
      <c r="Q5200" s="31" t="s">
        <v>842</v>
      </c>
      <c r="R5200" s="31" t="s">
        <v>843</v>
      </c>
      <c r="S5200" s="31" t="s">
        <v>844</v>
      </c>
    </row>
    <row r="5201" spans="1:19" x14ac:dyDescent="0.25">
      <c r="A5201" s="31" t="s">
        <v>15490</v>
      </c>
      <c r="B5201" s="31" t="s">
        <v>12227</v>
      </c>
      <c r="C5201" s="31">
        <v>118853369</v>
      </c>
      <c r="D5201" s="31">
        <v>22726706</v>
      </c>
      <c r="E5201" s="31" t="s">
        <v>833</v>
      </c>
      <c r="F5201" s="31" t="s">
        <v>834</v>
      </c>
      <c r="G5201" s="31" t="s">
        <v>12118</v>
      </c>
      <c r="H5201" s="31" t="s">
        <v>11380</v>
      </c>
      <c r="I5201" s="31" t="s">
        <v>12146</v>
      </c>
      <c r="J5201" s="31" t="s">
        <v>6599</v>
      </c>
      <c r="K5201" s="31"/>
      <c r="N5201" s="31" t="s">
        <v>12256</v>
      </c>
      <c r="O5201" s="31" t="s">
        <v>857</v>
      </c>
      <c r="Q5201" s="31" t="s">
        <v>842</v>
      </c>
      <c r="R5201" s="31" t="s">
        <v>843</v>
      </c>
      <c r="S5201" s="31" t="s">
        <v>844</v>
      </c>
    </row>
    <row r="5202" spans="1:19" x14ac:dyDescent="0.25">
      <c r="A5202" s="31" t="s">
        <v>15491</v>
      </c>
      <c r="B5202" s="31" t="s">
        <v>12128</v>
      </c>
      <c r="C5202" s="31">
        <v>118854733</v>
      </c>
      <c r="D5202" s="31">
        <v>22686693</v>
      </c>
      <c r="E5202" s="31" t="s">
        <v>833</v>
      </c>
      <c r="F5202" s="31" t="s">
        <v>834</v>
      </c>
      <c r="G5202" s="31" t="s">
        <v>12118</v>
      </c>
      <c r="H5202" s="31" t="s">
        <v>11380</v>
      </c>
      <c r="I5202" s="31" t="s">
        <v>12119</v>
      </c>
      <c r="J5202" s="31" t="s">
        <v>15492</v>
      </c>
      <c r="K5202" s="31"/>
      <c r="N5202" s="31" t="s">
        <v>15493</v>
      </c>
      <c r="O5202" s="31" t="s">
        <v>857</v>
      </c>
      <c r="Q5202" s="31" t="s">
        <v>842</v>
      </c>
      <c r="R5202" s="31" t="s">
        <v>843</v>
      </c>
      <c r="S5202" s="31" t="s">
        <v>844</v>
      </c>
    </row>
    <row r="5203" spans="1:19" x14ac:dyDescent="0.25">
      <c r="A5203" s="31" t="s">
        <v>15494</v>
      </c>
      <c r="B5203" s="31" t="s">
        <v>15496</v>
      </c>
      <c r="C5203" s="31">
        <v>118854999</v>
      </c>
      <c r="D5203" s="31">
        <v>22693556</v>
      </c>
      <c r="E5203" s="31" t="s">
        <v>833</v>
      </c>
      <c r="F5203" s="31" t="s">
        <v>834</v>
      </c>
      <c r="G5203" s="31" t="s">
        <v>11449</v>
      </c>
      <c r="H5203" s="31" t="s">
        <v>11380</v>
      </c>
      <c r="I5203" s="31" t="s">
        <v>15495</v>
      </c>
      <c r="J5203" s="31" t="s">
        <v>9023</v>
      </c>
      <c r="K5203" s="31"/>
      <c r="N5203" s="31" t="s">
        <v>1717</v>
      </c>
      <c r="O5203" s="31" t="s">
        <v>857</v>
      </c>
      <c r="Q5203" s="31" t="s">
        <v>842</v>
      </c>
      <c r="R5203" s="31" t="s">
        <v>1454</v>
      </c>
      <c r="S5203" s="31" t="s">
        <v>844</v>
      </c>
    </row>
    <row r="5204" spans="1:19" x14ac:dyDescent="0.25">
      <c r="A5204" s="31" t="s">
        <v>15497</v>
      </c>
      <c r="B5204" s="31" t="s">
        <v>12738</v>
      </c>
      <c r="C5204" s="31">
        <v>118857172</v>
      </c>
      <c r="D5204" s="31">
        <v>22696944</v>
      </c>
      <c r="E5204" s="31" t="s">
        <v>833</v>
      </c>
      <c r="F5204" s="31" t="s">
        <v>834</v>
      </c>
      <c r="G5204" s="31" t="s">
        <v>11424</v>
      </c>
      <c r="H5204" s="31" t="s">
        <v>11380</v>
      </c>
      <c r="I5204" s="31" t="s">
        <v>11436</v>
      </c>
      <c r="J5204" s="31" t="s">
        <v>15498</v>
      </c>
      <c r="K5204" s="31"/>
      <c r="N5204" s="31" t="s">
        <v>1280</v>
      </c>
      <c r="O5204" s="31" t="s">
        <v>857</v>
      </c>
      <c r="Q5204" s="31" t="s">
        <v>842</v>
      </c>
      <c r="R5204" s="31" t="s">
        <v>843</v>
      </c>
      <c r="S5204" s="31" t="s">
        <v>844</v>
      </c>
    </row>
    <row r="5205" spans="1:19" x14ac:dyDescent="0.25">
      <c r="A5205" s="31" t="s">
        <v>15499</v>
      </c>
      <c r="B5205" s="31" t="s">
        <v>11908</v>
      </c>
      <c r="C5205" s="31">
        <v>118860732</v>
      </c>
      <c r="D5205" s="31">
        <v>22682267</v>
      </c>
      <c r="E5205" s="31" t="s">
        <v>833</v>
      </c>
      <c r="F5205" s="31" t="s">
        <v>834</v>
      </c>
      <c r="G5205" s="31" t="s">
        <v>11741</v>
      </c>
      <c r="H5205" s="31" t="s">
        <v>11380</v>
      </c>
      <c r="I5205" s="31" t="s">
        <v>11895</v>
      </c>
      <c r="J5205" s="31" t="s">
        <v>14565</v>
      </c>
      <c r="K5205" s="31"/>
      <c r="N5205" s="31" t="s">
        <v>13517</v>
      </c>
      <c r="O5205" s="31" t="s">
        <v>857</v>
      </c>
      <c r="Q5205" s="31" t="s">
        <v>842</v>
      </c>
      <c r="R5205" s="31" t="s">
        <v>843</v>
      </c>
      <c r="S5205" s="31" t="s">
        <v>844</v>
      </c>
    </row>
    <row r="5206" spans="1:19" x14ac:dyDescent="0.25">
      <c r="A5206" s="31" t="s">
        <v>15500</v>
      </c>
      <c r="B5206" s="31" t="s">
        <v>15501</v>
      </c>
      <c r="C5206" s="31">
        <v>118860996</v>
      </c>
      <c r="D5206" s="31">
        <v>61418830</v>
      </c>
      <c r="E5206" s="31" t="s">
        <v>833</v>
      </c>
      <c r="F5206" s="31" t="s">
        <v>834</v>
      </c>
      <c r="G5206" s="31" t="s">
        <v>11969</v>
      </c>
      <c r="H5206" s="31" t="s">
        <v>11380</v>
      </c>
      <c r="I5206" s="31" t="s">
        <v>11970</v>
      </c>
      <c r="J5206" s="31" t="s">
        <v>13145</v>
      </c>
      <c r="K5206" s="31"/>
      <c r="N5206" s="31" t="s">
        <v>1898</v>
      </c>
      <c r="O5206" s="31" t="s">
        <v>857</v>
      </c>
      <c r="Q5206" s="31" t="s">
        <v>842</v>
      </c>
      <c r="R5206" s="31" t="s">
        <v>1454</v>
      </c>
      <c r="S5206" s="31" t="s">
        <v>844</v>
      </c>
    </row>
    <row r="5207" spans="1:19" x14ac:dyDescent="0.25">
      <c r="A5207" s="31" t="s">
        <v>15502</v>
      </c>
      <c r="B5207" s="31" t="s">
        <v>12751</v>
      </c>
      <c r="C5207" s="31">
        <v>118863107</v>
      </c>
      <c r="D5207" s="31">
        <v>22697264</v>
      </c>
      <c r="E5207" s="31" t="s">
        <v>833</v>
      </c>
      <c r="F5207" s="31" t="s">
        <v>834</v>
      </c>
      <c r="G5207" s="31" t="s">
        <v>11424</v>
      </c>
      <c r="H5207" s="31" t="s">
        <v>11380</v>
      </c>
      <c r="I5207" s="31" t="s">
        <v>11436</v>
      </c>
      <c r="J5207" s="31" t="s">
        <v>15503</v>
      </c>
      <c r="K5207" s="31"/>
      <c r="N5207" s="31" t="s">
        <v>13278</v>
      </c>
      <c r="O5207" s="31" t="s">
        <v>857</v>
      </c>
      <c r="Q5207" s="31" t="s">
        <v>842</v>
      </c>
      <c r="R5207" s="31" t="s">
        <v>858</v>
      </c>
      <c r="S5207" s="31" t="s">
        <v>844</v>
      </c>
    </row>
    <row r="5208" spans="1:19" x14ac:dyDescent="0.25">
      <c r="A5208" s="31" t="s">
        <v>15504</v>
      </c>
      <c r="B5208" s="31" t="s">
        <v>12078</v>
      </c>
      <c r="C5208" s="31">
        <v>118863419</v>
      </c>
      <c r="D5208" s="31">
        <v>22686014</v>
      </c>
      <c r="E5208" s="31" t="s">
        <v>833</v>
      </c>
      <c r="F5208" s="31" t="s">
        <v>834</v>
      </c>
      <c r="G5208" s="31" t="s">
        <v>12008</v>
      </c>
      <c r="H5208" s="31" t="s">
        <v>11380</v>
      </c>
      <c r="I5208" s="31" t="s">
        <v>12009</v>
      </c>
      <c r="J5208" s="31" t="s">
        <v>15505</v>
      </c>
      <c r="K5208" s="31"/>
      <c r="N5208" s="31" t="s">
        <v>12099</v>
      </c>
      <c r="O5208" s="31" t="s">
        <v>847</v>
      </c>
      <c r="P5208" s="31" t="s">
        <v>5160</v>
      </c>
      <c r="Q5208" s="31" t="s">
        <v>842</v>
      </c>
      <c r="R5208" s="31" t="s">
        <v>1454</v>
      </c>
      <c r="S5208" s="31" t="s">
        <v>844</v>
      </c>
    </row>
    <row r="5209" spans="1:19" x14ac:dyDescent="0.25">
      <c r="A5209" s="31" t="s">
        <v>15506</v>
      </c>
      <c r="B5209" s="31" t="s">
        <v>13332</v>
      </c>
      <c r="C5209" s="31">
        <v>118900498</v>
      </c>
      <c r="D5209" s="31">
        <v>22701439</v>
      </c>
      <c r="E5209" s="31" t="s">
        <v>833</v>
      </c>
      <c r="F5209" s="31" t="s">
        <v>834</v>
      </c>
      <c r="G5209" s="31" t="s">
        <v>11489</v>
      </c>
      <c r="H5209" s="31" t="s">
        <v>11380</v>
      </c>
      <c r="I5209" s="31" t="s">
        <v>13267</v>
      </c>
      <c r="J5209" s="31" t="s">
        <v>15507</v>
      </c>
      <c r="K5209" s="31"/>
      <c r="N5209" s="31" t="s">
        <v>13382</v>
      </c>
      <c r="O5209" s="31" t="s">
        <v>847</v>
      </c>
      <c r="P5209" s="31" t="s">
        <v>15508</v>
      </c>
      <c r="Q5209" s="31" t="s">
        <v>842</v>
      </c>
      <c r="R5209" s="31" t="s">
        <v>843</v>
      </c>
      <c r="S5209" s="31" t="s">
        <v>844</v>
      </c>
    </row>
    <row r="5210" spans="1:19" x14ac:dyDescent="0.25">
      <c r="A5210" s="31" t="s">
        <v>15509</v>
      </c>
      <c r="B5210" s="31" t="s">
        <v>12968</v>
      </c>
      <c r="C5210" s="31">
        <v>118904437</v>
      </c>
      <c r="D5210" s="31">
        <v>22735464</v>
      </c>
      <c r="E5210" s="31" t="s">
        <v>833</v>
      </c>
      <c r="F5210" s="31" t="s">
        <v>834</v>
      </c>
      <c r="G5210" s="31" t="s">
        <v>11489</v>
      </c>
      <c r="H5210" s="31" t="s">
        <v>11380</v>
      </c>
      <c r="I5210" s="31" t="s">
        <v>12813</v>
      </c>
      <c r="J5210" s="31" t="s">
        <v>15510</v>
      </c>
      <c r="K5210" s="31"/>
      <c r="N5210" s="31" t="s">
        <v>15511</v>
      </c>
      <c r="O5210" s="31" t="s">
        <v>847</v>
      </c>
      <c r="P5210" s="31" t="s">
        <v>5162</v>
      </c>
      <c r="Q5210" s="31" t="s">
        <v>842</v>
      </c>
      <c r="R5210" s="31" t="s">
        <v>1275</v>
      </c>
      <c r="S5210" s="31" t="s">
        <v>844</v>
      </c>
    </row>
    <row r="5211" spans="1:19" x14ac:dyDescent="0.25">
      <c r="A5211" s="31" t="s">
        <v>15512</v>
      </c>
      <c r="B5211" s="31" t="s">
        <v>12098</v>
      </c>
      <c r="C5211" s="31">
        <v>118954406</v>
      </c>
      <c r="D5211" s="31">
        <v>22686374</v>
      </c>
      <c r="E5211" s="31" t="s">
        <v>833</v>
      </c>
      <c r="F5211" s="31" t="s">
        <v>834</v>
      </c>
      <c r="G5211" s="31" t="s">
        <v>12008</v>
      </c>
      <c r="H5211" s="31" t="s">
        <v>11380</v>
      </c>
      <c r="I5211" s="31" t="s">
        <v>12009</v>
      </c>
      <c r="J5211" s="31" t="s">
        <v>15513</v>
      </c>
      <c r="K5211" s="31"/>
      <c r="N5211" s="31" t="s">
        <v>5307</v>
      </c>
      <c r="O5211" s="31" t="s">
        <v>1601</v>
      </c>
      <c r="P5211" s="31" t="s">
        <v>5162</v>
      </c>
      <c r="Q5211" s="31" t="s">
        <v>842</v>
      </c>
      <c r="R5211" s="31" t="s">
        <v>843</v>
      </c>
      <c r="S5211" s="31" t="s">
        <v>844</v>
      </c>
    </row>
    <row r="5212" spans="1:19" x14ac:dyDescent="0.25">
      <c r="A5212" s="31" t="s">
        <v>15514</v>
      </c>
      <c r="B5212" s="31" t="s">
        <v>12098</v>
      </c>
      <c r="C5212" s="31">
        <v>118968809</v>
      </c>
      <c r="D5212" s="31">
        <v>22686288</v>
      </c>
      <c r="E5212" s="31" t="s">
        <v>833</v>
      </c>
      <c r="F5212" s="31" t="s">
        <v>834</v>
      </c>
      <c r="G5212" s="31" t="s">
        <v>12008</v>
      </c>
      <c r="H5212" s="31" t="s">
        <v>11380</v>
      </c>
      <c r="I5212" s="31" t="s">
        <v>12009</v>
      </c>
      <c r="J5212" s="31" t="s">
        <v>15515</v>
      </c>
      <c r="K5212" s="31"/>
      <c r="N5212" s="31" t="s">
        <v>15516</v>
      </c>
      <c r="O5212" s="31" t="s">
        <v>847</v>
      </c>
      <c r="P5212" s="31" t="s">
        <v>15475</v>
      </c>
    </row>
    <row r="5213" spans="1:19" x14ac:dyDescent="0.25">
      <c r="A5213" s="31" t="s">
        <v>15517</v>
      </c>
      <c r="B5213" s="31" t="s">
        <v>13181</v>
      </c>
      <c r="C5213" s="31">
        <v>119065682</v>
      </c>
      <c r="D5213" s="31">
        <v>22700900</v>
      </c>
      <c r="E5213" s="31" t="s">
        <v>833</v>
      </c>
      <c r="F5213" s="31" t="s">
        <v>834</v>
      </c>
      <c r="G5213" s="31" t="s">
        <v>11489</v>
      </c>
      <c r="H5213" s="31" t="s">
        <v>11380</v>
      </c>
      <c r="I5213" s="31" t="s">
        <v>13149</v>
      </c>
      <c r="J5213" s="31" t="s">
        <v>15518</v>
      </c>
      <c r="K5213" s="31"/>
      <c r="N5213" s="31" t="s">
        <v>11607</v>
      </c>
      <c r="O5213" s="31" t="s">
        <v>847</v>
      </c>
      <c r="P5213" s="31" t="s">
        <v>15475</v>
      </c>
    </row>
    <row r="5214" spans="1:19" x14ac:dyDescent="0.25">
      <c r="A5214" s="31" t="s">
        <v>15519</v>
      </c>
      <c r="B5214" s="31" t="s">
        <v>15520</v>
      </c>
      <c r="C5214" s="31">
        <v>119070155</v>
      </c>
      <c r="D5214" s="31">
        <v>22724274</v>
      </c>
      <c r="E5214" s="31" t="s">
        <v>833</v>
      </c>
      <c r="F5214" s="31" t="s">
        <v>834</v>
      </c>
      <c r="G5214" s="31" t="s">
        <v>11489</v>
      </c>
      <c r="H5214" s="31" t="s">
        <v>11380</v>
      </c>
      <c r="I5214" s="31" t="s">
        <v>14005</v>
      </c>
      <c r="J5214" s="31" t="s">
        <v>15521</v>
      </c>
      <c r="K5214" s="31"/>
      <c r="N5214" s="31" t="s">
        <v>15522</v>
      </c>
      <c r="O5214" s="31" t="s">
        <v>1601</v>
      </c>
      <c r="P5214" s="31" t="s">
        <v>15475</v>
      </c>
      <c r="Q5214" s="31" t="s">
        <v>842</v>
      </c>
      <c r="R5214" s="31" t="s">
        <v>843</v>
      </c>
      <c r="S5214" s="31" t="s">
        <v>844</v>
      </c>
    </row>
    <row r="5215" spans="1:19" x14ac:dyDescent="0.25">
      <c r="A5215" s="31" t="s">
        <v>15523</v>
      </c>
      <c r="B5215" s="31" t="s">
        <v>14250</v>
      </c>
      <c r="C5215" s="31">
        <v>119113473</v>
      </c>
      <c r="D5215" s="31">
        <v>22735491</v>
      </c>
      <c r="E5215" s="31" t="s">
        <v>833</v>
      </c>
      <c r="F5215" s="31" t="s">
        <v>834</v>
      </c>
      <c r="G5215" s="31" t="s">
        <v>11489</v>
      </c>
      <c r="H5215" s="31" t="s">
        <v>11380</v>
      </c>
      <c r="I5215" s="31" t="s">
        <v>13267</v>
      </c>
      <c r="J5215" s="31" t="s">
        <v>15524</v>
      </c>
      <c r="K5215" s="31"/>
      <c r="N5215" s="31" t="s">
        <v>13334</v>
      </c>
      <c r="O5215" s="31" t="s">
        <v>847</v>
      </c>
      <c r="P5215" s="31" t="s">
        <v>4278</v>
      </c>
      <c r="Q5215" s="31" t="s">
        <v>842</v>
      </c>
      <c r="R5215" s="31" t="s">
        <v>843</v>
      </c>
      <c r="S5215" s="31" t="s">
        <v>844</v>
      </c>
    </row>
    <row r="5216" spans="1:19" x14ac:dyDescent="0.25">
      <c r="A5216" s="31" t="s">
        <v>15525</v>
      </c>
      <c r="B5216" s="31" t="s">
        <v>12453</v>
      </c>
      <c r="C5216" s="31">
        <v>119206812</v>
      </c>
      <c r="D5216" s="31">
        <v>22692353</v>
      </c>
      <c r="E5216" s="31" t="s">
        <v>833</v>
      </c>
      <c r="F5216" s="31" t="s">
        <v>834</v>
      </c>
      <c r="G5216" s="31" t="s">
        <v>12428</v>
      </c>
      <c r="H5216" s="31" t="s">
        <v>11380</v>
      </c>
      <c r="I5216" s="31" t="s">
        <v>12441</v>
      </c>
      <c r="J5216" s="31" t="s">
        <v>7258</v>
      </c>
      <c r="K5216" s="31"/>
      <c r="N5216" s="31" t="s">
        <v>1717</v>
      </c>
      <c r="O5216" s="31" t="s">
        <v>841</v>
      </c>
      <c r="P5216" s="31" t="s">
        <v>11770</v>
      </c>
      <c r="Q5216" s="31" t="s">
        <v>842</v>
      </c>
      <c r="R5216" s="31" t="s">
        <v>843</v>
      </c>
      <c r="S5216" s="31" t="s">
        <v>844</v>
      </c>
    </row>
    <row r="5217" spans="1:19" x14ac:dyDescent="0.25">
      <c r="A5217" s="31" t="s">
        <v>15526</v>
      </c>
      <c r="B5217" s="31" t="s">
        <v>13377</v>
      </c>
      <c r="C5217" s="31">
        <v>119209060</v>
      </c>
      <c r="D5217" s="31">
        <v>103657630</v>
      </c>
      <c r="E5217" s="31" t="s">
        <v>833</v>
      </c>
      <c r="F5217" s="31" t="s">
        <v>834</v>
      </c>
      <c r="G5217" s="31" t="s">
        <v>11489</v>
      </c>
      <c r="H5217" s="31" t="s">
        <v>11380</v>
      </c>
      <c r="I5217" s="31" t="s">
        <v>13267</v>
      </c>
      <c r="J5217" s="31" t="s">
        <v>15527</v>
      </c>
      <c r="K5217" s="31"/>
      <c r="N5217" s="31" t="s">
        <v>15528</v>
      </c>
    </row>
    <row r="5218" spans="1:19" x14ac:dyDescent="0.25">
      <c r="A5218" s="31" t="s">
        <v>15529</v>
      </c>
      <c r="B5218" s="31" t="s">
        <v>13377</v>
      </c>
      <c r="C5218" s="31">
        <v>119209215</v>
      </c>
      <c r="D5218" s="31">
        <v>103657677</v>
      </c>
      <c r="E5218" s="31" t="s">
        <v>833</v>
      </c>
      <c r="F5218" s="31" t="s">
        <v>834</v>
      </c>
      <c r="G5218" s="31" t="s">
        <v>11489</v>
      </c>
      <c r="H5218" s="31" t="s">
        <v>11380</v>
      </c>
      <c r="I5218" s="31" t="s">
        <v>13267</v>
      </c>
      <c r="J5218" s="31" t="s">
        <v>15530</v>
      </c>
      <c r="K5218" s="31"/>
      <c r="N5218" s="31" t="s">
        <v>15531</v>
      </c>
    </row>
    <row r="5219" spans="1:19" x14ac:dyDescent="0.25">
      <c r="A5219" s="31" t="s">
        <v>15532</v>
      </c>
      <c r="B5219" s="31" t="s">
        <v>14250</v>
      </c>
      <c r="C5219" s="31">
        <v>119209353</v>
      </c>
      <c r="D5219" s="31">
        <v>103658788</v>
      </c>
      <c r="E5219" s="31" t="s">
        <v>833</v>
      </c>
      <c r="F5219" s="31" t="s">
        <v>834</v>
      </c>
      <c r="G5219" s="31" t="s">
        <v>11489</v>
      </c>
      <c r="H5219" s="31" t="s">
        <v>11380</v>
      </c>
      <c r="I5219" s="31" t="s">
        <v>13267</v>
      </c>
      <c r="J5219" s="31" t="s">
        <v>3140</v>
      </c>
      <c r="K5219" s="31"/>
      <c r="N5219" s="31" t="s">
        <v>15533</v>
      </c>
    </row>
    <row r="5220" spans="1:19" x14ac:dyDescent="0.25">
      <c r="A5220" s="31" t="s">
        <v>15534</v>
      </c>
      <c r="B5220" s="31" t="s">
        <v>14131</v>
      </c>
      <c r="C5220" s="31">
        <v>119209596</v>
      </c>
      <c r="D5220" s="31">
        <v>22736340</v>
      </c>
      <c r="E5220" s="31" t="s">
        <v>833</v>
      </c>
      <c r="F5220" s="31" t="s">
        <v>834</v>
      </c>
      <c r="G5220" s="31" t="s">
        <v>11489</v>
      </c>
      <c r="H5220" s="31" t="s">
        <v>11380</v>
      </c>
      <c r="I5220" s="31" t="s">
        <v>13719</v>
      </c>
      <c r="J5220" s="31" t="s">
        <v>15535</v>
      </c>
      <c r="K5220" s="31"/>
      <c r="N5220" s="31" t="s">
        <v>15536</v>
      </c>
    </row>
    <row r="5221" spans="1:19" x14ac:dyDescent="0.25">
      <c r="A5221" s="31" t="s">
        <v>15537</v>
      </c>
      <c r="B5221" s="31" t="s">
        <v>14131</v>
      </c>
      <c r="C5221" s="31">
        <v>119209742</v>
      </c>
      <c r="D5221" s="31">
        <v>103661238</v>
      </c>
      <c r="E5221" s="31" t="s">
        <v>833</v>
      </c>
      <c r="F5221" s="31" t="s">
        <v>834</v>
      </c>
      <c r="G5221" s="31" t="s">
        <v>11489</v>
      </c>
      <c r="H5221" s="31" t="s">
        <v>11380</v>
      </c>
      <c r="I5221" s="31" t="s">
        <v>13719</v>
      </c>
      <c r="J5221" s="31" t="s">
        <v>15538</v>
      </c>
      <c r="K5221" s="31"/>
      <c r="N5221" s="31" t="s">
        <v>15539</v>
      </c>
    </row>
    <row r="5222" spans="1:19" x14ac:dyDescent="0.25">
      <c r="A5222" s="31" t="s">
        <v>15540</v>
      </c>
      <c r="B5222" s="31" t="s">
        <v>13676</v>
      </c>
      <c r="C5222" s="31">
        <v>119210040</v>
      </c>
      <c r="D5222" s="31">
        <v>103670702</v>
      </c>
      <c r="E5222" s="31" t="s">
        <v>833</v>
      </c>
      <c r="F5222" s="31" t="s">
        <v>834</v>
      </c>
      <c r="G5222" s="31" t="s">
        <v>11489</v>
      </c>
      <c r="H5222" s="31" t="s">
        <v>11380</v>
      </c>
      <c r="I5222" s="31" t="s">
        <v>13500</v>
      </c>
      <c r="J5222" s="31" t="s">
        <v>15541</v>
      </c>
      <c r="K5222" s="31"/>
      <c r="N5222" s="31" t="s">
        <v>15542</v>
      </c>
    </row>
    <row r="5223" spans="1:19" x14ac:dyDescent="0.25">
      <c r="A5223" s="31" t="s">
        <v>15543</v>
      </c>
      <c r="B5223" s="31" t="s">
        <v>13144</v>
      </c>
      <c r="C5223" s="31">
        <v>119210369</v>
      </c>
      <c r="D5223" s="31">
        <v>103677030</v>
      </c>
      <c r="E5223" s="31" t="s">
        <v>833</v>
      </c>
      <c r="F5223" s="31" t="s">
        <v>834</v>
      </c>
      <c r="G5223" s="31" t="s">
        <v>11489</v>
      </c>
      <c r="H5223" s="31" t="s">
        <v>11380</v>
      </c>
      <c r="I5223" s="31" t="s">
        <v>12993</v>
      </c>
      <c r="J5223" s="31" t="s">
        <v>15544</v>
      </c>
      <c r="K5223" s="31"/>
      <c r="N5223" s="31" t="s">
        <v>14900</v>
      </c>
      <c r="O5223" s="31" t="s">
        <v>871</v>
      </c>
      <c r="Q5223" s="31" t="s">
        <v>842</v>
      </c>
      <c r="R5223" s="31" t="s">
        <v>858</v>
      </c>
      <c r="S5223" s="31" t="s">
        <v>844</v>
      </c>
    </row>
    <row r="5224" spans="1:19" x14ac:dyDescent="0.25">
      <c r="A5224" s="31" t="s">
        <v>15545</v>
      </c>
      <c r="B5224" s="31" t="s">
        <v>13745</v>
      </c>
      <c r="C5224" s="31">
        <v>119211517</v>
      </c>
      <c r="D5224" s="31">
        <v>103728087</v>
      </c>
      <c r="E5224" s="31" t="s">
        <v>833</v>
      </c>
      <c r="F5224" s="31" t="s">
        <v>834</v>
      </c>
      <c r="G5224" s="31" t="s">
        <v>11489</v>
      </c>
      <c r="H5224" s="31" t="s">
        <v>11380</v>
      </c>
      <c r="I5224" s="31" t="s">
        <v>13744</v>
      </c>
      <c r="J5224" s="31" t="s">
        <v>15546</v>
      </c>
      <c r="K5224" s="31"/>
      <c r="N5224" s="31" t="s">
        <v>15547</v>
      </c>
    </row>
    <row r="5225" spans="1:19" x14ac:dyDescent="0.25">
      <c r="A5225" s="31" t="s">
        <v>15548</v>
      </c>
      <c r="B5225" s="31" t="s">
        <v>13970</v>
      </c>
      <c r="C5225" s="31">
        <v>119211827</v>
      </c>
      <c r="D5225" s="31">
        <v>103818207</v>
      </c>
      <c r="E5225" s="31" t="s">
        <v>833</v>
      </c>
      <c r="F5225" s="31" t="s">
        <v>834</v>
      </c>
      <c r="G5225" s="31" t="s">
        <v>11489</v>
      </c>
      <c r="H5225" s="31" t="s">
        <v>11380</v>
      </c>
      <c r="I5225" s="31" t="s">
        <v>13834</v>
      </c>
      <c r="J5225" s="31" t="s">
        <v>15549</v>
      </c>
      <c r="K5225" s="31"/>
      <c r="N5225" s="31" t="s">
        <v>15550</v>
      </c>
    </row>
    <row r="5226" spans="1:19" x14ac:dyDescent="0.25">
      <c r="A5226" s="31" t="s">
        <v>15551</v>
      </c>
      <c r="B5226" s="31" t="s">
        <v>12010</v>
      </c>
      <c r="C5226" s="31">
        <v>119259023</v>
      </c>
      <c r="D5226" s="31">
        <v>22685521</v>
      </c>
      <c r="E5226" s="31" t="s">
        <v>833</v>
      </c>
      <c r="F5226" s="31" t="s">
        <v>834</v>
      </c>
      <c r="G5226" s="31" t="s">
        <v>12008</v>
      </c>
      <c r="H5226" s="31" t="s">
        <v>11380</v>
      </c>
      <c r="I5226" s="31" t="s">
        <v>12009</v>
      </c>
      <c r="J5226" s="31" t="s">
        <v>15552</v>
      </c>
      <c r="K5226" s="31"/>
      <c r="N5226" s="31" t="s">
        <v>15553</v>
      </c>
      <c r="O5226" s="31" t="s">
        <v>1601</v>
      </c>
      <c r="P5226" s="31" t="s">
        <v>2649</v>
      </c>
      <c r="Q5226" s="31" t="s">
        <v>842</v>
      </c>
      <c r="R5226" s="31" t="s">
        <v>858</v>
      </c>
      <c r="S5226" s="31" t="s">
        <v>844</v>
      </c>
    </row>
    <row r="5227" spans="1:19" x14ac:dyDescent="0.25">
      <c r="A5227" s="31" t="s">
        <v>15554</v>
      </c>
      <c r="B5227" s="31" t="s">
        <v>11464</v>
      </c>
      <c r="C5227" s="31">
        <v>119296025</v>
      </c>
      <c r="D5227" s="31">
        <v>22693399</v>
      </c>
      <c r="E5227" s="31" t="s">
        <v>833</v>
      </c>
      <c r="F5227" s="31" t="s">
        <v>834</v>
      </c>
      <c r="G5227" s="31" t="s">
        <v>11449</v>
      </c>
      <c r="H5227" s="31" t="s">
        <v>11380</v>
      </c>
      <c r="I5227" s="31" t="s">
        <v>11457</v>
      </c>
      <c r="J5227" s="31" t="s">
        <v>5284</v>
      </c>
      <c r="K5227" s="31"/>
      <c r="N5227" s="31" t="s">
        <v>11592</v>
      </c>
      <c r="O5227" s="31" t="s">
        <v>857</v>
      </c>
      <c r="Q5227" s="31" t="s">
        <v>842</v>
      </c>
      <c r="R5227" s="31" t="s">
        <v>843</v>
      </c>
      <c r="S5227" s="31" t="s">
        <v>844</v>
      </c>
    </row>
    <row r="5228" spans="1:19" x14ac:dyDescent="0.25">
      <c r="A5228" s="31" t="s">
        <v>15555</v>
      </c>
      <c r="B5228" s="31" t="s">
        <v>15556</v>
      </c>
      <c r="C5228" s="31">
        <v>119333622</v>
      </c>
      <c r="D5228" s="31">
        <v>3897</v>
      </c>
      <c r="E5228" s="31" t="s">
        <v>833</v>
      </c>
      <c r="F5228" s="31" t="s">
        <v>834</v>
      </c>
      <c r="G5228" s="31" t="s">
        <v>1458</v>
      </c>
      <c r="H5228" s="31" t="s">
        <v>1459</v>
      </c>
      <c r="I5228" s="31" t="s">
        <v>2657</v>
      </c>
      <c r="J5228" s="31" t="s">
        <v>15557</v>
      </c>
      <c r="K5228" s="31"/>
      <c r="N5228" s="31" t="s">
        <v>1280</v>
      </c>
      <c r="O5228" s="31" t="s">
        <v>847</v>
      </c>
      <c r="P5228" s="31" t="s">
        <v>10678</v>
      </c>
      <c r="Q5228" s="31" t="s">
        <v>842</v>
      </c>
      <c r="R5228" s="31" t="s">
        <v>843</v>
      </c>
      <c r="S5228" s="31" t="s">
        <v>844</v>
      </c>
    </row>
    <row r="5229" spans="1:19" x14ac:dyDescent="0.25">
      <c r="A5229" s="31" t="s">
        <v>15558</v>
      </c>
      <c r="B5229" s="31" t="s">
        <v>12223</v>
      </c>
      <c r="C5229" s="31">
        <v>119410693</v>
      </c>
      <c r="D5229" s="31">
        <v>22687402</v>
      </c>
      <c r="E5229" s="31" t="s">
        <v>833</v>
      </c>
      <c r="F5229" s="31" t="s">
        <v>834</v>
      </c>
      <c r="G5229" s="31" t="s">
        <v>12118</v>
      </c>
      <c r="H5229" s="31" t="s">
        <v>11380</v>
      </c>
      <c r="I5229" s="31" t="s">
        <v>12146</v>
      </c>
      <c r="J5229" s="31" t="s">
        <v>15559</v>
      </c>
      <c r="K5229" s="31"/>
      <c r="N5229" s="31" t="s">
        <v>12154</v>
      </c>
      <c r="O5229" s="31" t="s">
        <v>1601</v>
      </c>
      <c r="P5229" s="31" t="s">
        <v>15560</v>
      </c>
    </row>
    <row r="5230" spans="1:19" x14ac:dyDescent="0.25">
      <c r="A5230" s="31" t="s">
        <v>15561</v>
      </c>
      <c r="B5230" s="31" t="s">
        <v>15562</v>
      </c>
      <c r="C5230" s="31">
        <v>119431453</v>
      </c>
      <c r="D5230" s="31">
        <v>22700705</v>
      </c>
      <c r="E5230" s="31" t="s">
        <v>833</v>
      </c>
      <c r="F5230" s="31" t="s">
        <v>834</v>
      </c>
      <c r="G5230" s="31" t="s">
        <v>11489</v>
      </c>
      <c r="H5230" s="31" t="s">
        <v>11380</v>
      </c>
      <c r="I5230" s="31" t="s">
        <v>12993</v>
      </c>
      <c r="J5230" s="31" t="s">
        <v>4093</v>
      </c>
      <c r="K5230" s="31"/>
      <c r="N5230" s="31" t="s">
        <v>15563</v>
      </c>
      <c r="O5230" s="31" t="s">
        <v>841</v>
      </c>
      <c r="P5230" s="31" t="s">
        <v>11770</v>
      </c>
      <c r="Q5230" s="31" t="s">
        <v>842</v>
      </c>
      <c r="R5230" s="31" t="s">
        <v>843</v>
      </c>
      <c r="S5230" s="31" t="s">
        <v>844</v>
      </c>
    </row>
    <row r="5231" spans="1:19" x14ac:dyDescent="0.25">
      <c r="A5231" s="31" t="s">
        <v>15564</v>
      </c>
      <c r="B5231" s="31" t="s">
        <v>15565</v>
      </c>
      <c r="C5231" s="31">
        <v>119445141</v>
      </c>
      <c r="D5231" s="31">
        <v>103794964</v>
      </c>
      <c r="E5231" s="31" t="s">
        <v>833</v>
      </c>
      <c r="F5231" s="31" t="s">
        <v>834</v>
      </c>
      <c r="G5231" s="31" t="s">
        <v>11489</v>
      </c>
      <c r="H5231" s="31" t="s">
        <v>11380</v>
      </c>
      <c r="I5231" s="31" t="s">
        <v>14005</v>
      </c>
      <c r="J5231" s="31" t="s">
        <v>15566</v>
      </c>
      <c r="K5231" s="31"/>
      <c r="N5231" s="31" t="s">
        <v>11592</v>
      </c>
      <c r="O5231" s="31" t="s">
        <v>857</v>
      </c>
      <c r="Q5231" s="31" t="s">
        <v>842</v>
      </c>
      <c r="R5231" s="31" t="s">
        <v>1454</v>
      </c>
      <c r="S5231" s="31" t="s">
        <v>844</v>
      </c>
    </row>
    <row r="5232" spans="1:19" x14ac:dyDescent="0.25">
      <c r="A5232" s="31" t="s">
        <v>15567</v>
      </c>
      <c r="B5232" s="31" t="s">
        <v>15565</v>
      </c>
      <c r="C5232" s="31">
        <v>119445399</v>
      </c>
      <c r="D5232" s="31">
        <v>103795103</v>
      </c>
      <c r="E5232" s="31" t="s">
        <v>833</v>
      </c>
      <c r="F5232" s="31" t="s">
        <v>834</v>
      </c>
      <c r="G5232" s="31" t="s">
        <v>11489</v>
      </c>
      <c r="H5232" s="31" t="s">
        <v>11380</v>
      </c>
      <c r="I5232" s="31" t="s">
        <v>14005</v>
      </c>
      <c r="J5232" s="31" t="s">
        <v>15568</v>
      </c>
      <c r="K5232" s="31"/>
      <c r="N5232" s="31" t="s">
        <v>14210</v>
      </c>
      <c r="O5232" s="31" t="s">
        <v>857</v>
      </c>
      <c r="Q5232" s="31" t="s">
        <v>842</v>
      </c>
      <c r="R5232" s="31" t="s">
        <v>1454</v>
      </c>
      <c r="S5232" s="31" t="s">
        <v>844</v>
      </c>
    </row>
    <row r="5233" spans="1:19" x14ac:dyDescent="0.25">
      <c r="A5233" s="31" t="s">
        <v>15569</v>
      </c>
      <c r="B5233" s="31" t="s">
        <v>15570</v>
      </c>
      <c r="C5233" s="31">
        <v>119447885</v>
      </c>
      <c r="D5233" s="31">
        <v>103801609</v>
      </c>
      <c r="E5233" s="31" t="s">
        <v>833</v>
      </c>
      <c r="F5233" s="31" t="s">
        <v>834</v>
      </c>
      <c r="G5233" s="31" t="s">
        <v>11489</v>
      </c>
      <c r="H5233" s="31" t="s">
        <v>11380</v>
      </c>
      <c r="I5233" s="31" t="s">
        <v>13838</v>
      </c>
      <c r="J5233" s="31" t="s">
        <v>15571</v>
      </c>
      <c r="K5233" s="31"/>
      <c r="N5233" s="31" t="s">
        <v>14272</v>
      </c>
      <c r="O5233" s="31" t="s">
        <v>857</v>
      </c>
      <c r="Q5233" s="31" t="s">
        <v>842</v>
      </c>
      <c r="R5233" s="31" t="s">
        <v>858</v>
      </c>
      <c r="S5233" s="31" t="s">
        <v>844</v>
      </c>
    </row>
    <row r="5234" spans="1:19" x14ac:dyDescent="0.25">
      <c r="A5234" s="31" t="s">
        <v>15572</v>
      </c>
      <c r="B5234" s="31" t="s">
        <v>14006</v>
      </c>
      <c r="C5234" s="31">
        <v>119449770</v>
      </c>
      <c r="D5234" s="31">
        <v>103792683</v>
      </c>
      <c r="E5234" s="31" t="s">
        <v>833</v>
      </c>
      <c r="F5234" s="31" t="s">
        <v>834</v>
      </c>
      <c r="G5234" s="31" t="s">
        <v>11489</v>
      </c>
      <c r="H5234" s="31" t="s">
        <v>11380</v>
      </c>
      <c r="I5234" s="31" t="s">
        <v>14005</v>
      </c>
      <c r="J5234" s="31" t="s">
        <v>15573</v>
      </c>
      <c r="K5234" s="31"/>
      <c r="N5234" s="31" t="s">
        <v>1280</v>
      </c>
      <c r="O5234" s="31" t="s">
        <v>857</v>
      </c>
      <c r="Q5234" s="31" t="s">
        <v>842</v>
      </c>
      <c r="R5234" s="31" t="s">
        <v>843</v>
      </c>
      <c r="S5234" s="31" t="s">
        <v>844</v>
      </c>
    </row>
    <row r="5235" spans="1:19" x14ac:dyDescent="0.25">
      <c r="A5235" s="31" t="s">
        <v>15574</v>
      </c>
      <c r="B5235" s="31" t="s">
        <v>15575</v>
      </c>
      <c r="C5235" s="31">
        <v>119453206</v>
      </c>
      <c r="D5235" s="31">
        <v>22723036</v>
      </c>
      <c r="E5235" s="31" t="s">
        <v>833</v>
      </c>
      <c r="F5235" s="31" t="s">
        <v>834</v>
      </c>
      <c r="G5235" s="31" t="s">
        <v>11489</v>
      </c>
      <c r="H5235" s="31" t="s">
        <v>11380</v>
      </c>
      <c r="I5235" s="31" t="s">
        <v>13834</v>
      </c>
      <c r="J5235" s="31" t="s">
        <v>15576</v>
      </c>
      <c r="K5235" s="31"/>
      <c r="N5235" s="31" t="s">
        <v>15577</v>
      </c>
      <c r="O5235" s="31" t="s">
        <v>841</v>
      </c>
      <c r="P5235" s="31" t="s">
        <v>11584</v>
      </c>
      <c r="Q5235" s="31" t="s">
        <v>842</v>
      </c>
      <c r="R5235" s="31" t="s">
        <v>843</v>
      </c>
      <c r="S5235" s="31" t="s">
        <v>844</v>
      </c>
    </row>
    <row r="5236" spans="1:19" x14ac:dyDescent="0.25">
      <c r="A5236" s="31" t="s">
        <v>15578</v>
      </c>
      <c r="B5236" s="31" t="s">
        <v>14000</v>
      </c>
      <c r="C5236" s="31">
        <v>119456057</v>
      </c>
      <c r="D5236" s="31">
        <v>103810991</v>
      </c>
      <c r="E5236" s="31" t="s">
        <v>833</v>
      </c>
      <c r="F5236" s="31" t="s">
        <v>834</v>
      </c>
      <c r="G5236" s="31" t="s">
        <v>11489</v>
      </c>
      <c r="H5236" s="31" t="s">
        <v>11380</v>
      </c>
      <c r="I5236" s="31" t="s">
        <v>13888</v>
      </c>
      <c r="J5236" s="31" t="s">
        <v>15579</v>
      </c>
      <c r="K5236" s="31"/>
      <c r="N5236" s="31" t="s">
        <v>15580</v>
      </c>
      <c r="O5236" s="31" t="s">
        <v>857</v>
      </c>
      <c r="Q5236" s="31" t="s">
        <v>842</v>
      </c>
      <c r="R5236" s="31" t="s">
        <v>843</v>
      </c>
      <c r="S5236" s="31" t="s">
        <v>844</v>
      </c>
    </row>
    <row r="5237" spans="1:19" x14ac:dyDescent="0.25">
      <c r="A5237" s="31" t="s">
        <v>15581</v>
      </c>
      <c r="B5237" s="31" t="s">
        <v>13943</v>
      </c>
      <c r="C5237" s="31">
        <v>119456405</v>
      </c>
      <c r="D5237" s="31">
        <v>22722976</v>
      </c>
      <c r="E5237" s="31" t="s">
        <v>833</v>
      </c>
      <c r="F5237" s="31" t="s">
        <v>834</v>
      </c>
      <c r="G5237" s="31" t="s">
        <v>11489</v>
      </c>
      <c r="H5237" s="31" t="s">
        <v>11380</v>
      </c>
      <c r="I5237" s="31" t="s">
        <v>13834</v>
      </c>
      <c r="J5237" s="31" t="s">
        <v>9114</v>
      </c>
      <c r="K5237" s="31"/>
      <c r="N5237" s="31" t="s">
        <v>15582</v>
      </c>
      <c r="O5237" s="31" t="s">
        <v>857</v>
      </c>
      <c r="Q5237" s="31" t="s">
        <v>842</v>
      </c>
      <c r="R5237" s="31" t="s">
        <v>1454</v>
      </c>
      <c r="S5237" s="31" t="s">
        <v>844</v>
      </c>
    </row>
    <row r="5238" spans="1:19" x14ac:dyDescent="0.25">
      <c r="A5238" s="31" t="s">
        <v>15583</v>
      </c>
      <c r="B5238" s="31" t="s">
        <v>13943</v>
      </c>
      <c r="C5238" s="31">
        <v>119457255</v>
      </c>
      <c r="D5238" s="31">
        <v>103812237</v>
      </c>
      <c r="E5238" s="31" t="s">
        <v>833</v>
      </c>
      <c r="F5238" s="31" t="s">
        <v>834</v>
      </c>
      <c r="G5238" s="31" t="s">
        <v>11489</v>
      </c>
      <c r="H5238" s="31" t="s">
        <v>11380</v>
      </c>
      <c r="I5238" s="31" t="s">
        <v>13834</v>
      </c>
      <c r="J5238" s="31" t="s">
        <v>4957</v>
      </c>
      <c r="K5238" s="31"/>
      <c r="N5238" s="31" t="s">
        <v>1717</v>
      </c>
      <c r="O5238" s="31" t="s">
        <v>857</v>
      </c>
      <c r="Q5238" s="31" t="s">
        <v>842</v>
      </c>
      <c r="R5238" s="31" t="s">
        <v>843</v>
      </c>
      <c r="S5238" s="31" t="s">
        <v>844</v>
      </c>
    </row>
    <row r="5239" spans="1:19" x14ac:dyDescent="0.25">
      <c r="A5239" s="31" t="s">
        <v>15584</v>
      </c>
      <c r="B5239" s="31" t="s">
        <v>15585</v>
      </c>
      <c r="C5239" s="31">
        <v>119461438</v>
      </c>
      <c r="D5239" s="31">
        <v>103795554</v>
      </c>
      <c r="E5239" s="31" t="s">
        <v>833</v>
      </c>
      <c r="F5239" s="31" t="s">
        <v>834</v>
      </c>
      <c r="G5239" s="31" t="s">
        <v>11489</v>
      </c>
      <c r="H5239" s="31" t="s">
        <v>11380</v>
      </c>
      <c r="I5239" s="31" t="s">
        <v>13838</v>
      </c>
      <c r="J5239" s="31" t="s">
        <v>4474</v>
      </c>
      <c r="K5239" s="31"/>
      <c r="N5239" s="31" t="s">
        <v>1717</v>
      </c>
      <c r="O5239" s="31" t="s">
        <v>857</v>
      </c>
      <c r="Q5239" s="31" t="s">
        <v>842</v>
      </c>
      <c r="R5239" s="31" t="s">
        <v>1454</v>
      </c>
      <c r="S5239" s="31" t="s">
        <v>844</v>
      </c>
    </row>
    <row r="5240" spans="1:19" x14ac:dyDescent="0.25">
      <c r="A5240" s="31" t="s">
        <v>15586</v>
      </c>
      <c r="B5240" s="31" t="s">
        <v>15587</v>
      </c>
      <c r="C5240" s="31">
        <v>119463952</v>
      </c>
      <c r="D5240" s="31">
        <v>103804365</v>
      </c>
      <c r="E5240" s="31" t="s">
        <v>833</v>
      </c>
      <c r="F5240" s="31" t="s">
        <v>834</v>
      </c>
      <c r="G5240" s="31" t="s">
        <v>11489</v>
      </c>
      <c r="H5240" s="31" t="s">
        <v>11380</v>
      </c>
      <c r="I5240" s="31" t="s">
        <v>13888</v>
      </c>
      <c r="J5240" s="31" t="s">
        <v>918</v>
      </c>
      <c r="K5240" s="31"/>
      <c r="N5240" s="31" t="s">
        <v>15588</v>
      </c>
      <c r="O5240" s="31" t="s">
        <v>857</v>
      </c>
      <c r="Q5240" s="31" t="s">
        <v>842</v>
      </c>
      <c r="R5240" s="31" t="s">
        <v>1454</v>
      </c>
      <c r="S5240" s="31" t="s">
        <v>844</v>
      </c>
    </row>
    <row r="5241" spans="1:19" x14ac:dyDescent="0.25">
      <c r="A5241" s="31" t="s">
        <v>15589</v>
      </c>
      <c r="B5241" s="31" t="s">
        <v>15587</v>
      </c>
      <c r="C5241" s="31">
        <v>119464229</v>
      </c>
      <c r="D5241" s="31">
        <v>103804346</v>
      </c>
      <c r="E5241" s="31" t="s">
        <v>833</v>
      </c>
      <c r="F5241" s="31" t="s">
        <v>834</v>
      </c>
      <c r="G5241" s="31" t="s">
        <v>11489</v>
      </c>
      <c r="H5241" s="31" t="s">
        <v>11380</v>
      </c>
      <c r="I5241" s="31" t="s">
        <v>13888</v>
      </c>
      <c r="J5241" s="31" t="s">
        <v>13464</v>
      </c>
      <c r="K5241" s="31"/>
      <c r="N5241" s="31" t="s">
        <v>14253</v>
      </c>
      <c r="O5241" s="31" t="s">
        <v>857</v>
      </c>
      <c r="Q5241" s="31" t="s">
        <v>842</v>
      </c>
      <c r="R5241" s="31" t="s">
        <v>1454</v>
      </c>
      <c r="S5241" s="31" t="s">
        <v>844</v>
      </c>
    </row>
    <row r="5242" spans="1:19" x14ac:dyDescent="0.25">
      <c r="A5242" s="31" t="s">
        <v>15590</v>
      </c>
      <c r="B5242" s="31" t="s">
        <v>13855</v>
      </c>
      <c r="C5242" s="31">
        <v>119469697</v>
      </c>
      <c r="D5242" s="31">
        <v>103799622</v>
      </c>
      <c r="E5242" s="31" t="s">
        <v>833</v>
      </c>
      <c r="F5242" s="31" t="s">
        <v>834</v>
      </c>
      <c r="G5242" s="31" t="s">
        <v>11489</v>
      </c>
      <c r="H5242" s="31" t="s">
        <v>11380</v>
      </c>
      <c r="I5242" s="31" t="s">
        <v>13838</v>
      </c>
      <c r="J5242" s="31" t="s">
        <v>15487</v>
      </c>
      <c r="K5242" s="31"/>
      <c r="N5242" s="31" t="s">
        <v>13722</v>
      </c>
      <c r="O5242" s="31" t="s">
        <v>857</v>
      </c>
      <c r="Q5242" s="31" t="s">
        <v>842</v>
      </c>
      <c r="R5242" s="31" t="s">
        <v>843</v>
      </c>
      <c r="S5242" s="31" t="s">
        <v>844</v>
      </c>
    </row>
    <row r="5243" spans="1:19" x14ac:dyDescent="0.25">
      <c r="A5243" s="31" t="s">
        <v>15591</v>
      </c>
      <c r="B5243" s="31" t="s">
        <v>13855</v>
      </c>
      <c r="C5243" s="31">
        <v>119469933</v>
      </c>
      <c r="D5243" s="31">
        <v>103799599</v>
      </c>
      <c r="E5243" s="31" t="s">
        <v>833</v>
      </c>
      <c r="F5243" s="31" t="s">
        <v>834</v>
      </c>
      <c r="G5243" s="31" t="s">
        <v>11489</v>
      </c>
      <c r="H5243" s="31" t="s">
        <v>11380</v>
      </c>
      <c r="I5243" s="31" t="s">
        <v>13838</v>
      </c>
      <c r="J5243" s="31" t="s">
        <v>15592</v>
      </c>
      <c r="K5243" s="31"/>
      <c r="N5243" s="31" t="s">
        <v>12337</v>
      </c>
      <c r="O5243" s="31" t="s">
        <v>857</v>
      </c>
      <c r="Q5243" s="31" t="s">
        <v>842</v>
      </c>
      <c r="R5243" s="31" t="s">
        <v>843</v>
      </c>
      <c r="S5243" s="31" t="s">
        <v>844</v>
      </c>
    </row>
    <row r="5244" spans="1:19" x14ac:dyDescent="0.25">
      <c r="A5244" s="31" t="s">
        <v>15593</v>
      </c>
      <c r="B5244" s="31" t="s">
        <v>13855</v>
      </c>
      <c r="C5244" s="31">
        <v>119470160</v>
      </c>
      <c r="D5244" s="31">
        <v>103799761</v>
      </c>
      <c r="E5244" s="31" t="s">
        <v>833</v>
      </c>
      <c r="F5244" s="31" t="s">
        <v>834</v>
      </c>
      <c r="G5244" s="31" t="s">
        <v>11489</v>
      </c>
      <c r="H5244" s="31" t="s">
        <v>11380</v>
      </c>
      <c r="I5244" s="31" t="s">
        <v>13838</v>
      </c>
      <c r="J5244" s="31" t="s">
        <v>9924</v>
      </c>
      <c r="K5244" s="31"/>
      <c r="N5244" s="31" t="s">
        <v>15594</v>
      </c>
      <c r="O5244" s="31" t="s">
        <v>857</v>
      </c>
      <c r="Q5244" s="31" t="s">
        <v>842</v>
      </c>
      <c r="R5244" s="31" t="s">
        <v>858</v>
      </c>
      <c r="S5244" s="31" t="s">
        <v>844</v>
      </c>
    </row>
    <row r="5245" spans="1:19" x14ac:dyDescent="0.25">
      <c r="A5245" s="31" t="s">
        <v>15595</v>
      </c>
      <c r="B5245" s="31" t="s">
        <v>13835</v>
      </c>
      <c r="C5245" s="31">
        <v>119470653</v>
      </c>
      <c r="D5245" s="31">
        <v>22721597</v>
      </c>
      <c r="E5245" s="31" t="s">
        <v>833</v>
      </c>
      <c r="F5245" s="31" t="s">
        <v>834</v>
      </c>
      <c r="G5245" s="31" t="s">
        <v>11489</v>
      </c>
      <c r="H5245" s="31" t="s">
        <v>11380</v>
      </c>
      <c r="I5245" s="31" t="s">
        <v>13834</v>
      </c>
      <c r="J5245" s="31" t="s">
        <v>13576</v>
      </c>
      <c r="K5245" s="31"/>
      <c r="N5245" s="31" t="s">
        <v>12135</v>
      </c>
      <c r="O5245" s="31" t="s">
        <v>857</v>
      </c>
      <c r="Q5245" s="31" t="s">
        <v>842</v>
      </c>
      <c r="R5245" s="31" t="s">
        <v>1454</v>
      </c>
      <c r="S5245" s="31" t="s">
        <v>844</v>
      </c>
    </row>
    <row r="5246" spans="1:19" x14ac:dyDescent="0.25">
      <c r="A5246" s="31" t="s">
        <v>15596</v>
      </c>
      <c r="B5246" s="31" t="s">
        <v>13905</v>
      </c>
      <c r="C5246" s="31">
        <v>119470965</v>
      </c>
      <c r="D5246" s="31">
        <v>103841965</v>
      </c>
      <c r="E5246" s="31" t="s">
        <v>833</v>
      </c>
      <c r="F5246" s="31" t="s">
        <v>834</v>
      </c>
      <c r="G5246" s="31" t="s">
        <v>11489</v>
      </c>
      <c r="H5246" s="31" t="s">
        <v>11380</v>
      </c>
      <c r="I5246" s="31" t="s">
        <v>13834</v>
      </c>
      <c r="J5246" s="31" t="s">
        <v>873</v>
      </c>
      <c r="K5246" s="31"/>
      <c r="N5246" s="31" t="s">
        <v>1717</v>
      </c>
      <c r="O5246" s="31" t="s">
        <v>857</v>
      </c>
      <c r="Q5246" s="31" t="s">
        <v>842</v>
      </c>
      <c r="R5246" s="31" t="s">
        <v>1454</v>
      </c>
      <c r="S5246" s="31" t="s">
        <v>844</v>
      </c>
    </row>
    <row r="5247" spans="1:19" x14ac:dyDescent="0.25">
      <c r="A5247" s="31" t="s">
        <v>15597</v>
      </c>
      <c r="B5247" s="31" t="s">
        <v>13889</v>
      </c>
      <c r="C5247" s="31">
        <v>119471621</v>
      </c>
      <c r="D5247" s="31">
        <v>103811599</v>
      </c>
      <c r="E5247" s="31" t="s">
        <v>833</v>
      </c>
      <c r="F5247" s="31" t="s">
        <v>834</v>
      </c>
      <c r="G5247" s="31" t="s">
        <v>11489</v>
      </c>
      <c r="H5247" s="31" t="s">
        <v>11380</v>
      </c>
      <c r="I5247" s="31" t="s">
        <v>13888</v>
      </c>
      <c r="J5247" s="31" t="s">
        <v>15598</v>
      </c>
      <c r="K5247" s="31"/>
      <c r="N5247" s="31" t="s">
        <v>13688</v>
      </c>
      <c r="O5247" s="31" t="s">
        <v>857</v>
      </c>
      <c r="Q5247" s="31" t="s">
        <v>842</v>
      </c>
      <c r="R5247" s="31" t="s">
        <v>858</v>
      </c>
      <c r="S5247" s="31" t="s">
        <v>844</v>
      </c>
    </row>
    <row r="5248" spans="1:19" x14ac:dyDescent="0.25">
      <c r="A5248" s="31" t="s">
        <v>15599</v>
      </c>
      <c r="B5248" s="31" t="s">
        <v>13889</v>
      </c>
      <c r="C5248" s="31">
        <v>119472624</v>
      </c>
      <c r="D5248" s="31">
        <v>103811627</v>
      </c>
      <c r="E5248" s="31" t="s">
        <v>833</v>
      </c>
      <c r="F5248" s="31" t="s">
        <v>834</v>
      </c>
      <c r="G5248" s="31" t="s">
        <v>11489</v>
      </c>
      <c r="H5248" s="31" t="s">
        <v>11380</v>
      </c>
      <c r="I5248" s="31" t="s">
        <v>13888</v>
      </c>
      <c r="J5248" s="31" t="s">
        <v>15600</v>
      </c>
      <c r="K5248" s="31"/>
      <c r="N5248" s="31" t="s">
        <v>11993</v>
      </c>
      <c r="O5248" s="31" t="s">
        <v>857</v>
      </c>
      <c r="Q5248" s="31" t="s">
        <v>842</v>
      </c>
      <c r="R5248" s="31" t="s">
        <v>1275</v>
      </c>
      <c r="S5248" s="31" t="s">
        <v>844</v>
      </c>
    </row>
    <row r="5249" spans="1:19" x14ac:dyDescent="0.25">
      <c r="A5249" s="31" t="s">
        <v>15601</v>
      </c>
      <c r="B5249" s="31" t="s">
        <v>15602</v>
      </c>
      <c r="C5249" s="31">
        <v>119473196</v>
      </c>
      <c r="D5249" s="31">
        <v>22723252</v>
      </c>
      <c r="E5249" s="31" t="s">
        <v>833</v>
      </c>
      <c r="F5249" s="31" t="s">
        <v>834</v>
      </c>
      <c r="G5249" s="31" t="s">
        <v>11489</v>
      </c>
      <c r="H5249" s="31" t="s">
        <v>11380</v>
      </c>
      <c r="I5249" s="31" t="s">
        <v>13834</v>
      </c>
      <c r="J5249" s="31" t="s">
        <v>13977</v>
      </c>
      <c r="K5249" s="31"/>
      <c r="N5249" s="31" t="s">
        <v>10757</v>
      </c>
    </row>
    <row r="5250" spans="1:19" x14ac:dyDescent="0.25">
      <c r="A5250" s="31" t="s">
        <v>15603</v>
      </c>
      <c r="B5250" s="31" t="s">
        <v>15604</v>
      </c>
      <c r="C5250" s="31">
        <v>119474723</v>
      </c>
      <c r="D5250" s="31">
        <v>103780801</v>
      </c>
      <c r="E5250" s="31" t="s">
        <v>833</v>
      </c>
      <c r="F5250" s="31" t="s">
        <v>834</v>
      </c>
      <c r="G5250" s="31" t="s">
        <v>11489</v>
      </c>
      <c r="H5250" s="31" t="s">
        <v>11380</v>
      </c>
      <c r="I5250" s="31" t="s">
        <v>14005</v>
      </c>
      <c r="J5250" s="31" t="s">
        <v>15605</v>
      </c>
      <c r="K5250" s="31"/>
      <c r="N5250" s="31" t="s">
        <v>14210</v>
      </c>
      <c r="O5250" s="31" t="s">
        <v>857</v>
      </c>
      <c r="Q5250" s="31" t="s">
        <v>842</v>
      </c>
      <c r="R5250" s="31" t="s">
        <v>843</v>
      </c>
      <c r="S5250" s="31" t="s">
        <v>844</v>
      </c>
    </row>
    <row r="5251" spans="1:19" x14ac:dyDescent="0.25">
      <c r="A5251" s="31" t="s">
        <v>15606</v>
      </c>
      <c r="B5251" s="31" t="s">
        <v>15604</v>
      </c>
      <c r="C5251" s="31">
        <v>119476769</v>
      </c>
      <c r="D5251" s="31">
        <v>103780806</v>
      </c>
      <c r="E5251" s="31" t="s">
        <v>833</v>
      </c>
      <c r="F5251" s="31" t="s">
        <v>834</v>
      </c>
      <c r="G5251" s="31" t="s">
        <v>11489</v>
      </c>
      <c r="H5251" s="31" t="s">
        <v>11380</v>
      </c>
      <c r="I5251" s="31" t="s">
        <v>14005</v>
      </c>
      <c r="J5251" s="31" t="s">
        <v>15607</v>
      </c>
      <c r="K5251" s="31"/>
      <c r="N5251" s="31" t="s">
        <v>15608</v>
      </c>
      <c r="O5251" s="31" t="s">
        <v>857</v>
      </c>
      <c r="Q5251" s="31" t="s">
        <v>842</v>
      </c>
      <c r="R5251" s="31" t="s">
        <v>843</v>
      </c>
      <c r="S5251" s="31" t="s">
        <v>844</v>
      </c>
    </row>
    <row r="5252" spans="1:19" x14ac:dyDescent="0.25">
      <c r="A5252" s="31" t="s">
        <v>15609</v>
      </c>
      <c r="B5252" s="31" t="s">
        <v>13992</v>
      </c>
      <c r="C5252" s="31">
        <v>119478431</v>
      </c>
      <c r="D5252" s="31">
        <v>103812647</v>
      </c>
      <c r="E5252" s="31" t="s">
        <v>833</v>
      </c>
      <c r="F5252" s="31" t="s">
        <v>834</v>
      </c>
      <c r="G5252" s="31" t="s">
        <v>11489</v>
      </c>
      <c r="H5252" s="31" t="s">
        <v>11380</v>
      </c>
      <c r="I5252" s="31" t="s">
        <v>13834</v>
      </c>
      <c r="J5252" s="31" t="s">
        <v>15610</v>
      </c>
      <c r="K5252" s="31"/>
      <c r="N5252" s="31" t="s">
        <v>11888</v>
      </c>
      <c r="O5252" s="31" t="s">
        <v>857</v>
      </c>
      <c r="Q5252" s="31" t="s">
        <v>842</v>
      </c>
      <c r="R5252" s="31" t="s">
        <v>843</v>
      </c>
      <c r="S5252" s="31" t="s">
        <v>844</v>
      </c>
    </row>
    <row r="5253" spans="1:19" x14ac:dyDescent="0.25">
      <c r="A5253" s="31" t="s">
        <v>15611</v>
      </c>
      <c r="B5253" s="31" t="s">
        <v>13992</v>
      </c>
      <c r="C5253" s="31">
        <v>119479146</v>
      </c>
      <c r="D5253" s="31">
        <v>103812685</v>
      </c>
      <c r="E5253" s="31" t="s">
        <v>833</v>
      </c>
      <c r="F5253" s="31" t="s">
        <v>834</v>
      </c>
      <c r="G5253" s="31" t="s">
        <v>11489</v>
      </c>
      <c r="H5253" s="31" t="s">
        <v>11380</v>
      </c>
      <c r="I5253" s="31" t="s">
        <v>13834</v>
      </c>
      <c r="J5253" s="31" t="s">
        <v>15612</v>
      </c>
      <c r="K5253" s="31"/>
      <c r="N5253" s="31" t="s">
        <v>13981</v>
      </c>
      <c r="O5253" s="31" t="s">
        <v>857</v>
      </c>
      <c r="Q5253" s="31" t="s">
        <v>842</v>
      </c>
      <c r="R5253" s="31" t="s">
        <v>843</v>
      </c>
      <c r="S5253" s="31" t="s">
        <v>844</v>
      </c>
    </row>
    <row r="5254" spans="1:19" x14ac:dyDescent="0.25">
      <c r="A5254" s="31" t="s">
        <v>15613</v>
      </c>
      <c r="B5254" s="31" t="s">
        <v>13970</v>
      </c>
      <c r="C5254" s="31">
        <v>119482130</v>
      </c>
      <c r="D5254" s="31">
        <v>103817972</v>
      </c>
      <c r="E5254" s="31" t="s">
        <v>833</v>
      </c>
      <c r="F5254" s="31" t="s">
        <v>834</v>
      </c>
      <c r="G5254" s="31" t="s">
        <v>11489</v>
      </c>
      <c r="H5254" s="31" t="s">
        <v>11380</v>
      </c>
      <c r="I5254" s="31" t="s">
        <v>13834</v>
      </c>
      <c r="J5254" s="31" t="s">
        <v>15614</v>
      </c>
      <c r="K5254" s="31"/>
      <c r="N5254" s="31" t="s">
        <v>11637</v>
      </c>
      <c r="O5254" s="31" t="s">
        <v>857</v>
      </c>
      <c r="Q5254" s="31" t="s">
        <v>842</v>
      </c>
      <c r="R5254" s="31" t="s">
        <v>843</v>
      </c>
      <c r="S5254" s="31" t="s">
        <v>844</v>
      </c>
    </row>
    <row r="5255" spans="1:19" x14ac:dyDescent="0.25">
      <c r="A5255" s="31" t="s">
        <v>15615</v>
      </c>
      <c r="B5255" s="31" t="s">
        <v>13970</v>
      </c>
      <c r="C5255" s="31">
        <v>119483925</v>
      </c>
      <c r="D5255" s="31">
        <v>22724947</v>
      </c>
      <c r="E5255" s="31" t="s">
        <v>833</v>
      </c>
      <c r="F5255" s="31" t="s">
        <v>834</v>
      </c>
      <c r="G5255" s="31" t="s">
        <v>11489</v>
      </c>
      <c r="H5255" s="31" t="s">
        <v>11380</v>
      </c>
      <c r="I5255" s="31" t="s">
        <v>13834</v>
      </c>
      <c r="J5255" s="31" t="s">
        <v>11643</v>
      </c>
      <c r="K5255" s="31"/>
      <c r="N5255" s="31" t="s">
        <v>13722</v>
      </c>
      <c r="O5255" s="31" t="s">
        <v>857</v>
      </c>
      <c r="Q5255" s="31" t="s">
        <v>842</v>
      </c>
      <c r="R5255" s="31" t="s">
        <v>843</v>
      </c>
      <c r="S5255" s="31" t="s">
        <v>844</v>
      </c>
    </row>
    <row r="5256" spans="1:19" x14ac:dyDescent="0.25">
      <c r="A5256" s="31" t="s">
        <v>15616</v>
      </c>
      <c r="B5256" s="31" t="s">
        <v>13898</v>
      </c>
      <c r="C5256" s="31">
        <v>119486281</v>
      </c>
      <c r="D5256" s="31">
        <v>103849764</v>
      </c>
      <c r="E5256" s="31" t="s">
        <v>833</v>
      </c>
      <c r="F5256" s="31" t="s">
        <v>834</v>
      </c>
      <c r="G5256" s="31" t="s">
        <v>11489</v>
      </c>
      <c r="H5256" s="31" t="s">
        <v>11380</v>
      </c>
      <c r="I5256" s="31" t="s">
        <v>13834</v>
      </c>
      <c r="J5256" s="31" t="s">
        <v>209</v>
      </c>
      <c r="K5256" s="31"/>
      <c r="N5256" s="31" t="s">
        <v>9758</v>
      </c>
      <c r="O5256" s="31" t="s">
        <v>857</v>
      </c>
      <c r="Q5256" s="31" t="s">
        <v>842</v>
      </c>
      <c r="R5256" s="31" t="s">
        <v>843</v>
      </c>
      <c r="S5256" s="31" t="s">
        <v>844</v>
      </c>
    </row>
    <row r="5257" spans="1:19" x14ac:dyDescent="0.25">
      <c r="A5257" s="31" t="s">
        <v>15617</v>
      </c>
      <c r="B5257" s="31" t="s">
        <v>13898</v>
      </c>
      <c r="C5257" s="31">
        <v>119486898</v>
      </c>
      <c r="D5257" s="31">
        <v>22729337</v>
      </c>
      <c r="E5257" s="31" t="s">
        <v>833</v>
      </c>
      <c r="F5257" s="31" t="s">
        <v>834</v>
      </c>
      <c r="G5257" s="31" t="s">
        <v>11489</v>
      </c>
      <c r="H5257" s="31" t="s">
        <v>11380</v>
      </c>
      <c r="I5257" s="31" t="s">
        <v>13834</v>
      </c>
      <c r="J5257" s="31" t="s">
        <v>15618</v>
      </c>
      <c r="K5257" s="31"/>
      <c r="N5257" s="31" t="s">
        <v>15619</v>
      </c>
      <c r="O5257" s="31" t="s">
        <v>857</v>
      </c>
      <c r="Q5257" s="31" t="s">
        <v>842</v>
      </c>
      <c r="R5257" s="31" t="s">
        <v>843</v>
      </c>
      <c r="S5257" s="31" t="s">
        <v>844</v>
      </c>
    </row>
    <row r="5258" spans="1:19" x14ac:dyDescent="0.25">
      <c r="A5258" s="31" t="s">
        <v>15620</v>
      </c>
      <c r="B5258" s="31" t="s">
        <v>13898</v>
      </c>
      <c r="C5258" s="31">
        <v>119487309</v>
      </c>
      <c r="D5258" s="31">
        <v>103848879</v>
      </c>
      <c r="E5258" s="31" t="s">
        <v>833</v>
      </c>
      <c r="F5258" s="31" t="s">
        <v>834</v>
      </c>
      <c r="G5258" s="31" t="s">
        <v>11489</v>
      </c>
      <c r="H5258" s="31" t="s">
        <v>11380</v>
      </c>
      <c r="I5258" s="31" t="s">
        <v>13834</v>
      </c>
      <c r="J5258" s="31" t="s">
        <v>15598</v>
      </c>
      <c r="K5258" s="31"/>
      <c r="N5258" s="31" t="s">
        <v>1717</v>
      </c>
      <c r="O5258" s="31" t="s">
        <v>857</v>
      </c>
      <c r="Q5258" s="31" t="s">
        <v>842</v>
      </c>
      <c r="R5258" s="31" t="s">
        <v>1454</v>
      </c>
      <c r="S5258" s="31" t="s">
        <v>844</v>
      </c>
    </row>
    <row r="5259" spans="1:19" x14ac:dyDescent="0.25">
      <c r="A5259" s="31" t="s">
        <v>15621</v>
      </c>
      <c r="B5259" s="31" t="s">
        <v>13898</v>
      </c>
      <c r="C5259" s="31">
        <v>119488957</v>
      </c>
      <c r="D5259" s="31">
        <v>22722537</v>
      </c>
      <c r="E5259" s="31" t="s">
        <v>833</v>
      </c>
      <c r="F5259" s="31" t="s">
        <v>834</v>
      </c>
      <c r="G5259" s="31" t="s">
        <v>11489</v>
      </c>
      <c r="H5259" s="31" t="s">
        <v>11380</v>
      </c>
      <c r="I5259" s="31" t="s">
        <v>13834</v>
      </c>
      <c r="J5259" s="31" t="s">
        <v>11724</v>
      </c>
      <c r="K5259" s="31"/>
      <c r="N5259" s="31" t="s">
        <v>12186</v>
      </c>
      <c r="O5259" s="31" t="s">
        <v>841</v>
      </c>
      <c r="P5259" s="31" t="s">
        <v>11770</v>
      </c>
      <c r="Q5259" s="31" t="s">
        <v>842</v>
      </c>
      <c r="R5259" s="31" t="s">
        <v>843</v>
      </c>
      <c r="S5259" s="31" t="s">
        <v>844</v>
      </c>
    </row>
    <row r="5260" spans="1:19" x14ac:dyDescent="0.25">
      <c r="A5260" s="31" t="s">
        <v>15622</v>
      </c>
      <c r="B5260" s="31" t="s">
        <v>13839</v>
      </c>
      <c r="C5260" s="31">
        <v>119522791</v>
      </c>
      <c r="D5260" s="31">
        <v>22721657</v>
      </c>
      <c r="E5260" s="31" t="s">
        <v>833</v>
      </c>
      <c r="F5260" s="31" t="s">
        <v>834</v>
      </c>
      <c r="G5260" s="31" t="s">
        <v>11489</v>
      </c>
      <c r="H5260" s="31" t="s">
        <v>11380</v>
      </c>
      <c r="I5260" s="31" t="s">
        <v>13838</v>
      </c>
      <c r="J5260" s="31" t="s">
        <v>15623</v>
      </c>
      <c r="K5260" s="31"/>
      <c r="N5260" s="31" t="s">
        <v>1898</v>
      </c>
      <c r="O5260" s="31" t="s">
        <v>857</v>
      </c>
      <c r="Q5260" s="31" t="s">
        <v>842</v>
      </c>
      <c r="R5260" s="31" t="s">
        <v>1454</v>
      </c>
      <c r="S5260" s="31" t="s">
        <v>844</v>
      </c>
    </row>
    <row r="5261" spans="1:19" x14ac:dyDescent="0.25">
      <c r="A5261" s="31" t="s">
        <v>15624</v>
      </c>
      <c r="B5261" s="31" t="s">
        <v>13835</v>
      </c>
      <c r="C5261" s="31">
        <v>119554060</v>
      </c>
      <c r="D5261" s="31">
        <v>22736352</v>
      </c>
      <c r="E5261" s="31" t="s">
        <v>833</v>
      </c>
      <c r="F5261" s="31" t="s">
        <v>834</v>
      </c>
      <c r="G5261" s="31" t="s">
        <v>11489</v>
      </c>
      <c r="H5261" s="31" t="s">
        <v>11380</v>
      </c>
      <c r="I5261" s="31" t="s">
        <v>13834</v>
      </c>
      <c r="J5261" s="31" t="s">
        <v>13346</v>
      </c>
      <c r="K5261" s="31"/>
      <c r="N5261" s="31" t="s">
        <v>1898</v>
      </c>
      <c r="O5261" s="31" t="s">
        <v>857</v>
      </c>
      <c r="Q5261" s="31" t="s">
        <v>842</v>
      </c>
      <c r="R5261" s="31" t="s">
        <v>1454</v>
      </c>
      <c r="S5261" s="31" t="s">
        <v>844</v>
      </c>
    </row>
    <row r="5262" spans="1:19" x14ac:dyDescent="0.25">
      <c r="A5262" s="31" t="s">
        <v>15625</v>
      </c>
      <c r="B5262" s="31" t="s">
        <v>13898</v>
      </c>
      <c r="C5262" s="31">
        <v>119556880</v>
      </c>
      <c r="D5262" s="31">
        <v>103849376</v>
      </c>
      <c r="E5262" s="31" t="s">
        <v>833</v>
      </c>
      <c r="F5262" s="31" t="s">
        <v>834</v>
      </c>
      <c r="G5262" s="31" t="s">
        <v>11489</v>
      </c>
      <c r="H5262" s="31" t="s">
        <v>11380</v>
      </c>
      <c r="I5262" s="31" t="s">
        <v>13834</v>
      </c>
      <c r="J5262" s="31" t="s">
        <v>10598</v>
      </c>
      <c r="K5262" s="31"/>
      <c r="N5262" s="31" t="s">
        <v>1898</v>
      </c>
      <c r="O5262" s="31" t="s">
        <v>857</v>
      </c>
      <c r="Q5262" s="31" t="s">
        <v>842</v>
      </c>
      <c r="R5262" s="31" t="s">
        <v>843</v>
      </c>
      <c r="S5262" s="31" t="s">
        <v>844</v>
      </c>
    </row>
    <row r="5263" spans="1:19" x14ac:dyDescent="0.25">
      <c r="A5263" s="31" t="s">
        <v>15626</v>
      </c>
      <c r="B5263" s="31" t="s">
        <v>13898</v>
      </c>
      <c r="C5263" s="31">
        <v>119558614</v>
      </c>
      <c r="D5263" s="31">
        <v>22722953</v>
      </c>
      <c r="E5263" s="31" t="s">
        <v>833</v>
      </c>
      <c r="F5263" s="31" t="s">
        <v>834</v>
      </c>
      <c r="G5263" s="31" t="s">
        <v>11489</v>
      </c>
      <c r="H5263" s="31" t="s">
        <v>11380</v>
      </c>
      <c r="I5263" s="31" t="s">
        <v>13834</v>
      </c>
      <c r="J5263" s="31" t="s">
        <v>15627</v>
      </c>
      <c r="K5263" s="31"/>
      <c r="N5263" s="31" t="s">
        <v>1280</v>
      </c>
      <c r="O5263" s="31" t="s">
        <v>857</v>
      </c>
      <c r="Q5263" s="31" t="s">
        <v>842</v>
      </c>
      <c r="R5263" s="31" t="s">
        <v>843</v>
      </c>
      <c r="S5263" s="31" t="s">
        <v>844</v>
      </c>
    </row>
    <row r="5264" spans="1:19" x14ac:dyDescent="0.25">
      <c r="A5264" s="31" t="s">
        <v>15628</v>
      </c>
      <c r="B5264" s="31" t="s">
        <v>15630</v>
      </c>
      <c r="C5264" s="31">
        <v>120026910</v>
      </c>
      <c r="D5264" s="31">
        <v>22694127</v>
      </c>
      <c r="E5264" s="31" t="s">
        <v>833</v>
      </c>
      <c r="F5264" s="31" t="s">
        <v>834</v>
      </c>
      <c r="G5264" s="31" t="s">
        <v>11449</v>
      </c>
      <c r="H5264" s="31" t="s">
        <v>11380</v>
      </c>
      <c r="I5264" s="31" t="s">
        <v>15629</v>
      </c>
      <c r="J5264" s="31" t="s">
        <v>15631</v>
      </c>
      <c r="K5264" s="31"/>
      <c r="N5264" s="31" t="s">
        <v>1898</v>
      </c>
      <c r="O5264" s="31" t="s">
        <v>857</v>
      </c>
      <c r="Q5264" s="31" t="s">
        <v>842</v>
      </c>
      <c r="R5264" s="31" t="s">
        <v>843</v>
      </c>
      <c r="S5264" s="31" t="s">
        <v>844</v>
      </c>
    </row>
    <row r="5265" spans="1:19" x14ac:dyDescent="0.25">
      <c r="A5265" s="31" t="s">
        <v>15632</v>
      </c>
      <c r="B5265" s="31" t="s">
        <v>6417</v>
      </c>
      <c r="C5265" s="31">
        <v>120109053</v>
      </c>
      <c r="D5265" s="31">
        <v>158609</v>
      </c>
      <c r="E5265" s="31" t="s">
        <v>833</v>
      </c>
      <c r="F5265" s="31" t="s">
        <v>834</v>
      </c>
      <c r="G5265" s="31" t="s">
        <v>1987</v>
      </c>
      <c r="H5265" s="31" t="s">
        <v>1988</v>
      </c>
      <c r="I5265" s="31" t="s">
        <v>6416</v>
      </c>
      <c r="J5265" s="31" t="s">
        <v>15633</v>
      </c>
      <c r="K5265" s="31"/>
      <c r="N5265" s="31" t="s">
        <v>15634</v>
      </c>
    </row>
    <row r="5266" spans="1:19" x14ac:dyDescent="0.25">
      <c r="A5266" s="31" t="s">
        <v>15635</v>
      </c>
      <c r="B5266" s="31" t="s">
        <v>15638</v>
      </c>
      <c r="C5266" s="31">
        <v>120117210</v>
      </c>
      <c r="D5266" s="31">
        <v>155675</v>
      </c>
      <c r="E5266" s="31" t="s">
        <v>833</v>
      </c>
      <c r="F5266" s="31" t="s">
        <v>1268</v>
      </c>
      <c r="G5266" s="31" t="s">
        <v>15636</v>
      </c>
      <c r="H5266" s="31" t="s">
        <v>1270</v>
      </c>
      <c r="I5266" s="31" t="s">
        <v>15637</v>
      </c>
      <c r="J5266" s="31" t="s">
        <v>15639</v>
      </c>
      <c r="K5266" s="31"/>
      <c r="N5266" s="31" t="s">
        <v>14492</v>
      </c>
      <c r="O5266" s="31" t="s">
        <v>857</v>
      </c>
      <c r="Q5266" s="31" t="s">
        <v>842</v>
      </c>
      <c r="R5266" s="31" t="s">
        <v>1275</v>
      </c>
      <c r="S5266" s="31" t="s">
        <v>844</v>
      </c>
    </row>
    <row r="5267" spans="1:19" x14ac:dyDescent="0.25">
      <c r="A5267" s="31" t="s">
        <v>15640</v>
      </c>
      <c r="B5267" s="31" t="s">
        <v>5644</v>
      </c>
      <c r="C5267" s="31">
        <v>120129553</v>
      </c>
      <c r="D5267" s="31">
        <v>135874</v>
      </c>
      <c r="E5267" s="31" t="s">
        <v>833</v>
      </c>
      <c r="F5267" s="31" t="s">
        <v>834</v>
      </c>
      <c r="G5267" s="31" t="s">
        <v>1987</v>
      </c>
      <c r="H5267" s="31" t="s">
        <v>1988</v>
      </c>
      <c r="I5267" s="31" t="s">
        <v>1989</v>
      </c>
      <c r="J5267" s="31" t="s">
        <v>15641</v>
      </c>
      <c r="K5267" s="31"/>
      <c r="N5267" s="31" t="s">
        <v>15642</v>
      </c>
    </row>
    <row r="5268" spans="1:19" x14ac:dyDescent="0.25">
      <c r="A5268" s="31" t="s">
        <v>15643</v>
      </c>
      <c r="B5268" s="31" t="s">
        <v>5644</v>
      </c>
      <c r="C5268" s="31">
        <v>120294047</v>
      </c>
      <c r="D5268" s="31">
        <v>77319999</v>
      </c>
      <c r="E5268" s="31" t="s">
        <v>833</v>
      </c>
      <c r="F5268" s="31" t="s">
        <v>834</v>
      </c>
      <c r="G5268" s="31" t="s">
        <v>1987</v>
      </c>
      <c r="H5268" s="31" t="s">
        <v>1988</v>
      </c>
      <c r="I5268" s="31" t="s">
        <v>1989</v>
      </c>
      <c r="J5268" s="31" t="s">
        <v>15644</v>
      </c>
      <c r="K5268" s="31"/>
      <c r="N5268" s="31" t="s">
        <v>15645</v>
      </c>
    </row>
    <row r="5269" spans="1:19" x14ac:dyDescent="0.25">
      <c r="A5269" s="31" t="s">
        <v>15646</v>
      </c>
      <c r="B5269" s="31" t="s">
        <v>6555</v>
      </c>
      <c r="C5269" s="31">
        <v>120426157</v>
      </c>
      <c r="D5269" s="31">
        <v>136172</v>
      </c>
      <c r="E5269" s="31" t="s">
        <v>833</v>
      </c>
      <c r="F5269" s="31" t="s">
        <v>834</v>
      </c>
      <c r="G5269" s="31" t="s">
        <v>1987</v>
      </c>
      <c r="H5269" s="31" t="s">
        <v>1988</v>
      </c>
      <c r="I5269" s="31" t="s">
        <v>2592</v>
      </c>
      <c r="J5269" s="31" t="s">
        <v>15647</v>
      </c>
      <c r="K5269" s="31"/>
      <c r="N5269" s="31" t="s">
        <v>11102</v>
      </c>
    </row>
    <row r="5270" spans="1:19" x14ac:dyDescent="0.25">
      <c r="A5270" s="31" t="s">
        <v>15648</v>
      </c>
      <c r="B5270" s="31" t="s">
        <v>15649</v>
      </c>
      <c r="C5270" s="31">
        <v>121210534</v>
      </c>
      <c r="D5270" s="31">
        <v>190277</v>
      </c>
      <c r="E5270" s="31" t="s">
        <v>833</v>
      </c>
      <c r="F5270" s="31" t="s">
        <v>834</v>
      </c>
      <c r="G5270" s="31" t="s">
        <v>3211</v>
      </c>
      <c r="H5270" s="31" t="s">
        <v>836</v>
      </c>
      <c r="I5270" s="31" t="s">
        <v>7674</v>
      </c>
      <c r="J5270" s="31" t="s">
        <v>15650</v>
      </c>
      <c r="K5270" s="31"/>
      <c r="N5270" s="31" t="s">
        <v>15651</v>
      </c>
      <c r="O5270" s="31" t="s">
        <v>857</v>
      </c>
      <c r="Q5270" s="31" t="s">
        <v>842</v>
      </c>
      <c r="R5270" s="31" t="s">
        <v>858</v>
      </c>
      <c r="S5270" s="31" t="s">
        <v>844</v>
      </c>
    </row>
    <row r="5271" spans="1:19" x14ac:dyDescent="0.25">
      <c r="A5271" s="31" t="s">
        <v>15652</v>
      </c>
      <c r="B5271" s="31" t="s">
        <v>3935</v>
      </c>
      <c r="C5271" s="31">
        <v>121705844</v>
      </c>
      <c r="D5271" s="31">
        <v>60199</v>
      </c>
      <c r="E5271" s="31" t="s">
        <v>833</v>
      </c>
      <c r="F5271" s="31" t="s">
        <v>834</v>
      </c>
      <c r="G5271" s="31" t="s">
        <v>2578</v>
      </c>
      <c r="H5271" s="31" t="s">
        <v>1291</v>
      </c>
      <c r="I5271" s="31" t="s">
        <v>3934</v>
      </c>
      <c r="J5271" s="31" t="s">
        <v>15653</v>
      </c>
      <c r="K5271" s="31"/>
      <c r="N5271" s="31" t="s">
        <v>15654</v>
      </c>
      <c r="O5271" s="31" t="s">
        <v>847</v>
      </c>
      <c r="P5271" s="31" t="s">
        <v>848</v>
      </c>
      <c r="Q5271" s="31" t="s">
        <v>842</v>
      </c>
      <c r="R5271" s="31" t="s">
        <v>843</v>
      </c>
      <c r="S5271" s="31" t="s">
        <v>844</v>
      </c>
    </row>
    <row r="5272" spans="1:19" x14ac:dyDescent="0.25">
      <c r="A5272" s="31" t="s">
        <v>15655</v>
      </c>
      <c r="B5272" s="31" t="s">
        <v>15656</v>
      </c>
      <c r="C5272" s="31">
        <v>121711379</v>
      </c>
      <c r="D5272" s="31">
        <v>19945</v>
      </c>
      <c r="E5272" s="31" t="s">
        <v>833</v>
      </c>
      <c r="F5272" s="31" t="s">
        <v>834</v>
      </c>
      <c r="G5272" s="31" t="s">
        <v>1260</v>
      </c>
      <c r="H5272" s="31" t="s">
        <v>1261</v>
      </c>
      <c r="I5272" s="31" t="s">
        <v>1262</v>
      </c>
      <c r="J5272" s="31" t="s">
        <v>15657</v>
      </c>
      <c r="K5272" s="31"/>
      <c r="N5272" s="31" t="s">
        <v>9862</v>
      </c>
      <c r="O5272" s="31" t="s">
        <v>857</v>
      </c>
      <c r="Q5272" s="31" t="s">
        <v>842</v>
      </c>
      <c r="R5272" s="31" t="s">
        <v>1454</v>
      </c>
      <c r="S5272" s="31" t="s">
        <v>844</v>
      </c>
    </row>
    <row r="5273" spans="1:19" x14ac:dyDescent="0.25">
      <c r="A5273" s="31" t="s">
        <v>15658</v>
      </c>
      <c r="B5273" s="31" t="s">
        <v>8423</v>
      </c>
      <c r="C5273" s="31">
        <v>121725532</v>
      </c>
      <c r="D5273" s="31">
        <v>41540</v>
      </c>
      <c r="E5273" s="31" t="s">
        <v>833</v>
      </c>
      <c r="F5273" s="31" t="s">
        <v>834</v>
      </c>
      <c r="G5273" s="31" t="s">
        <v>2635</v>
      </c>
      <c r="H5273" s="31" t="s">
        <v>1261</v>
      </c>
      <c r="I5273" s="31" t="s">
        <v>8422</v>
      </c>
      <c r="J5273" s="31" t="s">
        <v>15659</v>
      </c>
      <c r="K5273" s="31"/>
      <c r="N5273" s="31" t="s">
        <v>15660</v>
      </c>
      <c r="O5273" s="31" t="s">
        <v>847</v>
      </c>
      <c r="P5273" s="31" t="s">
        <v>11584</v>
      </c>
      <c r="Q5273" s="31" t="s">
        <v>842</v>
      </c>
      <c r="R5273" s="31" t="s">
        <v>843</v>
      </c>
      <c r="S5273" s="31" t="s">
        <v>844</v>
      </c>
    </row>
    <row r="5274" spans="1:19" x14ac:dyDescent="0.25">
      <c r="A5274" s="31" t="s">
        <v>15661</v>
      </c>
      <c r="B5274" s="31" t="s">
        <v>15663</v>
      </c>
      <c r="C5274" s="31">
        <v>121734257</v>
      </c>
      <c r="D5274" s="31">
        <v>14085</v>
      </c>
      <c r="E5274" s="31" t="s">
        <v>833</v>
      </c>
      <c r="F5274" s="31" t="s">
        <v>834</v>
      </c>
      <c r="G5274" s="31" t="s">
        <v>1260</v>
      </c>
      <c r="H5274" s="31" t="s">
        <v>1261</v>
      </c>
      <c r="I5274" s="31" t="s">
        <v>15662</v>
      </c>
      <c r="J5274" s="31" t="s">
        <v>15664</v>
      </c>
      <c r="K5274" s="31"/>
      <c r="N5274" s="31" t="s">
        <v>10197</v>
      </c>
      <c r="O5274" s="31" t="s">
        <v>857</v>
      </c>
      <c r="Q5274" s="31" t="s">
        <v>842</v>
      </c>
      <c r="R5274" s="31" t="s">
        <v>843</v>
      </c>
      <c r="S5274" s="31" t="s">
        <v>844</v>
      </c>
    </row>
    <row r="5275" spans="1:19" x14ac:dyDescent="0.25">
      <c r="A5275" s="31" t="s">
        <v>15665</v>
      </c>
      <c r="B5275" s="31" t="s">
        <v>2324</v>
      </c>
      <c r="C5275" s="31">
        <v>122369597</v>
      </c>
      <c r="D5275" s="31">
        <v>195016</v>
      </c>
      <c r="E5275" s="31" t="s">
        <v>833</v>
      </c>
      <c r="F5275" s="31" t="s">
        <v>834</v>
      </c>
      <c r="G5275" s="31" t="s">
        <v>1555</v>
      </c>
      <c r="H5275" s="31" t="s">
        <v>836</v>
      </c>
      <c r="I5275" s="31" t="s">
        <v>1822</v>
      </c>
      <c r="J5275" s="31" t="s">
        <v>15666</v>
      </c>
      <c r="K5275" s="31"/>
      <c r="N5275" s="31" t="s">
        <v>15667</v>
      </c>
      <c r="O5275" s="31" t="s">
        <v>857</v>
      </c>
      <c r="Q5275" s="31" t="s">
        <v>842</v>
      </c>
      <c r="R5275" s="31" t="s">
        <v>858</v>
      </c>
      <c r="S5275" s="31" t="s">
        <v>844</v>
      </c>
    </row>
    <row r="5276" spans="1:19" x14ac:dyDescent="0.25">
      <c r="A5276" s="31" t="s">
        <v>15668</v>
      </c>
      <c r="B5276" s="31" t="s">
        <v>15669</v>
      </c>
      <c r="C5276" s="31">
        <v>122599925</v>
      </c>
      <c r="D5276" s="31">
        <v>15989</v>
      </c>
      <c r="E5276" s="31" t="s">
        <v>833</v>
      </c>
      <c r="F5276" s="31" t="s">
        <v>850</v>
      </c>
      <c r="G5276" s="31" t="s">
        <v>1282</v>
      </c>
      <c r="H5276" s="31" t="s">
        <v>852</v>
      </c>
      <c r="I5276" s="31" t="s">
        <v>1283</v>
      </c>
      <c r="J5276" s="31" t="s">
        <v>15670</v>
      </c>
      <c r="K5276" s="31"/>
      <c r="N5276" s="31" t="s">
        <v>15671</v>
      </c>
      <c r="O5276" s="31" t="s">
        <v>857</v>
      </c>
      <c r="Q5276" s="31" t="s">
        <v>842</v>
      </c>
      <c r="R5276" s="31" t="s">
        <v>858</v>
      </c>
      <c r="S5276" s="31" t="s">
        <v>844</v>
      </c>
    </row>
    <row r="5277" spans="1:19" x14ac:dyDescent="0.25">
      <c r="A5277" s="31" t="s">
        <v>15672</v>
      </c>
      <c r="B5277" s="31" t="s">
        <v>1284</v>
      </c>
      <c r="C5277" s="31">
        <v>122602316</v>
      </c>
      <c r="D5277" s="31">
        <v>121975368</v>
      </c>
      <c r="E5277" s="31" t="s">
        <v>833</v>
      </c>
      <c r="F5277" s="31" t="s">
        <v>850</v>
      </c>
      <c r="G5277" s="31" t="s">
        <v>1282</v>
      </c>
      <c r="H5277" s="31" t="s">
        <v>852</v>
      </c>
      <c r="I5277" s="31" t="s">
        <v>1283</v>
      </c>
      <c r="J5277" s="31" t="s">
        <v>15673</v>
      </c>
      <c r="K5277" s="31"/>
      <c r="N5277" s="31" t="s">
        <v>15674</v>
      </c>
      <c r="O5277" s="31" t="s">
        <v>857</v>
      </c>
      <c r="Q5277" s="31" t="s">
        <v>842</v>
      </c>
      <c r="R5277" s="31" t="s">
        <v>858</v>
      </c>
      <c r="S5277" s="31" t="s">
        <v>844</v>
      </c>
    </row>
    <row r="5278" spans="1:19" x14ac:dyDescent="0.25">
      <c r="A5278" s="31" t="s">
        <v>15675</v>
      </c>
      <c r="B5278" s="31" t="s">
        <v>15669</v>
      </c>
      <c r="C5278" s="31">
        <v>122602876</v>
      </c>
      <c r="D5278" s="31">
        <v>122524581</v>
      </c>
      <c r="E5278" s="31" t="s">
        <v>833</v>
      </c>
      <c r="F5278" s="31" t="s">
        <v>850</v>
      </c>
      <c r="G5278" s="31" t="s">
        <v>1282</v>
      </c>
      <c r="H5278" s="31" t="s">
        <v>852</v>
      </c>
      <c r="I5278" s="31" t="s">
        <v>1283</v>
      </c>
      <c r="J5278" s="31" t="s">
        <v>15676</v>
      </c>
      <c r="K5278" s="31"/>
      <c r="N5278" s="31" t="s">
        <v>15677</v>
      </c>
      <c r="O5278" s="31" t="s">
        <v>857</v>
      </c>
      <c r="Q5278" s="31" t="s">
        <v>842</v>
      </c>
      <c r="R5278" s="31" t="s">
        <v>858</v>
      </c>
      <c r="S5278" s="31" t="s">
        <v>844</v>
      </c>
    </row>
    <row r="5279" spans="1:19" x14ac:dyDescent="0.25">
      <c r="A5279" s="31" t="s">
        <v>15678</v>
      </c>
      <c r="B5279" s="31" t="s">
        <v>4649</v>
      </c>
      <c r="C5279" s="31">
        <v>123175666</v>
      </c>
      <c r="D5279" s="31">
        <v>177522</v>
      </c>
      <c r="E5279" s="31" t="s">
        <v>833</v>
      </c>
      <c r="F5279" s="31" t="s">
        <v>834</v>
      </c>
      <c r="G5279" s="31" t="s">
        <v>1478</v>
      </c>
      <c r="H5279" s="31" t="s">
        <v>1459</v>
      </c>
      <c r="I5279" s="31" t="s">
        <v>2243</v>
      </c>
      <c r="J5279" s="31" t="s">
        <v>7568</v>
      </c>
      <c r="K5279" s="31"/>
      <c r="N5279" s="31" t="s">
        <v>2491</v>
      </c>
      <c r="O5279" s="31" t="s">
        <v>857</v>
      </c>
      <c r="Q5279" s="31" t="s">
        <v>842</v>
      </c>
      <c r="R5279" s="31" t="s">
        <v>858</v>
      </c>
      <c r="S5279" s="31" t="s">
        <v>844</v>
      </c>
    </row>
    <row r="5280" spans="1:19" x14ac:dyDescent="0.25">
      <c r="A5280" s="31" t="s">
        <v>15679</v>
      </c>
      <c r="B5280" s="31" t="s">
        <v>7565</v>
      </c>
      <c r="C5280" s="31">
        <v>123176551</v>
      </c>
      <c r="D5280" s="31">
        <v>177523</v>
      </c>
      <c r="E5280" s="31" t="s">
        <v>833</v>
      </c>
      <c r="F5280" s="31" t="s">
        <v>834</v>
      </c>
      <c r="G5280" s="31" t="s">
        <v>1478</v>
      </c>
      <c r="H5280" s="31" t="s">
        <v>1459</v>
      </c>
      <c r="I5280" s="31" t="s">
        <v>2243</v>
      </c>
      <c r="J5280" s="31" t="s">
        <v>1163</v>
      </c>
      <c r="K5280" s="31"/>
      <c r="N5280" s="31" t="s">
        <v>4627</v>
      </c>
      <c r="O5280" s="31" t="s">
        <v>857</v>
      </c>
      <c r="Q5280" s="31" t="s">
        <v>842</v>
      </c>
      <c r="R5280" s="31" t="s">
        <v>858</v>
      </c>
      <c r="S5280" s="31" t="s">
        <v>844</v>
      </c>
    </row>
    <row r="5281" spans="1:19" x14ac:dyDescent="0.25">
      <c r="A5281" s="31" t="s">
        <v>15680</v>
      </c>
      <c r="B5281" s="31" t="s">
        <v>15681</v>
      </c>
      <c r="C5281" s="31">
        <v>123177363</v>
      </c>
      <c r="D5281" s="31">
        <v>177572</v>
      </c>
      <c r="E5281" s="31" t="s">
        <v>833</v>
      </c>
      <c r="F5281" s="31" t="s">
        <v>834</v>
      </c>
      <c r="G5281" s="31" t="s">
        <v>1478</v>
      </c>
      <c r="H5281" s="31" t="s">
        <v>1459</v>
      </c>
      <c r="I5281" s="31" t="s">
        <v>2243</v>
      </c>
      <c r="J5281" s="31" t="s">
        <v>15682</v>
      </c>
      <c r="K5281" s="31"/>
      <c r="N5281" s="31" t="s">
        <v>7572</v>
      </c>
      <c r="O5281" s="31" t="s">
        <v>857</v>
      </c>
      <c r="Q5281" s="31" t="s">
        <v>842</v>
      </c>
      <c r="R5281" s="31" t="s">
        <v>858</v>
      </c>
      <c r="S5281" s="31" t="s">
        <v>844</v>
      </c>
    </row>
    <row r="5282" spans="1:19" x14ac:dyDescent="0.25">
      <c r="A5282" s="31" t="s">
        <v>15683</v>
      </c>
      <c r="B5282" s="31" t="s">
        <v>4594</v>
      </c>
      <c r="C5282" s="31">
        <v>123178391</v>
      </c>
      <c r="D5282" s="31">
        <v>176346</v>
      </c>
      <c r="E5282" s="31" t="s">
        <v>833</v>
      </c>
      <c r="F5282" s="31" t="s">
        <v>834</v>
      </c>
      <c r="G5282" s="31" t="s">
        <v>1478</v>
      </c>
      <c r="H5282" s="31" t="s">
        <v>1459</v>
      </c>
      <c r="I5282" s="31" t="s">
        <v>2243</v>
      </c>
      <c r="J5282" s="31" t="s">
        <v>4341</v>
      </c>
      <c r="K5282" s="31"/>
      <c r="N5282" s="31" t="s">
        <v>15684</v>
      </c>
      <c r="O5282" s="31" t="s">
        <v>857</v>
      </c>
      <c r="Q5282" s="31" t="s">
        <v>842</v>
      </c>
      <c r="R5282" s="31" t="s">
        <v>858</v>
      </c>
      <c r="S5282" s="31" t="s">
        <v>844</v>
      </c>
    </row>
    <row r="5283" spans="1:19" x14ac:dyDescent="0.25">
      <c r="A5283" s="31" t="s">
        <v>15685</v>
      </c>
      <c r="B5283" s="31" t="s">
        <v>4540</v>
      </c>
      <c r="C5283" s="31">
        <v>123178702</v>
      </c>
      <c r="D5283" s="31">
        <v>176349</v>
      </c>
      <c r="E5283" s="31" t="s">
        <v>833</v>
      </c>
      <c r="F5283" s="31" t="s">
        <v>834</v>
      </c>
      <c r="G5283" s="31" t="s">
        <v>1478</v>
      </c>
      <c r="H5283" s="31" t="s">
        <v>1459</v>
      </c>
      <c r="I5283" s="31" t="s">
        <v>2243</v>
      </c>
      <c r="J5283" s="31" t="s">
        <v>3450</v>
      </c>
      <c r="K5283" s="31"/>
      <c r="N5283" s="31" t="s">
        <v>4557</v>
      </c>
    </row>
    <row r="5284" spans="1:19" x14ac:dyDescent="0.25">
      <c r="A5284" s="31" t="s">
        <v>15686</v>
      </c>
      <c r="B5284" s="31" t="s">
        <v>10845</v>
      </c>
      <c r="C5284" s="31">
        <v>123321769</v>
      </c>
      <c r="D5284" s="31">
        <v>123321065</v>
      </c>
      <c r="E5284" s="31" t="s">
        <v>833</v>
      </c>
      <c r="F5284" s="31" t="s">
        <v>834</v>
      </c>
      <c r="G5284" s="31" t="s">
        <v>3211</v>
      </c>
      <c r="H5284" s="31" t="s">
        <v>836</v>
      </c>
      <c r="I5284" s="31" t="s">
        <v>10844</v>
      </c>
      <c r="J5284" s="31" t="s">
        <v>15687</v>
      </c>
      <c r="K5284" s="31"/>
      <c r="N5284" s="31" t="s">
        <v>15688</v>
      </c>
      <c r="O5284" s="31" t="s">
        <v>857</v>
      </c>
      <c r="Q5284" s="31" t="s">
        <v>842</v>
      </c>
      <c r="R5284" s="31" t="s">
        <v>858</v>
      </c>
      <c r="S5284" s="31" t="s">
        <v>844</v>
      </c>
    </row>
    <row r="5285" spans="1:19" x14ac:dyDescent="0.25">
      <c r="A5285" s="31" t="s">
        <v>15689</v>
      </c>
      <c r="B5285" s="31" t="s">
        <v>7613</v>
      </c>
      <c r="C5285" s="31">
        <v>123322302</v>
      </c>
      <c r="D5285" s="31">
        <v>123321962</v>
      </c>
      <c r="E5285" s="31" t="s">
        <v>833</v>
      </c>
      <c r="F5285" s="31" t="s">
        <v>834</v>
      </c>
      <c r="G5285" s="31" t="s">
        <v>3211</v>
      </c>
      <c r="H5285" s="31" t="s">
        <v>836</v>
      </c>
      <c r="I5285" s="31" t="s">
        <v>7612</v>
      </c>
      <c r="J5285" s="31" t="s">
        <v>209</v>
      </c>
      <c r="K5285" s="31"/>
      <c r="N5285" s="31" t="s">
        <v>7766</v>
      </c>
      <c r="O5285" s="31" t="s">
        <v>857</v>
      </c>
      <c r="Q5285" s="31" t="s">
        <v>842</v>
      </c>
      <c r="R5285" s="31" t="s">
        <v>858</v>
      </c>
      <c r="S5285" s="31" t="s">
        <v>844</v>
      </c>
    </row>
    <row r="5286" spans="1:19" x14ac:dyDescent="0.25">
      <c r="A5286" s="31" t="s">
        <v>15690</v>
      </c>
      <c r="B5286" s="31" t="s">
        <v>7633</v>
      </c>
      <c r="C5286" s="31">
        <v>123323670</v>
      </c>
      <c r="D5286" s="31">
        <v>123323295</v>
      </c>
      <c r="E5286" s="31" t="s">
        <v>833</v>
      </c>
      <c r="F5286" s="31" t="s">
        <v>834</v>
      </c>
      <c r="G5286" s="31" t="s">
        <v>3211</v>
      </c>
      <c r="H5286" s="31" t="s">
        <v>836</v>
      </c>
      <c r="I5286" s="31" t="s">
        <v>7632</v>
      </c>
      <c r="J5286" s="31" t="s">
        <v>15691</v>
      </c>
      <c r="K5286" s="31"/>
      <c r="N5286" s="31" t="s">
        <v>15150</v>
      </c>
      <c r="O5286" s="31" t="s">
        <v>857</v>
      </c>
      <c r="Q5286" s="31" t="s">
        <v>842</v>
      </c>
      <c r="R5286" s="31" t="s">
        <v>858</v>
      </c>
      <c r="S5286" s="31" t="s">
        <v>844</v>
      </c>
    </row>
    <row r="5287" spans="1:19" x14ac:dyDescent="0.25">
      <c r="A5287" s="31" t="s">
        <v>15692</v>
      </c>
      <c r="B5287" s="31" t="s">
        <v>7633</v>
      </c>
      <c r="C5287" s="31">
        <v>123323705</v>
      </c>
      <c r="D5287" s="31">
        <v>123323380</v>
      </c>
      <c r="E5287" s="31" t="s">
        <v>833</v>
      </c>
      <c r="F5287" s="31" t="s">
        <v>834</v>
      </c>
      <c r="G5287" s="31" t="s">
        <v>3211</v>
      </c>
      <c r="H5287" s="31" t="s">
        <v>836</v>
      </c>
      <c r="I5287" s="31" t="s">
        <v>7632</v>
      </c>
      <c r="J5287" s="31" t="s">
        <v>15693</v>
      </c>
      <c r="K5287" s="31"/>
      <c r="N5287" s="31" t="s">
        <v>15694</v>
      </c>
      <c r="O5287" s="31" t="s">
        <v>857</v>
      </c>
      <c r="Q5287" s="31" t="s">
        <v>842</v>
      </c>
      <c r="R5287" s="31" t="s">
        <v>858</v>
      </c>
      <c r="S5287" s="31" t="s">
        <v>844</v>
      </c>
    </row>
    <row r="5288" spans="1:19" x14ac:dyDescent="0.25">
      <c r="A5288" s="31" t="s">
        <v>15695</v>
      </c>
      <c r="B5288" s="31" t="s">
        <v>15696</v>
      </c>
      <c r="C5288" s="31">
        <v>123323735</v>
      </c>
      <c r="D5288" s="31">
        <v>123323471</v>
      </c>
      <c r="E5288" s="31" t="s">
        <v>833</v>
      </c>
      <c r="F5288" s="31" t="s">
        <v>834</v>
      </c>
      <c r="G5288" s="31" t="s">
        <v>3211</v>
      </c>
      <c r="H5288" s="31" t="s">
        <v>836</v>
      </c>
      <c r="I5288" s="31" t="s">
        <v>7632</v>
      </c>
      <c r="J5288" s="31" t="s">
        <v>987</v>
      </c>
      <c r="K5288" s="31"/>
      <c r="N5288" s="31" t="s">
        <v>7510</v>
      </c>
      <c r="O5288" s="31" t="s">
        <v>857</v>
      </c>
      <c r="Q5288" s="31" t="s">
        <v>842</v>
      </c>
      <c r="R5288" s="31" t="s">
        <v>858</v>
      </c>
      <c r="S5288" s="31" t="s">
        <v>844</v>
      </c>
    </row>
    <row r="5289" spans="1:19" x14ac:dyDescent="0.25">
      <c r="A5289" s="31" t="s">
        <v>15697</v>
      </c>
      <c r="B5289" s="31" t="s">
        <v>7777</v>
      </c>
      <c r="C5289" s="31">
        <v>123324323</v>
      </c>
      <c r="D5289" s="31">
        <v>123323914</v>
      </c>
      <c r="E5289" s="31" t="s">
        <v>833</v>
      </c>
      <c r="F5289" s="31" t="s">
        <v>834</v>
      </c>
      <c r="G5289" s="31" t="s">
        <v>3211</v>
      </c>
      <c r="H5289" s="31" t="s">
        <v>836</v>
      </c>
      <c r="I5289" s="31" t="s">
        <v>7768</v>
      </c>
      <c r="J5289" s="31" t="s">
        <v>15698</v>
      </c>
      <c r="K5289" s="31"/>
      <c r="N5289" s="31" t="s">
        <v>7771</v>
      </c>
    </row>
    <row r="5290" spans="1:19" x14ac:dyDescent="0.25">
      <c r="A5290" s="31" t="s">
        <v>15699</v>
      </c>
      <c r="B5290" s="31" t="s">
        <v>7777</v>
      </c>
      <c r="C5290" s="31">
        <v>123324333</v>
      </c>
      <c r="D5290" s="31">
        <v>123323933</v>
      </c>
      <c r="E5290" s="31" t="s">
        <v>833</v>
      </c>
      <c r="F5290" s="31" t="s">
        <v>834</v>
      </c>
      <c r="G5290" s="31" t="s">
        <v>3211</v>
      </c>
      <c r="H5290" s="31" t="s">
        <v>836</v>
      </c>
      <c r="I5290" s="31" t="s">
        <v>7768</v>
      </c>
      <c r="J5290" s="31" t="s">
        <v>15700</v>
      </c>
      <c r="K5290" s="31"/>
      <c r="N5290" s="31" t="s">
        <v>15701</v>
      </c>
      <c r="O5290" s="31" t="s">
        <v>857</v>
      </c>
      <c r="Q5290" s="31" t="s">
        <v>842</v>
      </c>
      <c r="R5290" s="31" t="s">
        <v>858</v>
      </c>
      <c r="S5290" s="31" t="s">
        <v>844</v>
      </c>
    </row>
    <row r="5291" spans="1:19" x14ac:dyDescent="0.25">
      <c r="A5291" s="31" t="s">
        <v>15702</v>
      </c>
      <c r="B5291" s="31" t="s">
        <v>7794</v>
      </c>
      <c r="C5291" s="31">
        <v>123326436</v>
      </c>
      <c r="D5291" s="31">
        <v>123325265</v>
      </c>
      <c r="E5291" s="31" t="s">
        <v>833</v>
      </c>
      <c r="F5291" s="31" t="s">
        <v>834</v>
      </c>
      <c r="G5291" s="31" t="s">
        <v>3211</v>
      </c>
      <c r="H5291" s="31" t="s">
        <v>836</v>
      </c>
      <c r="I5291" s="31" t="s">
        <v>7674</v>
      </c>
      <c r="J5291" s="31" t="s">
        <v>15703</v>
      </c>
      <c r="K5291" s="31"/>
      <c r="N5291" s="31" t="s">
        <v>15704</v>
      </c>
      <c r="O5291" s="31" t="s">
        <v>857</v>
      </c>
      <c r="Q5291" s="31" t="s">
        <v>842</v>
      </c>
      <c r="R5291" s="31" t="s">
        <v>858</v>
      </c>
      <c r="S5291" s="31" t="s">
        <v>844</v>
      </c>
    </row>
    <row r="5292" spans="1:19" x14ac:dyDescent="0.25">
      <c r="A5292" s="31" t="s">
        <v>15705</v>
      </c>
      <c r="B5292" s="31" t="s">
        <v>7797</v>
      </c>
      <c r="C5292" s="31">
        <v>123326451</v>
      </c>
      <c r="D5292" s="31">
        <v>123325715</v>
      </c>
      <c r="E5292" s="31" t="s">
        <v>833</v>
      </c>
      <c r="F5292" s="31" t="s">
        <v>834</v>
      </c>
      <c r="G5292" s="31" t="s">
        <v>3211</v>
      </c>
      <c r="H5292" s="31" t="s">
        <v>836</v>
      </c>
      <c r="I5292" s="31" t="s">
        <v>7674</v>
      </c>
      <c r="J5292" s="31" t="s">
        <v>15706</v>
      </c>
      <c r="K5292" s="31"/>
      <c r="N5292" s="31" t="s">
        <v>15651</v>
      </c>
      <c r="O5292" s="31" t="s">
        <v>857</v>
      </c>
      <c r="Q5292" s="31" t="s">
        <v>842</v>
      </c>
      <c r="R5292" s="31" t="s">
        <v>858</v>
      </c>
      <c r="S5292" s="31" t="s">
        <v>844</v>
      </c>
    </row>
    <row r="5293" spans="1:19" x14ac:dyDescent="0.25">
      <c r="A5293" s="31" t="s">
        <v>15707</v>
      </c>
      <c r="B5293" s="31" t="s">
        <v>7800</v>
      </c>
      <c r="C5293" s="31">
        <v>123335742</v>
      </c>
      <c r="D5293" s="31">
        <v>123335326</v>
      </c>
      <c r="E5293" s="31" t="s">
        <v>833</v>
      </c>
      <c r="F5293" s="31" t="s">
        <v>834</v>
      </c>
      <c r="G5293" s="31" t="s">
        <v>3211</v>
      </c>
      <c r="H5293" s="31" t="s">
        <v>836</v>
      </c>
      <c r="I5293" s="31" t="s">
        <v>7716</v>
      </c>
      <c r="J5293" s="31" t="s">
        <v>15708</v>
      </c>
      <c r="K5293" s="31"/>
      <c r="N5293" s="31" t="s">
        <v>15709</v>
      </c>
      <c r="O5293" s="31" t="s">
        <v>857</v>
      </c>
      <c r="Q5293" s="31" t="s">
        <v>842</v>
      </c>
      <c r="R5293" s="31" t="s">
        <v>858</v>
      </c>
      <c r="S5293" s="31" t="s">
        <v>844</v>
      </c>
    </row>
    <row r="5294" spans="1:19" x14ac:dyDescent="0.25">
      <c r="A5294" s="31" t="s">
        <v>15710</v>
      </c>
      <c r="B5294" s="31" t="s">
        <v>15711</v>
      </c>
      <c r="C5294" s="31">
        <v>123335752</v>
      </c>
      <c r="D5294" s="31">
        <v>123335481</v>
      </c>
      <c r="E5294" s="31" t="s">
        <v>833</v>
      </c>
      <c r="F5294" s="31" t="s">
        <v>834</v>
      </c>
      <c r="G5294" s="31" t="s">
        <v>3211</v>
      </c>
      <c r="H5294" s="31" t="s">
        <v>836</v>
      </c>
      <c r="I5294" s="31" t="s">
        <v>7716</v>
      </c>
      <c r="J5294" s="31" t="s">
        <v>15712</v>
      </c>
      <c r="K5294" s="31"/>
      <c r="N5294" s="31" t="s">
        <v>15713</v>
      </c>
    </row>
    <row r="5295" spans="1:19" x14ac:dyDescent="0.25">
      <c r="A5295" s="31" t="s">
        <v>15714</v>
      </c>
      <c r="B5295" s="31" t="s">
        <v>8652</v>
      </c>
      <c r="C5295" s="31">
        <v>123335777</v>
      </c>
      <c r="D5295" s="31">
        <v>123335673</v>
      </c>
      <c r="E5295" s="31" t="s">
        <v>833</v>
      </c>
      <c r="F5295" s="31" t="s">
        <v>834</v>
      </c>
      <c r="G5295" s="31" t="s">
        <v>3211</v>
      </c>
      <c r="H5295" s="31" t="s">
        <v>836</v>
      </c>
      <c r="I5295" s="31" t="s">
        <v>7716</v>
      </c>
      <c r="J5295" s="31" t="s">
        <v>5006</v>
      </c>
      <c r="K5295" s="31"/>
      <c r="N5295" s="31" t="s">
        <v>15715</v>
      </c>
      <c r="O5295" s="31" t="s">
        <v>857</v>
      </c>
      <c r="Q5295" s="31" t="s">
        <v>842</v>
      </c>
      <c r="R5295" s="31" t="s">
        <v>858</v>
      </c>
      <c r="S5295" s="31" t="s">
        <v>844</v>
      </c>
    </row>
    <row r="5296" spans="1:19" x14ac:dyDescent="0.25">
      <c r="A5296" s="31" t="s">
        <v>15716</v>
      </c>
      <c r="B5296" s="31" t="s">
        <v>8849</v>
      </c>
      <c r="C5296" s="31">
        <v>123356244</v>
      </c>
      <c r="D5296" s="31">
        <v>123356234</v>
      </c>
      <c r="E5296" s="31" t="s">
        <v>833</v>
      </c>
      <c r="F5296" s="31" t="s">
        <v>834</v>
      </c>
      <c r="G5296" s="31" t="s">
        <v>1959</v>
      </c>
      <c r="H5296" s="31" t="s">
        <v>836</v>
      </c>
      <c r="I5296" s="31" t="s">
        <v>8848</v>
      </c>
      <c r="J5296" s="31" t="s">
        <v>15717</v>
      </c>
      <c r="K5296" s="31"/>
      <c r="N5296" s="31" t="s">
        <v>15718</v>
      </c>
      <c r="O5296" s="31" t="s">
        <v>871</v>
      </c>
      <c r="Q5296" s="31" t="s">
        <v>842</v>
      </c>
      <c r="R5296" s="31" t="s">
        <v>858</v>
      </c>
      <c r="S5296" s="31" t="s">
        <v>844</v>
      </c>
    </row>
    <row r="5297" spans="1:19" x14ac:dyDescent="0.25">
      <c r="A5297" s="31" t="s">
        <v>15719</v>
      </c>
      <c r="B5297" s="31" t="s">
        <v>8588</v>
      </c>
      <c r="C5297" s="31">
        <v>123360071</v>
      </c>
      <c r="D5297" s="31">
        <v>123356887</v>
      </c>
      <c r="E5297" s="31" t="s">
        <v>833</v>
      </c>
      <c r="F5297" s="31" t="s">
        <v>834</v>
      </c>
      <c r="G5297" s="31" t="s">
        <v>1959</v>
      </c>
      <c r="H5297" s="31" t="s">
        <v>836</v>
      </c>
      <c r="I5297" s="31" t="s">
        <v>7999</v>
      </c>
      <c r="J5297" s="31" t="s">
        <v>1366</v>
      </c>
      <c r="K5297" s="31"/>
      <c r="N5297" s="31" t="s">
        <v>15720</v>
      </c>
      <c r="O5297" s="31" t="s">
        <v>871</v>
      </c>
      <c r="Q5297" s="31" t="s">
        <v>842</v>
      </c>
      <c r="R5297" s="31" t="s">
        <v>858</v>
      </c>
      <c r="S5297" s="31" t="s">
        <v>844</v>
      </c>
    </row>
    <row r="5298" spans="1:19" x14ac:dyDescent="0.25">
      <c r="A5298" s="31" t="s">
        <v>15721</v>
      </c>
      <c r="B5298" s="31" t="s">
        <v>15722</v>
      </c>
      <c r="C5298" s="31">
        <v>123361123</v>
      </c>
      <c r="D5298" s="31">
        <v>123360553</v>
      </c>
      <c r="E5298" s="31" t="s">
        <v>833</v>
      </c>
      <c r="F5298" s="31" t="s">
        <v>834</v>
      </c>
      <c r="G5298" s="31" t="s">
        <v>8851</v>
      </c>
      <c r="H5298" s="31" t="s">
        <v>836</v>
      </c>
      <c r="I5298" s="31" t="s">
        <v>10867</v>
      </c>
      <c r="J5298" s="31" t="s">
        <v>7893</v>
      </c>
      <c r="K5298" s="31"/>
      <c r="N5298" s="31" t="s">
        <v>15723</v>
      </c>
    </row>
    <row r="5299" spans="1:19" x14ac:dyDescent="0.25">
      <c r="A5299" s="31" t="s">
        <v>15724</v>
      </c>
      <c r="B5299" s="31" t="s">
        <v>10878</v>
      </c>
      <c r="C5299" s="31">
        <v>123361138</v>
      </c>
      <c r="D5299" s="31">
        <v>123360888</v>
      </c>
      <c r="E5299" s="31" t="s">
        <v>833</v>
      </c>
      <c r="F5299" s="31" t="s">
        <v>834</v>
      </c>
      <c r="G5299" s="31" t="s">
        <v>8851</v>
      </c>
      <c r="H5299" s="31" t="s">
        <v>836</v>
      </c>
      <c r="I5299" s="31" t="s">
        <v>10867</v>
      </c>
      <c r="J5299" s="31" t="s">
        <v>15725</v>
      </c>
      <c r="K5299" s="31"/>
      <c r="N5299" s="31" t="s">
        <v>15726</v>
      </c>
    </row>
    <row r="5300" spans="1:19" x14ac:dyDescent="0.25">
      <c r="A5300" s="31" t="s">
        <v>15727</v>
      </c>
      <c r="B5300" s="31" t="s">
        <v>15266</v>
      </c>
      <c r="C5300" s="31">
        <v>123376503</v>
      </c>
      <c r="D5300" s="31">
        <v>123373847</v>
      </c>
      <c r="E5300" s="31" t="s">
        <v>833</v>
      </c>
      <c r="F5300" s="31" t="s">
        <v>834</v>
      </c>
      <c r="G5300" s="31" t="s">
        <v>8890</v>
      </c>
      <c r="H5300" s="31" t="s">
        <v>836</v>
      </c>
      <c r="I5300" s="31" t="s">
        <v>15265</v>
      </c>
      <c r="J5300" s="31" t="s">
        <v>15728</v>
      </c>
      <c r="K5300" s="31"/>
      <c r="N5300" s="31" t="s">
        <v>15729</v>
      </c>
      <c r="O5300" s="31" t="s">
        <v>857</v>
      </c>
      <c r="Q5300" s="31" t="s">
        <v>842</v>
      </c>
      <c r="R5300" s="31" t="s">
        <v>858</v>
      </c>
      <c r="S5300" s="31" t="s">
        <v>844</v>
      </c>
    </row>
    <row r="5301" spans="1:19" x14ac:dyDescent="0.25">
      <c r="A5301" s="31" t="s">
        <v>15730</v>
      </c>
      <c r="B5301" s="31" t="s">
        <v>10412</v>
      </c>
      <c r="C5301" s="31">
        <v>123376513</v>
      </c>
      <c r="D5301" s="31">
        <v>123374976</v>
      </c>
      <c r="E5301" s="31" t="s">
        <v>833</v>
      </c>
      <c r="F5301" s="31" t="s">
        <v>834</v>
      </c>
      <c r="G5301" s="31" t="s">
        <v>8890</v>
      </c>
      <c r="H5301" s="31" t="s">
        <v>836</v>
      </c>
      <c r="I5301" s="31" t="s">
        <v>10411</v>
      </c>
      <c r="J5301" s="31" t="s">
        <v>1000</v>
      </c>
      <c r="K5301" s="31"/>
      <c r="N5301" s="31" t="s">
        <v>15731</v>
      </c>
      <c r="O5301" s="31" t="s">
        <v>871</v>
      </c>
      <c r="Q5301" s="31" t="s">
        <v>842</v>
      </c>
      <c r="R5301" s="31" t="s">
        <v>858</v>
      </c>
      <c r="S5301" s="31" t="s">
        <v>844</v>
      </c>
    </row>
    <row r="5302" spans="1:19" x14ac:dyDescent="0.25">
      <c r="A5302" s="31" t="s">
        <v>15732</v>
      </c>
      <c r="B5302" s="31" t="s">
        <v>15733</v>
      </c>
      <c r="C5302" s="31">
        <v>123376548</v>
      </c>
      <c r="D5302" s="31">
        <v>123376283</v>
      </c>
      <c r="E5302" s="31" t="s">
        <v>833</v>
      </c>
      <c r="F5302" s="31" t="s">
        <v>834</v>
      </c>
      <c r="G5302" s="31" t="s">
        <v>8890</v>
      </c>
      <c r="H5302" s="31" t="s">
        <v>836</v>
      </c>
      <c r="I5302" s="31" t="s">
        <v>8896</v>
      </c>
      <c r="J5302" s="31" t="s">
        <v>15734</v>
      </c>
      <c r="K5302" s="31"/>
      <c r="N5302" s="31" t="s">
        <v>15735</v>
      </c>
      <c r="O5302" s="31" t="s">
        <v>857</v>
      </c>
      <c r="Q5302" s="31" t="s">
        <v>842</v>
      </c>
      <c r="R5302" s="31" t="s">
        <v>858</v>
      </c>
      <c r="S5302" s="31" t="s">
        <v>844</v>
      </c>
    </row>
    <row r="5303" spans="1:19" x14ac:dyDescent="0.25">
      <c r="A5303" s="31" t="s">
        <v>15736</v>
      </c>
      <c r="B5303" s="31" t="s">
        <v>8863</v>
      </c>
      <c r="C5303" s="31">
        <v>123424399</v>
      </c>
      <c r="D5303" s="31">
        <v>123424090</v>
      </c>
      <c r="E5303" s="31" t="s">
        <v>833</v>
      </c>
      <c r="F5303" s="31" t="s">
        <v>834</v>
      </c>
      <c r="G5303" s="31" t="s">
        <v>3225</v>
      </c>
      <c r="H5303" s="31" t="s">
        <v>836</v>
      </c>
      <c r="I5303" s="31" t="s">
        <v>8862</v>
      </c>
      <c r="J5303" s="31" t="s">
        <v>8817</v>
      </c>
      <c r="K5303" s="31"/>
      <c r="N5303" s="31" t="s">
        <v>15737</v>
      </c>
      <c r="O5303" s="31" t="s">
        <v>857</v>
      </c>
      <c r="Q5303" s="31" t="s">
        <v>842</v>
      </c>
      <c r="R5303" s="31" t="s">
        <v>858</v>
      </c>
      <c r="S5303" s="31" t="s">
        <v>844</v>
      </c>
    </row>
    <row r="5304" spans="1:19" x14ac:dyDescent="0.25">
      <c r="A5304" s="31" t="s">
        <v>15738</v>
      </c>
      <c r="B5304" s="31" t="s">
        <v>15739</v>
      </c>
      <c r="C5304" s="31">
        <v>123509847</v>
      </c>
      <c r="D5304" s="31">
        <v>22680482</v>
      </c>
      <c r="E5304" s="31" t="s">
        <v>833</v>
      </c>
      <c r="F5304" s="31" t="s">
        <v>834</v>
      </c>
      <c r="G5304" s="31" t="s">
        <v>11681</v>
      </c>
      <c r="H5304" s="31" t="s">
        <v>11380</v>
      </c>
      <c r="I5304" s="31" t="s">
        <v>11689</v>
      </c>
      <c r="J5304" s="31" t="s">
        <v>15740</v>
      </c>
      <c r="K5304" s="31"/>
      <c r="N5304" s="31" t="s">
        <v>11888</v>
      </c>
      <c r="O5304" s="31" t="s">
        <v>1464</v>
      </c>
      <c r="P5304" s="31" t="s">
        <v>5162</v>
      </c>
      <c r="Q5304" s="31" t="s">
        <v>842</v>
      </c>
      <c r="R5304" s="31" t="s">
        <v>843</v>
      </c>
      <c r="S5304" s="31" t="s">
        <v>844</v>
      </c>
    </row>
    <row r="5305" spans="1:19" x14ac:dyDescent="0.25">
      <c r="A5305" s="31" t="s">
        <v>15741</v>
      </c>
      <c r="B5305" s="31" t="s">
        <v>15742</v>
      </c>
      <c r="C5305" s="31">
        <v>123737562</v>
      </c>
      <c r="D5305" s="31">
        <v>15182432</v>
      </c>
      <c r="E5305" s="31" t="s">
        <v>833</v>
      </c>
      <c r="F5305" s="31" t="s">
        <v>834</v>
      </c>
      <c r="G5305" s="31" t="s">
        <v>1478</v>
      </c>
      <c r="H5305" s="31" t="s">
        <v>1459</v>
      </c>
      <c r="I5305" s="31" t="s">
        <v>2243</v>
      </c>
      <c r="J5305" s="31" t="s">
        <v>15743</v>
      </c>
      <c r="K5305" s="31"/>
      <c r="N5305" s="31" t="s">
        <v>15744</v>
      </c>
      <c r="O5305" s="31" t="s">
        <v>857</v>
      </c>
      <c r="Q5305" s="31" t="s">
        <v>842</v>
      </c>
      <c r="R5305" s="31" t="s">
        <v>858</v>
      </c>
      <c r="S5305" s="31" t="s">
        <v>844</v>
      </c>
    </row>
    <row r="5306" spans="1:19" x14ac:dyDescent="0.25">
      <c r="A5306" s="31" t="s">
        <v>15745</v>
      </c>
      <c r="B5306" s="31" t="s">
        <v>4594</v>
      </c>
      <c r="C5306" s="31">
        <v>123737595</v>
      </c>
      <c r="D5306" s="31">
        <v>15155809</v>
      </c>
      <c r="E5306" s="31" t="s">
        <v>833</v>
      </c>
      <c r="F5306" s="31" t="s">
        <v>834</v>
      </c>
      <c r="G5306" s="31" t="s">
        <v>1478</v>
      </c>
      <c r="H5306" s="31" t="s">
        <v>1459</v>
      </c>
      <c r="I5306" s="31" t="s">
        <v>2243</v>
      </c>
      <c r="J5306" s="31" t="s">
        <v>15746</v>
      </c>
      <c r="K5306" s="31"/>
      <c r="N5306" s="31" t="s">
        <v>15747</v>
      </c>
      <c r="O5306" s="31" t="s">
        <v>871</v>
      </c>
      <c r="Q5306" s="31" t="s">
        <v>842</v>
      </c>
      <c r="R5306" s="31" t="s">
        <v>858</v>
      </c>
      <c r="S5306" s="31" t="s">
        <v>844</v>
      </c>
    </row>
    <row r="5307" spans="1:19" x14ac:dyDescent="0.25">
      <c r="A5307" s="31" t="s">
        <v>15748</v>
      </c>
      <c r="B5307" s="31" t="s">
        <v>10130</v>
      </c>
      <c r="C5307" s="31">
        <v>123737729</v>
      </c>
      <c r="D5307" s="31">
        <v>44580118</v>
      </c>
      <c r="E5307" s="31" t="s">
        <v>833</v>
      </c>
      <c r="F5307" s="31" t="s">
        <v>834</v>
      </c>
      <c r="G5307" s="31" t="s">
        <v>1478</v>
      </c>
      <c r="H5307" s="31" t="s">
        <v>1459</v>
      </c>
      <c r="I5307" s="31" t="s">
        <v>1498</v>
      </c>
      <c r="J5307" s="31" t="s">
        <v>1080</v>
      </c>
      <c r="K5307" s="31"/>
      <c r="N5307" s="31" t="s">
        <v>5868</v>
      </c>
      <c r="O5307" s="31" t="s">
        <v>857</v>
      </c>
      <c r="Q5307" s="31" t="s">
        <v>842</v>
      </c>
      <c r="R5307" s="31" t="s">
        <v>858</v>
      </c>
      <c r="S5307" s="31" t="s">
        <v>844</v>
      </c>
    </row>
    <row r="5308" spans="1:19" x14ac:dyDescent="0.25">
      <c r="A5308" s="31" t="s">
        <v>15749</v>
      </c>
      <c r="B5308" s="31" t="s">
        <v>10130</v>
      </c>
      <c r="C5308" s="31">
        <v>123737762</v>
      </c>
      <c r="D5308" s="31">
        <v>96105025</v>
      </c>
      <c r="E5308" s="31" t="s">
        <v>833</v>
      </c>
      <c r="F5308" s="31" t="s">
        <v>834</v>
      </c>
      <c r="G5308" s="31" t="s">
        <v>1478</v>
      </c>
      <c r="H5308" s="31" t="s">
        <v>1459</v>
      </c>
      <c r="I5308" s="31" t="s">
        <v>1498</v>
      </c>
      <c r="J5308" s="31" t="s">
        <v>15750</v>
      </c>
      <c r="K5308" s="31"/>
      <c r="N5308" s="31" t="s">
        <v>15751</v>
      </c>
      <c r="O5308" s="31" t="s">
        <v>857</v>
      </c>
      <c r="Q5308" s="31" t="s">
        <v>842</v>
      </c>
      <c r="R5308" s="31" t="s">
        <v>858</v>
      </c>
      <c r="S5308" s="31" t="s">
        <v>844</v>
      </c>
    </row>
    <row r="5309" spans="1:19" x14ac:dyDescent="0.25">
      <c r="A5309" s="31" t="s">
        <v>15752</v>
      </c>
      <c r="B5309" s="31" t="s">
        <v>15754</v>
      </c>
      <c r="C5309" s="31">
        <v>123737828</v>
      </c>
      <c r="D5309" s="31">
        <v>15202987</v>
      </c>
      <c r="E5309" s="31" t="s">
        <v>833</v>
      </c>
      <c r="F5309" s="31" t="s">
        <v>834</v>
      </c>
      <c r="G5309" s="31" t="s">
        <v>1478</v>
      </c>
      <c r="H5309" s="31" t="s">
        <v>1459</v>
      </c>
      <c r="I5309" s="31" t="s">
        <v>15753</v>
      </c>
      <c r="J5309" s="31" t="s">
        <v>15755</v>
      </c>
      <c r="K5309" s="31"/>
      <c r="N5309" s="31" t="s">
        <v>15756</v>
      </c>
      <c r="O5309" s="31" t="s">
        <v>857</v>
      </c>
      <c r="Q5309" s="31" t="s">
        <v>842</v>
      </c>
      <c r="R5309" s="31" t="s">
        <v>858</v>
      </c>
      <c r="S5309" s="31" t="s">
        <v>844</v>
      </c>
    </row>
    <row r="5310" spans="1:19" x14ac:dyDescent="0.25">
      <c r="A5310" s="31" t="s">
        <v>15757</v>
      </c>
      <c r="B5310" s="31" t="s">
        <v>4594</v>
      </c>
      <c r="C5310" s="31">
        <v>123737861</v>
      </c>
      <c r="D5310" s="31">
        <v>15156663</v>
      </c>
      <c r="E5310" s="31" t="s">
        <v>833</v>
      </c>
      <c r="F5310" s="31" t="s">
        <v>834</v>
      </c>
      <c r="G5310" s="31" t="s">
        <v>1478</v>
      </c>
      <c r="H5310" s="31" t="s">
        <v>1459</v>
      </c>
      <c r="I5310" s="31" t="s">
        <v>2243</v>
      </c>
      <c r="J5310" s="31" t="s">
        <v>4957</v>
      </c>
      <c r="K5310" s="31"/>
      <c r="N5310" s="31" t="s">
        <v>15758</v>
      </c>
      <c r="O5310" s="31" t="s">
        <v>871</v>
      </c>
      <c r="Q5310" s="31" t="s">
        <v>842</v>
      </c>
      <c r="R5310" s="31" t="s">
        <v>858</v>
      </c>
      <c r="S5310" s="31" t="s">
        <v>844</v>
      </c>
    </row>
    <row r="5311" spans="1:19" x14ac:dyDescent="0.25">
      <c r="A5311" s="31" t="s">
        <v>15759</v>
      </c>
      <c r="B5311" s="31" t="s">
        <v>4608</v>
      </c>
      <c r="C5311" s="31">
        <v>123737960</v>
      </c>
      <c r="D5311" s="31">
        <v>15182516</v>
      </c>
      <c r="E5311" s="31" t="s">
        <v>833</v>
      </c>
      <c r="F5311" s="31" t="s">
        <v>834</v>
      </c>
      <c r="G5311" s="31" t="s">
        <v>1478</v>
      </c>
      <c r="H5311" s="31" t="s">
        <v>1459</v>
      </c>
      <c r="I5311" s="31" t="s">
        <v>2243</v>
      </c>
      <c r="J5311" s="31" t="s">
        <v>15760</v>
      </c>
      <c r="K5311" s="31"/>
      <c r="N5311" s="31" t="s">
        <v>15761</v>
      </c>
      <c r="O5311" s="31" t="s">
        <v>857</v>
      </c>
      <c r="Q5311" s="31" t="s">
        <v>842</v>
      </c>
      <c r="R5311" s="31" t="s">
        <v>858</v>
      </c>
      <c r="S5311" s="31" t="s">
        <v>844</v>
      </c>
    </row>
    <row r="5312" spans="1:19" x14ac:dyDescent="0.25">
      <c r="A5312" s="31" t="s">
        <v>15762</v>
      </c>
      <c r="B5312" s="31" t="s">
        <v>7544</v>
      </c>
      <c r="C5312" s="31">
        <v>123738026</v>
      </c>
      <c r="D5312" s="31">
        <v>15177933</v>
      </c>
      <c r="E5312" s="31" t="s">
        <v>833</v>
      </c>
      <c r="F5312" s="31" t="s">
        <v>834</v>
      </c>
      <c r="G5312" s="31" t="s">
        <v>1478</v>
      </c>
      <c r="H5312" s="31" t="s">
        <v>1459</v>
      </c>
      <c r="I5312" s="31" t="s">
        <v>2243</v>
      </c>
      <c r="J5312" s="31" t="s">
        <v>15763</v>
      </c>
      <c r="K5312" s="31"/>
      <c r="N5312" s="31" t="s">
        <v>7541</v>
      </c>
      <c r="O5312" s="31" t="s">
        <v>857</v>
      </c>
      <c r="Q5312" s="31" t="s">
        <v>842</v>
      </c>
      <c r="R5312" s="31" t="s">
        <v>858</v>
      </c>
      <c r="S5312" s="31" t="s">
        <v>844</v>
      </c>
    </row>
    <row r="5313" spans="1:19" x14ac:dyDescent="0.25">
      <c r="A5313" s="31" t="s">
        <v>15764</v>
      </c>
      <c r="B5313" s="31" t="s">
        <v>4608</v>
      </c>
      <c r="C5313" s="31">
        <v>123738093</v>
      </c>
      <c r="D5313" s="31">
        <v>50951415</v>
      </c>
      <c r="E5313" s="31" t="s">
        <v>833</v>
      </c>
      <c r="F5313" s="31" t="s">
        <v>834</v>
      </c>
      <c r="G5313" s="31" t="s">
        <v>1478</v>
      </c>
      <c r="H5313" s="31" t="s">
        <v>1459</v>
      </c>
      <c r="I5313" s="31" t="s">
        <v>2243</v>
      </c>
      <c r="J5313" s="31" t="s">
        <v>2611</v>
      </c>
      <c r="K5313" s="31"/>
      <c r="N5313" s="31" t="s">
        <v>15765</v>
      </c>
    </row>
    <row r="5314" spans="1:19" x14ac:dyDescent="0.25">
      <c r="A5314" s="31" t="s">
        <v>15766</v>
      </c>
      <c r="B5314" s="31" t="s">
        <v>4594</v>
      </c>
      <c r="C5314" s="31">
        <v>123738362</v>
      </c>
      <c r="D5314" s="31">
        <v>15155661</v>
      </c>
      <c r="E5314" s="31" t="s">
        <v>833</v>
      </c>
      <c r="F5314" s="31" t="s">
        <v>834</v>
      </c>
      <c r="G5314" s="31" t="s">
        <v>1478</v>
      </c>
      <c r="H5314" s="31" t="s">
        <v>1459</v>
      </c>
      <c r="I5314" s="31" t="s">
        <v>2243</v>
      </c>
      <c r="J5314" s="31" t="s">
        <v>15767</v>
      </c>
      <c r="K5314" s="31"/>
      <c r="N5314" s="31" t="s">
        <v>15768</v>
      </c>
    </row>
    <row r="5315" spans="1:19" x14ac:dyDescent="0.25">
      <c r="A5315" s="31" t="s">
        <v>15769</v>
      </c>
      <c r="B5315" s="31" t="s">
        <v>15770</v>
      </c>
      <c r="C5315" s="31">
        <v>123738395</v>
      </c>
      <c r="D5315" s="31">
        <v>203651</v>
      </c>
      <c r="E5315" s="31" t="s">
        <v>833</v>
      </c>
      <c r="F5315" s="31" t="s">
        <v>834</v>
      </c>
      <c r="G5315" s="31" t="s">
        <v>1478</v>
      </c>
      <c r="H5315" s="31" t="s">
        <v>1459</v>
      </c>
      <c r="I5315" s="31" t="s">
        <v>7574</v>
      </c>
      <c r="J5315" s="31" t="s">
        <v>15771</v>
      </c>
      <c r="K5315" s="31"/>
      <c r="N5315" s="31" t="s">
        <v>15772</v>
      </c>
      <c r="O5315" s="31" t="s">
        <v>857</v>
      </c>
      <c r="Q5315" s="31" t="s">
        <v>842</v>
      </c>
      <c r="R5315" s="31" t="s">
        <v>858</v>
      </c>
      <c r="S5315" s="31" t="s">
        <v>844</v>
      </c>
    </row>
    <row r="5316" spans="1:19" x14ac:dyDescent="0.25">
      <c r="A5316" s="31" t="s">
        <v>15773</v>
      </c>
      <c r="B5316" s="31" t="s">
        <v>4677</v>
      </c>
      <c r="C5316" s="31">
        <v>123738428</v>
      </c>
      <c r="D5316" s="31">
        <v>15183239</v>
      </c>
      <c r="E5316" s="31" t="s">
        <v>833</v>
      </c>
      <c r="F5316" s="31" t="s">
        <v>834</v>
      </c>
      <c r="G5316" s="31" t="s">
        <v>1478</v>
      </c>
      <c r="H5316" s="31" t="s">
        <v>1459</v>
      </c>
      <c r="I5316" s="31" t="s">
        <v>2243</v>
      </c>
      <c r="J5316" s="31" t="s">
        <v>2968</v>
      </c>
      <c r="K5316" s="31"/>
      <c r="N5316" s="31" t="s">
        <v>15774</v>
      </c>
    </row>
    <row r="5317" spans="1:19" x14ac:dyDescent="0.25">
      <c r="A5317" s="31" t="s">
        <v>15775</v>
      </c>
      <c r="B5317" s="31" t="s">
        <v>7565</v>
      </c>
      <c r="C5317" s="31">
        <v>123738461</v>
      </c>
      <c r="D5317" s="31">
        <v>15182893</v>
      </c>
      <c r="E5317" s="31" t="s">
        <v>833</v>
      </c>
      <c r="F5317" s="31" t="s">
        <v>834</v>
      </c>
      <c r="G5317" s="31" t="s">
        <v>1478</v>
      </c>
      <c r="H5317" s="31" t="s">
        <v>1459</v>
      </c>
      <c r="I5317" s="31" t="s">
        <v>2243</v>
      </c>
      <c r="J5317" s="31" t="s">
        <v>2434</v>
      </c>
      <c r="K5317" s="31"/>
      <c r="N5317" s="31" t="s">
        <v>15776</v>
      </c>
      <c r="O5317" s="31" t="s">
        <v>857</v>
      </c>
      <c r="Q5317" s="31" t="s">
        <v>842</v>
      </c>
      <c r="R5317" s="31" t="s">
        <v>858</v>
      </c>
      <c r="S5317" s="31" t="s">
        <v>844</v>
      </c>
    </row>
    <row r="5318" spans="1:19" x14ac:dyDescent="0.25">
      <c r="A5318" s="31" t="s">
        <v>15777</v>
      </c>
      <c r="B5318" s="31" t="s">
        <v>4677</v>
      </c>
      <c r="C5318" s="31">
        <v>123738494</v>
      </c>
      <c r="D5318" s="31">
        <v>15183187</v>
      </c>
      <c r="E5318" s="31" t="s">
        <v>833</v>
      </c>
      <c r="F5318" s="31" t="s">
        <v>834</v>
      </c>
      <c r="G5318" s="31" t="s">
        <v>1478</v>
      </c>
      <c r="H5318" s="31" t="s">
        <v>1459</v>
      </c>
      <c r="I5318" s="31" t="s">
        <v>2243</v>
      </c>
      <c r="J5318" s="31" t="s">
        <v>15028</v>
      </c>
      <c r="K5318" s="31"/>
      <c r="N5318" s="31" t="s">
        <v>15778</v>
      </c>
      <c r="O5318" s="31" t="s">
        <v>857</v>
      </c>
      <c r="Q5318" s="31" t="s">
        <v>842</v>
      </c>
      <c r="R5318" s="31" t="s">
        <v>858</v>
      </c>
      <c r="S5318" s="31" t="s">
        <v>844</v>
      </c>
    </row>
    <row r="5319" spans="1:19" x14ac:dyDescent="0.25">
      <c r="A5319" s="31" t="s">
        <v>15779</v>
      </c>
      <c r="B5319" s="31" t="s">
        <v>15770</v>
      </c>
      <c r="C5319" s="31">
        <v>123738527</v>
      </c>
      <c r="D5319" s="31">
        <v>203649</v>
      </c>
      <c r="E5319" s="31" t="s">
        <v>833</v>
      </c>
      <c r="F5319" s="31" t="s">
        <v>834</v>
      </c>
      <c r="G5319" s="31" t="s">
        <v>1478</v>
      </c>
      <c r="H5319" s="31" t="s">
        <v>1459</v>
      </c>
      <c r="I5319" s="31" t="s">
        <v>7574</v>
      </c>
      <c r="J5319" s="31" t="s">
        <v>15780</v>
      </c>
      <c r="K5319" s="31"/>
      <c r="N5319" s="31" t="s">
        <v>15772</v>
      </c>
      <c r="O5319" s="31" t="s">
        <v>857</v>
      </c>
      <c r="Q5319" s="31" t="s">
        <v>842</v>
      </c>
      <c r="R5319" s="31" t="s">
        <v>858</v>
      </c>
      <c r="S5319" s="31" t="s">
        <v>844</v>
      </c>
    </row>
    <row r="5320" spans="1:19" x14ac:dyDescent="0.25">
      <c r="A5320" s="31" t="s">
        <v>15781</v>
      </c>
      <c r="B5320" s="31" t="s">
        <v>4540</v>
      </c>
      <c r="C5320" s="31">
        <v>123738628</v>
      </c>
      <c r="D5320" s="31">
        <v>15157797</v>
      </c>
      <c r="E5320" s="31" t="s">
        <v>833</v>
      </c>
      <c r="F5320" s="31" t="s">
        <v>834</v>
      </c>
      <c r="G5320" s="31" t="s">
        <v>1478</v>
      </c>
      <c r="H5320" s="31" t="s">
        <v>1459</v>
      </c>
      <c r="I5320" s="31" t="s">
        <v>2243</v>
      </c>
      <c r="J5320" s="31" t="s">
        <v>15782</v>
      </c>
      <c r="K5320" s="31"/>
      <c r="N5320" s="31" t="s">
        <v>4557</v>
      </c>
    </row>
    <row r="5321" spans="1:19" x14ac:dyDescent="0.25">
      <c r="A5321" s="31" t="s">
        <v>15783</v>
      </c>
      <c r="B5321" s="31" t="s">
        <v>4608</v>
      </c>
      <c r="C5321" s="31">
        <v>123738727</v>
      </c>
      <c r="D5321" s="31">
        <v>50951326</v>
      </c>
      <c r="E5321" s="31" t="s">
        <v>833</v>
      </c>
      <c r="F5321" s="31" t="s">
        <v>834</v>
      </c>
      <c r="G5321" s="31" t="s">
        <v>1478</v>
      </c>
      <c r="H5321" s="31" t="s">
        <v>1459</v>
      </c>
      <c r="I5321" s="31" t="s">
        <v>2243</v>
      </c>
      <c r="J5321" s="31" t="s">
        <v>15784</v>
      </c>
      <c r="K5321" s="31"/>
      <c r="N5321" s="31" t="s">
        <v>15776</v>
      </c>
      <c r="O5321" s="31" t="s">
        <v>857</v>
      </c>
      <c r="Q5321" s="31" t="s">
        <v>842</v>
      </c>
      <c r="R5321" s="31" t="s">
        <v>858</v>
      </c>
      <c r="S5321" s="31" t="s">
        <v>844</v>
      </c>
    </row>
    <row r="5322" spans="1:19" x14ac:dyDescent="0.25">
      <c r="A5322" s="31" t="s">
        <v>15785</v>
      </c>
      <c r="B5322" s="31" t="s">
        <v>4667</v>
      </c>
      <c r="C5322" s="31">
        <v>123738760</v>
      </c>
      <c r="D5322" s="31">
        <v>203578</v>
      </c>
      <c r="E5322" s="31" t="s">
        <v>833</v>
      </c>
      <c r="F5322" s="31" t="s">
        <v>834</v>
      </c>
      <c r="G5322" s="31" t="s">
        <v>1478</v>
      </c>
      <c r="H5322" s="31" t="s">
        <v>1459</v>
      </c>
      <c r="I5322" s="31" t="s">
        <v>2243</v>
      </c>
      <c r="J5322" s="31" t="s">
        <v>5982</v>
      </c>
      <c r="K5322" s="31"/>
      <c r="N5322" s="31" t="s">
        <v>15786</v>
      </c>
    </row>
    <row r="5323" spans="1:19" x14ac:dyDescent="0.25">
      <c r="A5323" s="31" t="s">
        <v>15787</v>
      </c>
      <c r="B5323" s="31" t="s">
        <v>4639</v>
      </c>
      <c r="C5323" s="31">
        <v>123738826</v>
      </c>
      <c r="D5323" s="31">
        <v>15181418</v>
      </c>
      <c r="E5323" s="31" t="s">
        <v>833</v>
      </c>
      <c r="F5323" s="31" t="s">
        <v>834</v>
      </c>
      <c r="G5323" s="31" t="s">
        <v>1478</v>
      </c>
      <c r="H5323" s="31" t="s">
        <v>1459</v>
      </c>
      <c r="I5323" s="31" t="s">
        <v>2243</v>
      </c>
      <c r="J5323" s="31" t="s">
        <v>517</v>
      </c>
      <c r="K5323" s="31"/>
      <c r="N5323" s="31" t="s">
        <v>15788</v>
      </c>
      <c r="O5323" s="31" t="s">
        <v>871</v>
      </c>
      <c r="Q5323" s="31" t="s">
        <v>842</v>
      </c>
      <c r="R5323" s="31" t="s">
        <v>858</v>
      </c>
      <c r="S5323" s="31" t="s">
        <v>844</v>
      </c>
    </row>
    <row r="5324" spans="1:19" x14ac:dyDescent="0.25">
      <c r="A5324" s="31" t="s">
        <v>15789</v>
      </c>
      <c r="B5324" s="31" t="s">
        <v>4625</v>
      </c>
      <c r="C5324" s="31">
        <v>123738859</v>
      </c>
      <c r="D5324" s="31">
        <v>39901</v>
      </c>
      <c r="E5324" s="31" t="s">
        <v>833</v>
      </c>
      <c r="F5324" s="31" t="s">
        <v>834</v>
      </c>
      <c r="G5324" s="31" t="s">
        <v>1478</v>
      </c>
      <c r="H5324" s="31" t="s">
        <v>1459</v>
      </c>
      <c r="I5324" s="31" t="s">
        <v>2243</v>
      </c>
      <c r="J5324" s="31" t="s">
        <v>15790</v>
      </c>
      <c r="K5324" s="31"/>
      <c r="N5324" s="31" t="s">
        <v>11225</v>
      </c>
    </row>
    <row r="5325" spans="1:19" x14ac:dyDescent="0.25">
      <c r="A5325" s="31" t="s">
        <v>15791</v>
      </c>
      <c r="B5325" s="31" t="s">
        <v>15792</v>
      </c>
      <c r="C5325" s="31">
        <v>123738892</v>
      </c>
      <c r="D5325" s="31">
        <v>15178232</v>
      </c>
      <c r="E5325" s="31" t="s">
        <v>833</v>
      </c>
      <c r="F5325" s="31" t="s">
        <v>834</v>
      </c>
      <c r="G5325" s="31" t="s">
        <v>1478</v>
      </c>
      <c r="H5325" s="31" t="s">
        <v>1459</v>
      </c>
      <c r="I5325" s="31" t="s">
        <v>2243</v>
      </c>
      <c r="J5325" s="31" t="s">
        <v>15793</v>
      </c>
      <c r="K5325" s="31"/>
      <c r="N5325" s="31" t="s">
        <v>2491</v>
      </c>
      <c r="O5325" s="31" t="s">
        <v>857</v>
      </c>
      <c r="Q5325" s="31" t="s">
        <v>842</v>
      </c>
      <c r="R5325" s="31" t="s">
        <v>858</v>
      </c>
      <c r="S5325" s="31" t="s">
        <v>844</v>
      </c>
    </row>
    <row r="5326" spans="1:19" x14ac:dyDescent="0.25">
      <c r="A5326" s="31" t="s">
        <v>15794</v>
      </c>
      <c r="B5326" s="31" t="s">
        <v>4540</v>
      </c>
      <c r="C5326" s="31">
        <v>123738925</v>
      </c>
      <c r="D5326" s="31">
        <v>96102546</v>
      </c>
      <c r="E5326" s="31" t="s">
        <v>833</v>
      </c>
      <c r="F5326" s="31" t="s">
        <v>834</v>
      </c>
      <c r="G5326" s="31" t="s">
        <v>1478</v>
      </c>
      <c r="H5326" s="31" t="s">
        <v>1459</v>
      </c>
      <c r="I5326" s="31" t="s">
        <v>2243</v>
      </c>
      <c r="J5326" s="31" t="s">
        <v>15795</v>
      </c>
      <c r="K5326" s="31"/>
      <c r="N5326" s="31" t="s">
        <v>15796</v>
      </c>
    </row>
    <row r="5327" spans="1:19" x14ac:dyDescent="0.25">
      <c r="A5327" s="31" t="s">
        <v>15797</v>
      </c>
      <c r="B5327" s="31" t="s">
        <v>4540</v>
      </c>
      <c r="C5327" s="31">
        <v>123738991</v>
      </c>
      <c r="D5327" s="31">
        <v>96101770</v>
      </c>
      <c r="E5327" s="31" t="s">
        <v>833</v>
      </c>
      <c r="F5327" s="31" t="s">
        <v>834</v>
      </c>
      <c r="G5327" s="31" t="s">
        <v>1478</v>
      </c>
      <c r="H5327" s="31" t="s">
        <v>1459</v>
      </c>
      <c r="I5327" s="31" t="s">
        <v>2243</v>
      </c>
      <c r="J5327" s="31" t="s">
        <v>15798</v>
      </c>
      <c r="K5327" s="31"/>
      <c r="N5327" s="31" t="s">
        <v>15799</v>
      </c>
    </row>
    <row r="5328" spans="1:19" x14ac:dyDescent="0.25">
      <c r="A5328" s="31" t="s">
        <v>15800</v>
      </c>
      <c r="B5328" s="31" t="s">
        <v>15681</v>
      </c>
      <c r="C5328" s="31">
        <v>123739158</v>
      </c>
      <c r="D5328" s="31">
        <v>15183292</v>
      </c>
      <c r="E5328" s="31" t="s">
        <v>833</v>
      </c>
      <c r="F5328" s="31" t="s">
        <v>834</v>
      </c>
      <c r="G5328" s="31" t="s">
        <v>1478</v>
      </c>
      <c r="H5328" s="31" t="s">
        <v>1459</v>
      </c>
      <c r="I5328" s="31" t="s">
        <v>2243</v>
      </c>
      <c r="J5328" s="31" t="s">
        <v>13035</v>
      </c>
      <c r="K5328" s="31"/>
      <c r="N5328" s="31" t="s">
        <v>6010</v>
      </c>
      <c r="O5328" s="31" t="s">
        <v>857</v>
      </c>
      <c r="Q5328" s="31" t="s">
        <v>842</v>
      </c>
      <c r="R5328" s="31" t="s">
        <v>858</v>
      </c>
      <c r="S5328" s="31" t="s">
        <v>844</v>
      </c>
    </row>
    <row r="5329" spans="1:19" x14ac:dyDescent="0.25">
      <c r="A5329" s="31" t="s">
        <v>15801</v>
      </c>
      <c r="B5329" s="31" t="s">
        <v>15770</v>
      </c>
      <c r="C5329" s="31">
        <v>123739191</v>
      </c>
      <c r="D5329" s="31">
        <v>203644</v>
      </c>
      <c r="E5329" s="31" t="s">
        <v>833</v>
      </c>
      <c r="F5329" s="31" t="s">
        <v>834</v>
      </c>
      <c r="G5329" s="31" t="s">
        <v>1478</v>
      </c>
      <c r="H5329" s="31" t="s">
        <v>1459</v>
      </c>
      <c r="I5329" s="31" t="s">
        <v>7574</v>
      </c>
      <c r="J5329" s="31" t="s">
        <v>209</v>
      </c>
      <c r="K5329" s="31"/>
      <c r="N5329" s="31" t="s">
        <v>15802</v>
      </c>
      <c r="O5329" s="31" t="s">
        <v>857</v>
      </c>
      <c r="Q5329" s="31" t="s">
        <v>842</v>
      </c>
      <c r="R5329" s="31" t="s">
        <v>858</v>
      </c>
      <c r="S5329" s="31" t="s">
        <v>844</v>
      </c>
    </row>
    <row r="5330" spans="1:19" x14ac:dyDescent="0.25">
      <c r="A5330" s="31" t="s">
        <v>15803</v>
      </c>
      <c r="B5330" s="31" t="s">
        <v>15804</v>
      </c>
      <c r="C5330" s="31">
        <v>123739224</v>
      </c>
      <c r="D5330" s="31">
        <v>15182759</v>
      </c>
      <c r="E5330" s="31" t="s">
        <v>833</v>
      </c>
      <c r="F5330" s="31" t="s">
        <v>834</v>
      </c>
      <c r="G5330" s="31" t="s">
        <v>1478</v>
      </c>
      <c r="H5330" s="31" t="s">
        <v>1459</v>
      </c>
      <c r="I5330" s="31" t="s">
        <v>2243</v>
      </c>
      <c r="J5330" s="31" t="s">
        <v>15805</v>
      </c>
      <c r="K5330" s="31"/>
      <c r="N5330" s="31" t="s">
        <v>8980</v>
      </c>
      <c r="O5330" s="31" t="s">
        <v>857</v>
      </c>
      <c r="Q5330" s="31" t="s">
        <v>842</v>
      </c>
      <c r="R5330" s="31" t="s">
        <v>858</v>
      </c>
      <c r="S5330" s="31" t="s">
        <v>844</v>
      </c>
    </row>
    <row r="5331" spans="1:19" x14ac:dyDescent="0.25">
      <c r="A5331" s="31" t="s">
        <v>15806</v>
      </c>
      <c r="B5331" s="31" t="s">
        <v>15770</v>
      </c>
      <c r="C5331" s="31">
        <v>123739257</v>
      </c>
      <c r="D5331" s="31">
        <v>203647</v>
      </c>
      <c r="E5331" s="31" t="s">
        <v>833</v>
      </c>
      <c r="F5331" s="31" t="s">
        <v>834</v>
      </c>
      <c r="G5331" s="31" t="s">
        <v>1478</v>
      </c>
      <c r="H5331" s="31" t="s">
        <v>1459</v>
      </c>
      <c r="I5331" s="31" t="s">
        <v>7574</v>
      </c>
      <c r="J5331" s="31" t="s">
        <v>2425</v>
      </c>
      <c r="K5331" s="31"/>
      <c r="N5331" s="31" t="s">
        <v>15807</v>
      </c>
    </row>
    <row r="5332" spans="1:19" x14ac:dyDescent="0.25">
      <c r="A5332" s="31" t="s">
        <v>15808</v>
      </c>
      <c r="B5332" s="31" t="s">
        <v>4548</v>
      </c>
      <c r="C5332" s="31">
        <v>123739356</v>
      </c>
      <c r="D5332" s="31">
        <v>15183611</v>
      </c>
      <c r="E5332" s="31" t="s">
        <v>833</v>
      </c>
      <c r="F5332" s="31" t="s">
        <v>834</v>
      </c>
      <c r="G5332" s="31" t="s">
        <v>1478</v>
      </c>
      <c r="H5332" s="31" t="s">
        <v>1459</v>
      </c>
      <c r="I5332" s="31" t="s">
        <v>2243</v>
      </c>
      <c r="J5332" s="31" t="s">
        <v>2296</v>
      </c>
      <c r="K5332" s="31"/>
      <c r="N5332" s="31" t="s">
        <v>4786</v>
      </c>
      <c r="O5332" s="31" t="s">
        <v>857</v>
      </c>
      <c r="Q5332" s="31" t="s">
        <v>842</v>
      </c>
      <c r="R5332" s="31" t="s">
        <v>858</v>
      </c>
      <c r="S5332" s="31" t="s">
        <v>844</v>
      </c>
    </row>
    <row r="5333" spans="1:19" x14ac:dyDescent="0.25">
      <c r="A5333" s="31" t="s">
        <v>15809</v>
      </c>
      <c r="B5333" s="31" t="s">
        <v>4594</v>
      </c>
      <c r="C5333" s="31">
        <v>123739390</v>
      </c>
      <c r="D5333" s="31">
        <v>15155834</v>
      </c>
      <c r="E5333" s="31" t="s">
        <v>833</v>
      </c>
      <c r="F5333" s="31" t="s">
        <v>834</v>
      </c>
      <c r="G5333" s="31" t="s">
        <v>1478</v>
      </c>
      <c r="H5333" s="31" t="s">
        <v>1459</v>
      </c>
      <c r="I5333" s="31" t="s">
        <v>2243</v>
      </c>
      <c r="J5333" s="31" t="s">
        <v>15810</v>
      </c>
      <c r="K5333" s="31"/>
      <c r="N5333" s="31" t="s">
        <v>15811</v>
      </c>
      <c r="O5333" s="31" t="s">
        <v>871</v>
      </c>
      <c r="Q5333" s="31" t="s">
        <v>842</v>
      </c>
      <c r="R5333" s="31" t="s">
        <v>858</v>
      </c>
      <c r="S5333" s="31" t="s">
        <v>844</v>
      </c>
    </row>
    <row r="5334" spans="1:19" x14ac:dyDescent="0.25">
      <c r="A5334" s="31" t="s">
        <v>15812</v>
      </c>
      <c r="B5334" s="31" t="s">
        <v>4594</v>
      </c>
      <c r="C5334" s="31">
        <v>123739423</v>
      </c>
      <c r="D5334" s="31">
        <v>15156719</v>
      </c>
      <c r="E5334" s="31" t="s">
        <v>833</v>
      </c>
      <c r="F5334" s="31" t="s">
        <v>834</v>
      </c>
      <c r="G5334" s="31" t="s">
        <v>1478</v>
      </c>
      <c r="H5334" s="31" t="s">
        <v>1459</v>
      </c>
      <c r="I5334" s="31" t="s">
        <v>2243</v>
      </c>
      <c r="J5334" s="31" t="s">
        <v>15813</v>
      </c>
      <c r="K5334" s="31"/>
      <c r="N5334" s="31" t="s">
        <v>15814</v>
      </c>
      <c r="O5334" s="31" t="s">
        <v>857</v>
      </c>
      <c r="Q5334" s="31" t="s">
        <v>842</v>
      </c>
      <c r="R5334" s="31" t="s">
        <v>858</v>
      </c>
      <c r="S5334" s="31" t="s">
        <v>844</v>
      </c>
    </row>
    <row r="5335" spans="1:19" x14ac:dyDescent="0.25">
      <c r="A5335" s="31" t="s">
        <v>15815</v>
      </c>
      <c r="B5335" s="31" t="s">
        <v>4540</v>
      </c>
      <c r="C5335" s="31">
        <v>123739598</v>
      </c>
      <c r="D5335" s="31">
        <v>15158494</v>
      </c>
      <c r="E5335" s="31" t="s">
        <v>833</v>
      </c>
      <c r="F5335" s="31" t="s">
        <v>834</v>
      </c>
      <c r="G5335" s="31" t="s">
        <v>1478</v>
      </c>
      <c r="H5335" s="31" t="s">
        <v>1459</v>
      </c>
      <c r="I5335" s="31" t="s">
        <v>2243</v>
      </c>
      <c r="J5335" s="31" t="s">
        <v>15816</v>
      </c>
      <c r="K5335" s="31"/>
      <c r="N5335" s="31" t="s">
        <v>15817</v>
      </c>
      <c r="O5335" s="31" t="s">
        <v>857</v>
      </c>
      <c r="Q5335" s="31" t="s">
        <v>842</v>
      </c>
      <c r="R5335" s="31" t="s">
        <v>858</v>
      </c>
      <c r="S5335" s="31" t="s">
        <v>844</v>
      </c>
    </row>
    <row r="5336" spans="1:19" x14ac:dyDescent="0.25">
      <c r="A5336" s="31" t="s">
        <v>15818</v>
      </c>
      <c r="B5336" s="31" t="s">
        <v>4625</v>
      </c>
      <c r="C5336" s="31">
        <v>123739764</v>
      </c>
      <c r="D5336" s="31">
        <v>15179250</v>
      </c>
      <c r="E5336" s="31" t="s">
        <v>833</v>
      </c>
      <c r="F5336" s="31" t="s">
        <v>834</v>
      </c>
      <c r="G5336" s="31" t="s">
        <v>1478</v>
      </c>
      <c r="H5336" s="31" t="s">
        <v>1459</v>
      </c>
      <c r="I5336" s="31" t="s">
        <v>2243</v>
      </c>
      <c r="J5336" s="31" t="s">
        <v>15819</v>
      </c>
      <c r="K5336" s="31"/>
      <c r="N5336" s="31" t="s">
        <v>15820</v>
      </c>
      <c r="O5336" s="31" t="s">
        <v>857</v>
      </c>
      <c r="Q5336" s="31" t="s">
        <v>842</v>
      </c>
      <c r="R5336" s="31" t="s">
        <v>858</v>
      </c>
      <c r="S5336" s="31" t="s">
        <v>844</v>
      </c>
    </row>
    <row r="5337" spans="1:19" x14ac:dyDescent="0.25">
      <c r="A5337" s="31" t="s">
        <v>15821</v>
      </c>
      <c r="B5337" s="31" t="s">
        <v>7548</v>
      </c>
      <c r="C5337" s="31">
        <v>123739797</v>
      </c>
      <c r="D5337" s="31">
        <v>15178878</v>
      </c>
      <c r="E5337" s="31" t="s">
        <v>833</v>
      </c>
      <c r="F5337" s="31" t="s">
        <v>834</v>
      </c>
      <c r="G5337" s="31" t="s">
        <v>1478</v>
      </c>
      <c r="H5337" s="31" t="s">
        <v>1459</v>
      </c>
      <c r="I5337" s="31" t="s">
        <v>2243</v>
      </c>
      <c r="J5337" s="31" t="s">
        <v>12059</v>
      </c>
      <c r="K5337" s="31"/>
      <c r="N5337" s="31" t="s">
        <v>15822</v>
      </c>
      <c r="O5337" s="31" t="s">
        <v>857</v>
      </c>
      <c r="Q5337" s="31" t="s">
        <v>842</v>
      </c>
      <c r="R5337" s="31" t="s">
        <v>858</v>
      </c>
      <c r="S5337" s="31" t="s">
        <v>844</v>
      </c>
    </row>
    <row r="5338" spans="1:19" x14ac:dyDescent="0.25">
      <c r="A5338" s="31" t="s">
        <v>15823</v>
      </c>
      <c r="B5338" s="31" t="s">
        <v>4553</v>
      </c>
      <c r="C5338" s="31">
        <v>123739864</v>
      </c>
      <c r="D5338" s="31">
        <v>15202852</v>
      </c>
      <c r="E5338" s="31" t="s">
        <v>833</v>
      </c>
      <c r="F5338" s="31" t="s">
        <v>834</v>
      </c>
      <c r="G5338" s="31" t="s">
        <v>1478</v>
      </c>
      <c r="H5338" s="31" t="s">
        <v>1459</v>
      </c>
      <c r="I5338" s="31" t="s">
        <v>4552</v>
      </c>
      <c r="J5338" s="31" t="s">
        <v>15824</v>
      </c>
      <c r="K5338" s="31"/>
      <c r="N5338" s="31" t="s">
        <v>10141</v>
      </c>
      <c r="O5338" s="31" t="s">
        <v>857</v>
      </c>
      <c r="Q5338" s="31" t="s">
        <v>842</v>
      </c>
      <c r="R5338" s="31" t="s">
        <v>858</v>
      </c>
      <c r="S5338" s="31" t="s">
        <v>844</v>
      </c>
    </row>
    <row r="5339" spans="1:19" x14ac:dyDescent="0.25">
      <c r="A5339" s="31" t="s">
        <v>15825</v>
      </c>
      <c r="B5339" s="31" t="s">
        <v>4639</v>
      </c>
      <c r="C5339" s="31">
        <v>123739963</v>
      </c>
      <c r="D5339" s="31">
        <v>15181439</v>
      </c>
      <c r="E5339" s="31" t="s">
        <v>833</v>
      </c>
      <c r="F5339" s="31" t="s">
        <v>834</v>
      </c>
      <c r="G5339" s="31" t="s">
        <v>1478</v>
      </c>
      <c r="H5339" s="31" t="s">
        <v>1459</v>
      </c>
      <c r="I5339" s="31" t="s">
        <v>2243</v>
      </c>
      <c r="J5339" s="31" t="s">
        <v>15826</v>
      </c>
      <c r="K5339" s="31"/>
      <c r="N5339" s="31" t="s">
        <v>15811</v>
      </c>
      <c r="O5339" s="31" t="s">
        <v>857</v>
      </c>
      <c r="Q5339" s="31" t="s">
        <v>842</v>
      </c>
      <c r="R5339" s="31" t="s">
        <v>858</v>
      </c>
      <c r="S5339" s="31" t="s">
        <v>844</v>
      </c>
    </row>
    <row r="5340" spans="1:19" x14ac:dyDescent="0.25">
      <c r="A5340" s="31" t="s">
        <v>15827</v>
      </c>
      <c r="B5340" s="31" t="s">
        <v>15828</v>
      </c>
      <c r="C5340" s="31">
        <v>123740029</v>
      </c>
      <c r="D5340" s="31">
        <v>15158719</v>
      </c>
      <c r="E5340" s="31" t="s">
        <v>833</v>
      </c>
      <c r="F5340" s="31" t="s">
        <v>834</v>
      </c>
      <c r="G5340" s="31" t="s">
        <v>1478</v>
      </c>
      <c r="H5340" s="31" t="s">
        <v>1459</v>
      </c>
      <c r="I5340" s="31" t="s">
        <v>2243</v>
      </c>
      <c r="J5340" s="31" t="s">
        <v>6141</v>
      </c>
      <c r="K5340" s="31"/>
      <c r="N5340" s="31" t="s">
        <v>15829</v>
      </c>
      <c r="O5340" s="31" t="s">
        <v>857</v>
      </c>
      <c r="Q5340" s="31" t="s">
        <v>842</v>
      </c>
      <c r="R5340" s="31" t="s">
        <v>858</v>
      </c>
      <c r="S5340" s="31" t="s">
        <v>844</v>
      </c>
    </row>
    <row r="5341" spans="1:19" x14ac:dyDescent="0.25">
      <c r="A5341" s="31" t="s">
        <v>15830</v>
      </c>
      <c r="B5341" s="31" t="s">
        <v>2473</v>
      </c>
      <c r="C5341" s="31">
        <v>123740128</v>
      </c>
      <c r="D5341" s="31">
        <v>203202</v>
      </c>
      <c r="E5341" s="31" t="s">
        <v>833</v>
      </c>
      <c r="F5341" s="31" t="s">
        <v>834</v>
      </c>
      <c r="G5341" s="31" t="s">
        <v>1478</v>
      </c>
      <c r="H5341" s="31" t="s">
        <v>1459</v>
      </c>
      <c r="I5341" s="31" t="s">
        <v>2472</v>
      </c>
      <c r="J5341" s="31" t="s">
        <v>15831</v>
      </c>
      <c r="K5341" s="31"/>
      <c r="N5341" s="31" t="s">
        <v>15832</v>
      </c>
      <c r="O5341" s="31" t="s">
        <v>871</v>
      </c>
      <c r="Q5341" s="31" t="s">
        <v>842</v>
      </c>
      <c r="R5341" s="31" t="s">
        <v>858</v>
      </c>
      <c r="S5341" s="31" t="s">
        <v>844</v>
      </c>
    </row>
    <row r="5342" spans="1:19" x14ac:dyDescent="0.25">
      <c r="A5342" s="31" t="s">
        <v>15833</v>
      </c>
      <c r="B5342" s="31" t="s">
        <v>7544</v>
      </c>
      <c r="C5342" s="31">
        <v>123740161</v>
      </c>
      <c r="D5342" s="31">
        <v>15177551</v>
      </c>
      <c r="E5342" s="31" t="s">
        <v>833</v>
      </c>
      <c r="F5342" s="31" t="s">
        <v>834</v>
      </c>
      <c r="G5342" s="31" t="s">
        <v>1478</v>
      </c>
      <c r="H5342" s="31" t="s">
        <v>1459</v>
      </c>
      <c r="I5342" s="31" t="s">
        <v>2243</v>
      </c>
      <c r="J5342" s="31" t="s">
        <v>15834</v>
      </c>
      <c r="K5342" s="31"/>
      <c r="N5342" s="31" t="s">
        <v>15835</v>
      </c>
      <c r="O5342" s="31" t="s">
        <v>857</v>
      </c>
      <c r="Q5342" s="31" t="s">
        <v>842</v>
      </c>
      <c r="R5342" s="31" t="s">
        <v>858</v>
      </c>
      <c r="S5342" s="31" t="s">
        <v>844</v>
      </c>
    </row>
    <row r="5343" spans="1:19" x14ac:dyDescent="0.25">
      <c r="A5343" s="31" t="s">
        <v>15836</v>
      </c>
      <c r="B5343" s="31" t="s">
        <v>4553</v>
      </c>
      <c r="C5343" s="31">
        <v>123740194</v>
      </c>
      <c r="D5343" s="31">
        <v>56041200</v>
      </c>
      <c r="E5343" s="31" t="s">
        <v>833</v>
      </c>
      <c r="F5343" s="31" t="s">
        <v>834</v>
      </c>
      <c r="G5343" s="31" t="s">
        <v>1478</v>
      </c>
      <c r="H5343" s="31" t="s">
        <v>1459</v>
      </c>
      <c r="I5343" s="31" t="s">
        <v>4552</v>
      </c>
      <c r="J5343" s="31" t="s">
        <v>15837</v>
      </c>
      <c r="K5343" s="31"/>
      <c r="N5343" s="31" t="s">
        <v>15838</v>
      </c>
      <c r="O5343" s="31" t="s">
        <v>857</v>
      </c>
      <c r="Q5343" s="31" t="s">
        <v>842</v>
      </c>
      <c r="R5343" s="31" t="s">
        <v>1454</v>
      </c>
      <c r="S5343" s="31" t="s">
        <v>844</v>
      </c>
    </row>
    <row r="5344" spans="1:19" x14ac:dyDescent="0.25">
      <c r="A5344" s="31" t="s">
        <v>15839</v>
      </c>
      <c r="B5344" s="31" t="s">
        <v>4639</v>
      </c>
      <c r="C5344" s="31">
        <v>123740227</v>
      </c>
      <c r="D5344" s="31">
        <v>15181448</v>
      </c>
      <c r="E5344" s="31" t="s">
        <v>833</v>
      </c>
      <c r="F5344" s="31" t="s">
        <v>834</v>
      </c>
      <c r="G5344" s="31" t="s">
        <v>1478</v>
      </c>
      <c r="H5344" s="31" t="s">
        <v>1459</v>
      </c>
      <c r="I5344" s="31" t="s">
        <v>2243</v>
      </c>
      <c r="J5344" s="31" t="s">
        <v>15840</v>
      </c>
      <c r="K5344" s="31"/>
      <c r="N5344" s="31" t="s">
        <v>15788</v>
      </c>
      <c r="O5344" s="31" t="s">
        <v>841</v>
      </c>
      <c r="P5344" s="31" t="s">
        <v>890</v>
      </c>
      <c r="Q5344" s="31" t="s">
        <v>842</v>
      </c>
      <c r="R5344" s="31" t="s">
        <v>858</v>
      </c>
      <c r="S5344" s="31" t="s">
        <v>844</v>
      </c>
    </row>
    <row r="5345" spans="1:19" x14ac:dyDescent="0.25">
      <c r="A5345" s="31" t="s">
        <v>15841</v>
      </c>
      <c r="B5345" s="31" t="s">
        <v>7548</v>
      </c>
      <c r="C5345" s="31">
        <v>123740260</v>
      </c>
      <c r="D5345" s="31">
        <v>15178654</v>
      </c>
      <c r="E5345" s="31" t="s">
        <v>833</v>
      </c>
      <c r="F5345" s="31" t="s">
        <v>834</v>
      </c>
      <c r="G5345" s="31" t="s">
        <v>1478</v>
      </c>
      <c r="H5345" s="31" t="s">
        <v>1459</v>
      </c>
      <c r="I5345" s="31" t="s">
        <v>2243</v>
      </c>
      <c r="J5345" s="31" t="s">
        <v>15842</v>
      </c>
      <c r="K5345" s="31"/>
      <c r="N5345" s="31" t="s">
        <v>15684</v>
      </c>
      <c r="O5345" s="31" t="s">
        <v>857</v>
      </c>
      <c r="Q5345" s="31" t="s">
        <v>842</v>
      </c>
      <c r="R5345" s="31" t="s">
        <v>858</v>
      </c>
      <c r="S5345" s="31" t="s">
        <v>844</v>
      </c>
    </row>
    <row r="5346" spans="1:19" x14ac:dyDescent="0.25">
      <c r="A5346" s="31" t="s">
        <v>15843</v>
      </c>
      <c r="B5346" s="31" t="s">
        <v>15844</v>
      </c>
      <c r="C5346" s="31">
        <v>123740392</v>
      </c>
      <c r="D5346" s="31">
        <v>203561</v>
      </c>
      <c r="E5346" s="31" t="s">
        <v>833</v>
      </c>
      <c r="F5346" s="31" t="s">
        <v>834</v>
      </c>
      <c r="G5346" s="31" t="s">
        <v>1478</v>
      </c>
      <c r="H5346" s="31" t="s">
        <v>1459</v>
      </c>
      <c r="I5346" s="31" t="s">
        <v>2243</v>
      </c>
      <c r="J5346" s="31" t="s">
        <v>15845</v>
      </c>
      <c r="K5346" s="31"/>
      <c r="N5346" s="31" t="s">
        <v>15846</v>
      </c>
      <c r="O5346" s="31" t="s">
        <v>1601</v>
      </c>
      <c r="P5346" s="31" t="s">
        <v>2649</v>
      </c>
      <c r="Q5346" s="31" t="s">
        <v>842</v>
      </c>
      <c r="R5346" s="31" t="s">
        <v>843</v>
      </c>
      <c r="S5346" s="31" t="s">
        <v>844</v>
      </c>
    </row>
    <row r="5347" spans="1:19" x14ac:dyDescent="0.25">
      <c r="A5347" s="31" t="s">
        <v>15847</v>
      </c>
      <c r="B5347" s="31" t="s">
        <v>4667</v>
      </c>
      <c r="C5347" s="31">
        <v>123740426</v>
      </c>
      <c r="D5347" s="31">
        <v>203582</v>
      </c>
      <c r="E5347" s="31" t="s">
        <v>833</v>
      </c>
      <c r="F5347" s="31" t="s">
        <v>834</v>
      </c>
      <c r="G5347" s="31" t="s">
        <v>1478</v>
      </c>
      <c r="H5347" s="31" t="s">
        <v>1459</v>
      </c>
      <c r="I5347" s="31" t="s">
        <v>2243</v>
      </c>
      <c r="J5347" s="31" t="s">
        <v>13397</v>
      </c>
      <c r="K5347" s="31"/>
      <c r="N5347" s="31" t="s">
        <v>15848</v>
      </c>
    </row>
    <row r="5348" spans="1:19" x14ac:dyDescent="0.25">
      <c r="A5348" s="31" t="s">
        <v>15849</v>
      </c>
      <c r="B5348" s="31" t="s">
        <v>7565</v>
      </c>
      <c r="C5348" s="31">
        <v>123740492</v>
      </c>
      <c r="D5348" s="31">
        <v>15183031</v>
      </c>
      <c r="E5348" s="31" t="s">
        <v>833</v>
      </c>
      <c r="F5348" s="31" t="s">
        <v>834</v>
      </c>
      <c r="G5348" s="31" t="s">
        <v>1478</v>
      </c>
      <c r="H5348" s="31" t="s">
        <v>1459</v>
      </c>
      <c r="I5348" s="31" t="s">
        <v>2243</v>
      </c>
      <c r="J5348" s="31" t="s">
        <v>15850</v>
      </c>
      <c r="K5348" s="31"/>
      <c r="N5348" s="31" t="s">
        <v>15851</v>
      </c>
    </row>
    <row r="5349" spans="1:19" x14ac:dyDescent="0.25">
      <c r="A5349" s="31" t="s">
        <v>15852</v>
      </c>
      <c r="B5349" s="31" t="s">
        <v>15853</v>
      </c>
      <c r="C5349" s="31">
        <v>123740661</v>
      </c>
      <c r="D5349" s="31">
        <v>56050402</v>
      </c>
      <c r="E5349" s="31" t="s">
        <v>833</v>
      </c>
      <c r="F5349" s="31" t="s">
        <v>834</v>
      </c>
      <c r="G5349" s="31" t="s">
        <v>1478</v>
      </c>
      <c r="H5349" s="31" t="s">
        <v>1459</v>
      </c>
      <c r="I5349" s="31" t="s">
        <v>7574</v>
      </c>
      <c r="J5349" s="31" t="s">
        <v>2456</v>
      </c>
      <c r="K5349" s="31"/>
      <c r="N5349" s="31" t="s">
        <v>15854</v>
      </c>
    </row>
    <row r="5350" spans="1:19" x14ac:dyDescent="0.25">
      <c r="A5350" s="31" t="s">
        <v>15855</v>
      </c>
      <c r="B5350" s="31" t="s">
        <v>15844</v>
      </c>
      <c r="C5350" s="31">
        <v>123740694</v>
      </c>
      <c r="D5350" s="31">
        <v>203560</v>
      </c>
      <c r="E5350" s="31" t="s">
        <v>833</v>
      </c>
      <c r="F5350" s="31" t="s">
        <v>834</v>
      </c>
      <c r="G5350" s="31" t="s">
        <v>1478</v>
      </c>
      <c r="H5350" s="31" t="s">
        <v>1459</v>
      </c>
      <c r="I5350" s="31" t="s">
        <v>2243</v>
      </c>
      <c r="J5350" s="31" t="s">
        <v>15856</v>
      </c>
      <c r="K5350" s="31"/>
      <c r="N5350" s="31" t="s">
        <v>15857</v>
      </c>
      <c r="O5350" s="31" t="s">
        <v>857</v>
      </c>
      <c r="Q5350" s="31" t="s">
        <v>842</v>
      </c>
      <c r="R5350" s="31" t="s">
        <v>858</v>
      </c>
      <c r="S5350" s="31" t="s">
        <v>844</v>
      </c>
    </row>
    <row r="5351" spans="1:19" x14ac:dyDescent="0.25">
      <c r="A5351" s="31" t="s">
        <v>15858</v>
      </c>
      <c r="B5351" s="31" t="s">
        <v>4649</v>
      </c>
      <c r="C5351" s="31">
        <v>123740727</v>
      </c>
      <c r="D5351" s="31">
        <v>203598</v>
      </c>
      <c r="E5351" s="31" t="s">
        <v>833</v>
      </c>
      <c r="F5351" s="31" t="s">
        <v>834</v>
      </c>
      <c r="G5351" s="31" t="s">
        <v>1478</v>
      </c>
      <c r="H5351" s="31" t="s">
        <v>1459</v>
      </c>
      <c r="I5351" s="31" t="s">
        <v>2243</v>
      </c>
      <c r="J5351" s="31" t="s">
        <v>9618</v>
      </c>
      <c r="K5351" s="31"/>
      <c r="N5351" s="31" t="s">
        <v>15859</v>
      </c>
      <c r="O5351" s="31" t="s">
        <v>857</v>
      </c>
      <c r="Q5351" s="31" t="s">
        <v>842</v>
      </c>
      <c r="R5351" s="31" t="s">
        <v>858</v>
      </c>
      <c r="S5351" s="31" t="s">
        <v>844</v>
      </c>
    </row>
    <row r="5352" spans="1:19" x14ac:dyDescent="0.25">
      <c r="A5352" s="31" t="s">
        <v>15860</v>
      </c>
      <c r="B5352" s="31" t="s">
        <v>4677</v>
      </c>
      <c r="C5352" s="31">
        <v>123740760</v>
      </c>
      <c r="D5352" s="31">
        <v>15183134</v>
      </c>
      <c r="E5352" s="31" t="s">
        <v>833</v>
      </c>
      <c r="F5352" s="31" t="s">
        <v>834</v>
      </c>
      <c r="G5352" s="31" t="s">
        <v>1478</v>
      </c>
      <c r="H5352" s="31" t="s">
        <v>1459</v>
      </c>
      <c r="I5352" s="31" t="s">
        <v>2243</v>
      </c>
      <c r="J5352" s="31" t="s">
        <v>12216</v>
      </c>
      <c r="K5352" s="31"/>
      <c r="N5352" s="31" t="s">
        <v>15861</v>
      </c>
    </row>
    <row r="5353" spans="1:19" x14ac:dyDescent="0.25">
      <c r="A5353" s="31" t="s">
        <v>15862</v>
      </c>
      <c r="B5353" s="31" t="s">
        <v>15863</v>
      </c>
      <c r="C5353" s="31">
        <v>123740860</v>
      </c>
      <c r="D5353" s="31">
        <v>96105905</v>
      </c>
      <c r="E5353" s="31" t="s">
        <v>833</v>
      </c>
      <c r="F5353" s="31" t="s">
        <v>834</v>
      </c>
      <c r="G5353" s="31" t="s">
        <v>1478</v>
      </c>
      <c r="H5353" s="31" t="s">
        <v>1459</v>
      </c>
      <c r="I5353" s="31" t="s">
        <v>2243</v>
      </c>
      <c r="J5353" s="31" t="s">
        <v>209</v>
      </c>
      <c r="K5353" s="31"/>
      <c r="N5353" s="31" t="s">
        <v>15864</v>
      </c>
      <c r="O5353" s="31" t="s">
        <v>857</v>
      </c>
      <c r="Q5353" s="31" t="s">
        <v>842</v>
      </c>
      <c r="R5353" s="31" t="s">
        <v>858</v>
      </c>
      <c r="S5353" s="31" t="s">
        <v>844</v>
      </c>
    </row>
    <row r="5354" spans="1:19" x14ac:dyDescent="0.25">
      <c r="A5354" s="31" t="s">
        <v>15865</v>
      </c>
      <c r="B5354" s="31" t="s">
        <v>7544</v>
      </c>
      <c r="C5354" s="31">
        <v>123740993</v>
      </c>
      <c r="D5354" s="31">
        <v>15177796</v>
      </c>
      <c r="E5354" s="31" t="s">
        <v>833</v>
      </c>
      <c r="F5354" s="31" t="s">
        <v>834</v>
      </c>
      <c r="G5354" s="31" t="s">
        <v>1478</v>
      </c>
      <c r="H5354" s="31" t="s">
        <v>1459</v>
      </c>
      <c r="I5354" s="31" t="s">
        <v>2243</v>
      </c>
      <c r="J5354" s="31" t="s">
        <v>15866</v>
      </c>
      <c r="K5354" s="31"/>
      <c r="N5354" s="31" t="s">
        <v>4619</v>
      </c>
      <c r="O5354" s="31" t="s">
        <v>857</v>
      </c>
      <c r="Q5354" s="31" t="s">
        <v>842</v>
      </c>
      <c r="R5354" s="31" t="s">
        <v>858</v>
      </c>
      <c r="S5354" s="31" t="s">
        <v>844</v>
      </c>
    </row>
    <row r="5355" spans="1:19" x14ac:dyDescent="0.25">
      <c r="A5355" s="31" t="s">
        <v>15867</v>
      </c>
      <c r="B5355" s="31" t="s">
        <v>4677</v>
      </c>
      <c r="C5355" s="31">
        <v>123741026</v>
      </c>
      <c r="D5355" s="31">
        <v>15183082</v>
      </c>
      <c r="E5355" s="31" t="s">
        <v>833</v>
      </c>
      <c r="F5355" s="31" t="s">
        <v>834</v>
      </c>
      <c r="G5355" s="31" t="s">
        <v>1478</v>
      </c>
      <c r="H5355" s="31" t="s">
        <v>1459</v>
      </c>
      <c r="I5355" s="31" t="s">
        <v>2243</v>
      </c>
      <c r="J5355" s="31" t="s">
        <v>15868</v>
      </c>
      <c r="K5355" s="31"/>
      <c r="N5355" s="31" t="s">
        <v>15869</v>
      </c>
    </row>
    <row r="5356" spans="1:19" x14ac:dyDescent="0.25">
      <c r="A5356" s="31" t="s">
        <v>15870</v>
      </c>
      <c r="B5356" s="31" t="s">
        <v>15871</v>
      </c>
      <c r="C5356" s="31">
        <v>123791436</v>
      </c>
      <c r="D5356" s="31">
        <v>15953</v>
      </c>
      <c r="E5356" s="31" t="s">
        <v>833</v>
      </c>
      <c r="F5356" s="31" t="s">
        <v>834</v>
      </c>
      <c r="G5356" s="31" t="s">
        <v>5036</v>
      </c>
      <c r="H5356" s="31" t="s">
        <v>1261</v>
      </c>
      <c r="I5356" s="31" t="s">
        <v>10748</v>
      </c>
      <c r="J5356" s="31" t="s">
        <v>15872</v>
      </c>
      <c r="K5356" s="31"/>
      <c r="N5356" s="31" t="s">
        <v>1280</v>
      </c>
      <c r="O5356" s="31" t="s">
        <v>841</v>
      </c>
      <c r="P5356" s="31" t="s">
        <v>4294</v>
      </c>
      <c r="Q5356" s="31" t="s">
        <v>842</v>
      </c>
      <c r="R5356" s="31" t="s">
        <v>843</v>
      </c>
      <c r="S5356" s="31" t="s">
        <v>844</v>
      </c>
    </row>
    <row r="5357" spans="1:19" x14ac:dyDescent="0.25">
      <c r="A5357" s="31" t="s">
        <v>15873</v>
      </c>
      <c r="B5357" s="31" t="s">
        <v>15875</v>
      </c>
      <c r="C5357" s="31">
        <v>123792204</v>
      </c>
      <c r="D5357" s="31">
        <v>17978</v>
      </c>
      <c r="E5357" s="31" t="s">
        <v>833</v>
      </c>
      <c r="F5357" s="31" t="s">
        <v>834</v>
      </c>
      <c r="G5357" s="31" t="s">
        <v>2618</v>
      </c>
      <c r="H5357" s="31" t="s">
        <v>1261</v>
      </c>
      <c r="I5357" s="31" t="s">
        <v>15874</v>
      </c>
      <c r="J5357" s="31" t="s">
        <v>15876</v>
      </c>
      <c r="K5357" s="31"/>
      <c r="N5357" s="31" t="s">
        <v>8387</v>
      </c>
    </row>
    <row r="5358" spans="1:19" x14ac:dyDescent="0.25">
      <c r="A5358" s="31" t="s">
        <v>15877</v>
      </c>
      <c r="B5358" s="31" t="s">
        <v>9907</v>
      </c>
      <c r="C5358" s="31">
        <v>123796742</v>
      </c>
      <c r="D5358" s="31">
        <v>114980541</v>
      </c>
      <c r="E5358" s="31" t="s">
        <v>833</v>
      </c>
      <c r="F5358" s="31" t="s">
        <v>834</v>
      </c>
      <c r="G5358" s="31" t="s">
        <v>1260</v>
      </c>
      <c r="H5358" s="31" t="s">
        <v>1261</v>
      </c>
      <c r="I5358" s="31" t="s">
        <v>1262</v>
      </c>
      <c r="J5358" s="31" t="s">
        <v>15878</v>
      </c>
      <c r="K5358" s="31"/>
      <c r="N5358" s="31" t="s">
        <v>9894</v>
      </c>
      <c r="O5358" s="31" t="s">
        <v>871</v>
      </c>
      <c r="Q5358" s="31" t="s">
        <v>842</v>
      </c>
      <c r="R5358" s="31" t="s">
        <v>858</v>
      </c>
      <c r="S5358" s="31" t="s">
        <v>844</v>
      </c>
    </row>
    <row r="5359" spans="1:19" x14ac:dyDescent="0.25">
      <c r="A5359" s="31" t="s">
        <v>15879</v>
      </c>
      <c r="B5359" s="31" t="s">
        <v>15880</v>
      </c>
      <c r="C5359" s="31">
        <v>124123321</v>
      </c>
      <c r="D5359" s="31">
        <v>124123318</v>
      </c>
      <c r="E5359" s="31" t="s">
        <v>833</v>
      </c>
      <c r="F5359" s="31" t="s">
        <v>850</v>
      </c>
      <c r="G5359" s="31" t="s">
        <v>14677</v>
      </c>
      <c r="H5359" s="31" t="s">
        <v>852</v>
      </c>
      <c r="I5359" s="31" t="s">
        <v>14682</v>
      </c>
      <c r="J5359" s="31" t="s">
        <v>13247</v>
      </c>
      <c r="K5359" s="31"/>
      <c r="N5359" s="31" t="s">
        <v>15881</v>
      </c>
      <c r="O5359" s="31" t="s">
        <v>857</v>
      </c>
      <c r="Q5359" s="31" t="s">
        <v>842</v>
      </c>
      <c r="R5359" s="31" t="s">
        <v>858</v>
      </c>
      <c r="S5359" s="31" t="s">
        <v>844</v>
      </c>
    </row>
    <row r="5360" spans="1:19" x14ac:dyDescent="0.25">
      <c r="A5360" s="31" t="s">
        <v>15882</v>
      </c>
      <c r="B5360" s="31" t="s">
        <v>15883</v>
      </c>
      <c r="C5360" s="31">
        <v>124329685</v>
      </c>
      <c r="D5360" s="31">
        <v>161588</v>
      </c>
      <c r="E5360" s="31" t="s">
        <v>833</v>
      </c>
      <c r="F5360" s="31" t="s">
        <v>834</v>
      </c>
      <c r="G5360" s="31" t="s">
        <v>2578</v>
      </c>
      <c r="H5360" s="31" t="s">
        <v>1291</v>
      </c>
      <c r="I5360" s="31" t="s">
        <v>3912</v>
      </c>
      <c r="J5360" s="31" t="s">
        <v>15884</v>
      </c>
      <c r="K5360" s="31"/>
      <c r="N5360" s="31" t="s">
        <v>1806</v>
      </c>
    </row>
    <row r="5361" spans="1:19" x14ac:dyDescent="0.25">
      <c r="A5361" s="31" t="s">
        <v>15885</v>
      </c>
      <c r="B5361" s="31" t="s">
        <v>15887</v>
      </c>
      <c r="C5361" s="31">
        <v>124402302</v>
      </c>
      <c r="D5361" s="31">
        <v>39338</v>
      </c>
      <c r="E5361" s="31" t="s">
        <v>833</v>
      </c>
      <c r="F5361" s="31" t="s">
        <v>834</v>
      </c>
      <c r="G5361" s="31" t="s">
        <v>2507</v>
      </c>
      <c r="H5361" s="31" t="s">
        <v>1291</v>
      </c>
      <c r="I5361" s="31" t="s">
        <v>15886</v>
      </c>
      <c r="J5361" s="31" t="s">
        <v>15888</v>
      </c>
      <c r="K5361" s="31"/>
      <c r="N5361" s="31" t="s">
        <v>15889</v>
      </c>
    </row>
    <row r="5362" spans="1:19" x14ac:dyDescent="0.25">
      <c r="A5362" s="31" t="s">
        <v>15890</v>
      </c>
      <c r="B5362" s="31" t="s">
        <v>8481</v>
      </c>
      <c r="C5362" s="31">
        <v>124646285</v>
      </c>
      <c r="D5362" s="31">
        <v>70609849</v>
      </c>
      <c r="E5362" s="31" t="s">
        <v>833</v>
      </c>
      <c r="F5362" s="31" t="s">
        <v>834</v>
      </c>
      <c r="G5362" s="31" t="s">
        <v>2635</v>
      </c>
      <c r="H5362" s="31" t="s">
        <v>1261</v>
      </c>
      <c r="I5362" s="31" t="s">
        <v>3135</v>
      </c>
      <c r="J5362" s="31" t="s">
        <v>15891</v>
      </c>
      <c r="K5362" s="31"/>
      <c r="N5362" s="31" t="s">
        <v>8490</v>
      </c>
      <c r="O5362" s="31" t="s">
        <v>857</v>
      </c>
      <c r="Q5362" s="31" t="s">
        <v>842</v>
      </c>
      <c r="R5362" s="31" t="s">
        <v>843</v>
      </c>
      <c r="S5362" s="31" t="s">
        <v>844</v>
      </c>
    </row>
    <row r="5363" spans="1:19" x14ac:dyDescent="0.25">
      <c r="A5363" s="31" t="s">
        <v>15892</v>
      </c>
      <c r="B5363" s="31" t="s">
        <v>15893</v>
      </c>
      <c r="C5363" s="31">
        <v>124708500</v>
      </c>
      <c r="D5363" s="31">
        <v>11130</v>
      </c>
      <c r="E5363" s="31" t="s">
        <v>833</v>
      </c>
      <c r="F5363" s="31" t="s">
        <v>834</v>
      </c>
      <c r="G5363" s="31" t="s">
        <v>835</v>
      </c>
      <c r="H5363" s="31" t="s">
        <v>836</v>
      </c>
      <c r="I5363" s="31" t="s">
        <v>3194</v>
      </c>
      <c r="J5363" s="31" t="s">
        <v>5128</v>
      </c>
      <c r="K5363" s="31"/>
      <c r="N5363" s="31" t="s">
        <v>1258</v>
      </c>
      <c r="O5363" s="31" t="s">
        <v>847</v>
      </c>
      <c r="P5363" s="31" t="s">
        <v>848</v>
      </c>
      <c r="Q5363" s="31" t="s">
        <v>842</v>
      </c>
      <c r="R5363" s="31" t="s">
        <v>843</v>
      </c>
      <c r="S5363" s="31" t="s">
        <v>844</v>
      </c>
    </row>
    <row r="5364" spans="1:19" x14ac:dyDescent="0.25">
      <c r="A5364" s="31" t="s">
        <v>15894</v>
      </c>
      <c r="B5364" s="31" t="s">
        <v>12401</v>
      </c>
      <c r="C5364" s="31">
        <v>124804821</v>
      </c>
      <c r="D5364" s="31">
        <v>22690804</v>
      </c>
      <c r="E5364" s="31" t="s">
        <v>833</v>
      </c>
      <c r="F5364" s="31" t="s">
        <v>834</v>
      </c>
      <c r="G5364" s="31" t="s">
        <v>11379</v>
      </c>
      <c r="H5364" s="31" t="s">
        <v>11380</v>
      </c>
      <c r="I5364" s="31" t="s">
        <v>11381</v>
      </c>
      <c r="J5364" s="31" t="s">
        <v>15895</v>
      </c>
      <c r="K5364" s="31"/>
      <c r="N5364" s="31" t="s">
        <v>14111</v>
      </c>
      <c r="O5364" s="31" t="s">
        <v>1464</v>
      </c>
      <c r="P5364" s="31" t="s">
        <v>5162</v>
      </c>
      <c r="Q5364" s="31" t="s">
        <v>842</v>
      </c>
      <c r="R5364" s="31" t="s">
        <v>843</v>
      </c>
      <c r="S5364" s="31" t="s">
        <v>844</v>
      </c>
    </row>
    <row r="5365" spans="1:19" x14ac:dyDescent="0.25">
      <c r="A5365" s="31" t="s">
        <v>15896</v>
      </c>
      <c r="B5365" s="31" t="s">
        <v>12409</v>
      </c>
      <c r="C5365" s="31">
        <v>125046717</v>
      </c>
      <c r="D5365" s="31">
        <v>22690819</v>
      </c>
      <c r="E5365" s="31" t="s">
        <v>833</v>
      </c>
      <c r="F5365" s="31" t="s">
        <v>834</v>
      </c>
      <c r="G5365" s="31" t="s">
        <v>11379</v>
      </c>
      <c r="H5365" s="31" t="s">
        <v>11380</v>
      </c>
      <c r="I5365" s="31" t="s">
        <v>11381</v>
      </c>
      <c r="J5365" s="31" t="s">
        <v>101</v>
      </c>
      <c r="K5365" s="31"/>
      <c r="N5365" s="31" t="s">
        <v>15897</v>
      </c>
      <c r="O5365" s="31" t="s">
        <v>1464</v>
      </c>
      <c r="P5365" s="31" t="s">
        <v>5162</v>
      </c>
      <c r="Q5365" s="31" t="s">
        <v>842</v>
      </c>
      <c r="R5365" s="31" t="s">
        <v>843</v>
      </c>
      <c r="S5365" s="31" t="s">
        <v>844</v>
      </c>
    </row>
    <row r="5366" spans="1:19" x14ac:dyDescent="0.25">
      <c r="A5366" s="31" t="s">
        <v>15898</v>
      </c>
      <c r="B5366" s="31" t="s">
        <v>15899</v>
      </c>
      <c r="C5366" s="31">
        <v>125240998</v>
      </c>
      <c r="D5366" s="31">
        <v>158924</v>
      </c>
      <c r="E5366" s="31" t="s">
        <v>833</v>
      </c>
      <c r="F5366" s="31" t="s">
        <v>850</v>
      </c>
      <c r="G5366" s="31" t="s">
        <v>2678</v>
      </c>
      <c r="H5366" s="31" t="s">
        <v>852</v>
      </c>
      <c r="I5366" s="31" t="s">
        <v>2679</v>
      </c>
      <c r="J5366" s="31" t="s">
        <v>15900</v>
      </c>
      <c r="K5366" s="31"/>
      <c r="N5366" s="31" t="s">
        <v>15901</v>
      </c>
      <c r="O5366" s="31" t="s">
        <v>1464</v>
      </c>
      <c r="P5366" s="31" t="s">
        <v>2649</v>
      </c>
      <c r="Q5366" s="31" t="s">
        <v>842</v>
      </c>
      <c r="R5366" s="31" t="s">
        <v>858</v>
      </c>
      <c r="S5366" s="31" t="s">
        <v>844</v>
      </c>
    </row>
    <row r="5367" spans="1:19" x14ac:dyDescent="0.25">
      <c r="A5367" s="31" t="s">
        <v>15902</v>
      </c>
      <c r="B5367" s="31" t="s">
        <v>14311</v>
      </c>
      <c r="C5367" s="31">
        <v>125706121</v>
      </c>
      <c r="D5367" s="31">
        <v>45470702</v>
      </c>
      <c r="E5367" s="31" t="s">
        <v>833</v>
      </c>
      <c r="F5367" s="31" t="s">
        <v>834</v>
      </c>
      <c r="G5367" s="31" t="s">
        <v>12428</v>
      </c>
      <c r="H5367" s="31" t="s">
        <v>11380</v>
      </c>
      <c r="I5367" s="31" t="s">
        <v>14310</v>
      </c>
      <c r="J5367" s="31" t="s">
        <v>7423</v>
      </c>
      <c r="K5367" s="31"/>
      <c r="N5367" s="31" t="s">
        <v>14317</v>
      </c>
      <c r="O5367" s="31" t="s">
        <v>1464</v>
      </c>
      <c r="P5367" s="31" t="s">
        <v>8440</v>
      </c>
    </row>
    <row r="5368" spans="1:19" x14ac:dyDescent="0.25">
      <c r="A5368" s="31" t="s">
        <v>15903</v>
      </c>
      <c r="B5368" s="31" t="s">
        <v>11664</v>
      </c>
      <c r="C5368" s="31">
        <v>126663305</v>
      </c>
      <c r="D5368" s="31">
        <v>45092131</v>
      </c>
      <c r="E5368" s="31" t="s">
        <v>833</v>
      </c>
      <c r="F5368" s="31" t="s">
        <v>834</v>
      </c>
      <c r="G5368" s="31" t="s">
        <v>11624</v>
      </c>
      <c r="H5368" s="31" t="s">
        <v>11380</v>
      </c>
      <c r="I5368" s="31" t="s">
        <v>11625</v>
      </c>
      <c r="J5368" s="31" t="s">
        <v>15904</v>
      </c>
      <c r="K5368" s="31"/>
      <c r="N5368" s="31" t="s">
        <v>11647</v>
      </c>
      <c r="O5368" s="31" t="s">
        <v>1464</v>
      </c>
      <c r="P5368" s="31" t="s">
        <v>2696</v>
      </c>
      <c r="Q5368" s="31" t="s">
        <v>842</v>
      </c>
      <c r="R5368" s="31" t="s">
        <v>843</v>
      </c>
      <c r="S5368" s="31" t="s">
        <v>844</v>
      </c>
    </row>
    <row r="5369" spans="1:19" x14ac:dyDescent="0.25">
      <c r="A5369" s="31" t="s">
        <v>15905</v>
      </c>
      <c r="B5369" s="31" t="s">
        <v>3935</v>
      </c>
      <c r="C5369" s="31">
        <v>126669349</v>
      </c>
      <c r="D5369" s="31">
        <v>198921</v>
      </c>
      <c r="E5369" s="31" t="s">
        <v>833</v>
      </c>
      <c r="F5369" s="31" t="s">
        <v>834</v>
      </c>
      <c r="G5369" s="31" t="s">
        <v>2578</v>
      </c>
      <c r="H5369" s="31" t="s">
        <v>1291</v>
      </c>
      <c r="I5369" s="31" t="s">
        <v>3934</v>
      </c>
      <c r="J5369" s="31" t="s">
        <v>15906</v>
      </c>
      <c r="K5369" s="31"/>
      <c r="N5369" s="31" t="s">
        <v>1258</v>
      </c>
      <c r="O5369" s="31" t="s">
        <v>847</v>
      </c>
      <c r="P5369" s="31" t="s">
        <v>5383</v>
      </c>
      <c r="Q5369" s="31" t="s">
        <v>842</v>
      </c>
      <c r="R5369" s="31" t="s">
        <v>843</v>
      </c>
      <c r="S5369" s="31" t="s">
        <v>844</v>
      </c>
    </row>
    <row r="5370" spans="1:19" x14ac:dyDescent="0.25">
      <c r="A5370" s="31" t="s">
        <v>15907</v>
      </c>
      <c r="B5370" s="31" t="s">
        <v>15908</v>
      </c>
      <c r="C5370" s="31">
        <v>127207638</v>
      </c>
      <c r="D5370" s="31">
        <v>22700827</v>
      </c>
      <c r="E5370" s="31" t="s">
        <v>833</v>
      </c>
      <c r="F5370" s="31" t="s">
        <v>834</v>
      </c>
      <c r="G5370" s="31" t="s">
        <v>11489</v>
      </c>
      <c r="H5370" s="31" t="s">
        <v>11380</v>
      </c>
      <c r="I5370" s="31" t="s">
        <v>12813</v>
      </c>
      <c r="J5370" s="31" t="s">
        <v>10502</v>
      </c>
      <c r="K5370" s="31"/>
      <c r="N5370" s="31" t="s">
        <v>11783</v>
      </c>
      <c r="O5370" s="31" t="s">
        <v>1464</v>
      </c>
      <c r="P5370" s="31" t="s">
        <v>11671</v>
      </c>
    </row>
    <row r="5371" spans="1:19" x14ac:dyDescent="0.25">
      <c r="A5371" s="31" t="s">
        <v>15909</v>
      </c>
      <c r="B5371" s="31" t="s">
        <v>15910</v>
      </c>
      <c r="C5371" s="31">
        <v>127508081</v>
      </c>
      <c r="D5371" s="31">
        <v>159005</v>
      </c>
      <c r="E5371" s="31" t="s">
        <v>833</v>
      </c>
      <c r="F5371" s="31" t="s">
        <v>850</v>
      </c>
      <c r="G5371" s="31" t="s">
        <v>2678</v>
      </c>
      <c r="H5371" s="31" t="s">
        <v>852</v>
      </c>
      <c r="I5371" s="31" t="s">
        <v>3662</v>
      </c>
      <c r="J5371" s="31" t="s">
        <v>3707</v>
      </c>
      <c r="K5371" s="31"/>
      <c r="N5371" s="31" t="s">
        <v>15911</v>
      </c>
      <c r="O5371" s="31" t="s">
        <v>871</v>
      </c>
      <c r="Q5371" s="31" t="s">
        <v>842</v>
      </c>
      <c r="R5371" s="31" t="s">
        <v>858</v>
      </c>
      <c r="S5371" s="31" t="s">
        <v>844</v>
      </c>
    </row>
    <row r="5372" spans="1:19" x14ac:dyDescent="0.25">
      <c r="A5372" s="31" t="s">
        <v>15912</v>
      </c>
      <c r="B5372" s="31" t="s">
        <v>13332</v>
      </c>
      <c r="C5372" s="31">
        <v>128143225</v>
      </c>
      <c r="D5372" s="31">
        <v>22724407</v>
      </c>
      <c r="E5372" s="31" t="s">
        <v>833</v>
      </c>
      <c r="F5372" s="31" t="s">
        <v>834</v>
      </c>
      <c r="G5372" s="31" t="s">
        <v>11489</v>
      </c>
      <c r="H5372" s="31" t="s">
        <v>11380</v>
      </c>
      <c r="I5372" s="31" t="s">
        <v>13267</v>
      </c>
      <c r="J5372" s="31" t="s">
        <v>15913</v>
      </c>
      <c r="K5372" s="31"/>
      <c r="N5372" s="31" t="s">
        <v>15914</v>
      </c>
      <c r="O5372" s="31" t="s">
        <v>1464</v>
      </c>
      <c r="P5372" s="31" t="s">
        <v>15915</v>
      </c>
    </row>
    <row r="5373" spans="1:19" x14ac:dyDescent="0.25">
      <c r="A5373" s="31" t="s">
        <v>15916</v>
      </c>
      <c r="B5373" s="31" t="s">
        <v>13526</v>
      </c>
      <c r="C5373" s="31">
        <v>128222975</v>
      </c>
      <c r="D5373" s="31">
        <v>22702393</v>
      </c>
      <c r="E5373" s="31" t="s">
        <v>833</v>
      </c>
      <c r="F5373" s="31" t="s">
        <v>834</v>
      </c>
      <c r="G5373" s="31" t="s">
        <v>11489</v>
      </c>
      <c r="H5373" s="31" t="s">
        <v>11380</v>
      </c>
      <c r="I5373" s="31" t="s">
        <v>13500</v>
      </c>
      <c r="J5373" s="31" t="s">
        <v>15917</v>
      </c>
      <c r="K5373" s="31"/>
      <c r="N5373" s="31" t="s">
        <v>15918</v>
      </c>
      <c r="O5373" s="31" t="s">
        <v>1464</v>
      </c>
      <c r="P5373" s="31" t="s">
        <v>5160</v>
      </c>
      <c r="Q5373" s="31" t="s">
        <v>842</v>
      </c>
      <c r="R5373" s="31" t="s">
        <v>843</v>
      </c>
      <c r="S5373" s="31" t="s">
        <v>844</v>
      </c>
    </row>
    <row r="5374" spans="1:19" x14ac:dyDescent="0.25">
      <c r="A5374" s="31" t="s">
        <v>15919</v>
      </c>
      <c r="B5374" s="31" t="s">
        <v>13422</v>
      </c>
      <c r="C5374" s="31">
        <v>128257225</v>
      </c>
      <c r="D5374" s="31">
        <v>22701686</v>
      </c>
      <c r="E5374" s="31" t="s">
        <v>833</v>
      </c>
      <c r="F5374" s="31" t="s">
        <v>834</v>
      </c>
      <c r="G5374" s="31" t="s">
        <v>11489</v>
      </c>
      <c r="H5374" s="31" t="s">
        <v>11380</v>
      </c>
      <c r="I5374" s="31" t="s">
        <v>13267</v>
      </c>
      <c r="J5374" s="31" t="s">
        <v>15920</v>
      </c>
      <c r="K5374" s="31"/>
      <c r="N5374" s="31" t="s">
        <v>13078</v>
      </c>
      <c r="O5374" s="31" t="s">
        <v>1464</v>
      </c>
      <c r="P5374" s="31" t="s">
        <v>5160</v>
      </c>
      <c r="Q5374" s="31" t="s">
        <v>842</v>
      </c>
      <c r="R5374" s="31" t="s">
        <v>843</v>
      </c>
      <c r="S5374" s="31" t="s">
        <v>844</v>
      </c>
    </row>
    <row r="5375" spans="1:19" x14ac:dyDescent="0.25">
      <c r="A5375" s="31" t="s">
        <v>15921</v>
      </c>
      <c r="B5375" s="31" t="s">
        <v>8804</v>
      </c>
      <c r="C5375" s="31">
        <v>128526372</v>
      </c>
      <c r="D5375" s="31">
        <v>190088</v>
      </c>
      <c r="E5375" s="31" t="s">
        <v>833</v>
      </c>
      <c r="F5375" s="31" t="s">
        <v>834</v>
      </c>
      <c r="G5375" s="31" t="s">
        <v>3251</v>
      </c>
      <c r="H5375" s="31" t="s">
        <v>836</v>
      </c>
      <c r="I5375" s="31" t="s">
        <v>8717</v>
      </c>
      <c r="J5375" s="31" t="s">
        <v>15922</v>
      </c>
      <c r="K5375" s="31"/>
      <c r="N5375" s="31" t="s">
        <v>15923</v>
      </c>
      <c r="O5375" s="31" t="s">
        <v>857</v>
      </c>
      <c r="Q5375" s="31" t="s">
        <v>842</v>
      </c>
      <c r="R5375" s="31" t="s">
        <v>858</v>
      </c>
      <c r="S5375" s="31" t="s">
        <v>844</v>
      </c>
    </row>
    <row r="5376" spans="1:19" x14ac:dyDescent="0.25">
      <c r="A5376" s="31" t="s">
        <v>15924</v>
      </c>
      <c r="B5376" s="31" t="s">
        <v>15925</v>
      </c>
      <c r="C5376" s="31">
        <v>128526382</v>
      </c>
      <c r="D5376" s="31">
        <v>190127</v>
      </c>
      <c r="E5376" s="31" t="s">
        <v>833</v>
      </c>
      <c r="F5376" s="31" t="s">
        <v>834</v>
      </c>
      <c r="G5376" s="31" t="s">
        <v>3236</v>
      </c>
      <c r="H5376" s="31" t="s">
        <v>836</v>
      </c>
      <c r="I5376" s="31" t="s">
        <v>3237</v>
      </c>
      <c r="J5376" s="31" t="s">
        <v>15926</v>
      </c>
      <c r="K5376" s="31"/>
      <c r="N5376" s="31" t="s">
        <v>11021</v>
      </c>
      <c r="O5376" s="31" t="s">
        <v>857</v>
      </c>
      <c r="Q5376" s="31" t="s">
        <v>842</v>
      </c>
      <c r="R5376" s="31" t="s">
        <v>858</v>
      </c>
      <c r="S5376" s="31" t="s">
        <v>844</v>
      </c>
    </row>
    <row r="5377" spans="1:19" x14ac:dyDescent="0.25">
      <c r="A5377" s="31" t="s">
        <v>15927</v>
      </c>
      <c r="B5377" s="31" t="s">
        <v>11011</v>
      </c>
      <c r="C5377" s="31">
        <v>128526387</v>
      </c>
      <c r="D5377" s="31">
        <v>190189</v>
      </c>
      <c r="E5377" s="31" t="s">
        <v>833</v>
      </c>
      <c r="F5377" s="31" t="s">
        <v>834</v>
      </c>
      <c r="G5377" s="31" t="s">
        <v>3236</v>
      </c>
      <c r="H5377" s="31" t="s">
        <v>836</v>
      </c>
      <c r="I5377" s="31" t="s">
        <v>3237</v>
      </c>
      <c r="J5377" s="31" t="s">
        <v>15928</v>
      </c>
      <c r="K5377" s="31"/>
      <c r="N5377" s="31" t="s">
        <v>15929</v>
      </c>
      <c r="O5377" s="31" t="s">
        <v>857</v>
      </c>
      <c r="Q5377" s="31" t="s">
        <v>842</v>
      </c>
      <c r="R5377" s="31" t="s">
        <v>858</v>
      </c>
      <c r="S5377" s="31" t="s">
        <v>844</v>
      </c>
    </row>
    <row r="5378" spans="1:19" x14ac:dyDescent="0.25">
      <c r="A5378" s="31" t="s">
        <v>15930</v>
      </c>
      <c r="B5378" s="31" t="s">
        <v>8771</v>
      </c>
      <c r="C5378" s="31">
        <v>128526392</v>
      </c>
      <c r="D5378" s="31">
        <v>190234</v>
      </c>
      <c r="E5378" s="31" t="s">
        <v>833</v>
      </c>
      <c r="F5378" s="31" t="s">
        <v>834</v>
      </c>
      <c r="G5378" s="31" t="s">
        <v>3251</v>
      </c>
      <c r="H5378" s="31" t="s">
        <v>836</v>
      </c>
      <c r="I5378" s="31" t="s">
        <v>8717</v>
      </c>
      <c r="J5378" s="31" t="s">
        <v>15931</v>
      </c>
      <c r="K5378" s="31"/>
      <c r="N5378" s="31" t="s">
        <v>8722</v>
      </c>
    </row>
    <row r="5379" spans="1:19" x14ac:dyDescent="0.25">
      <c r="A5379" s="31" t="s">
        <v>15932</v>
      </c>
      <c r="B5379" s="31" t="s">
        <v>7642</v>
      </c>
      <c r="C5379" s="31">
        <v>128526397</v>
      </c>
      <c r="D5379" s="31">
        <v>190294</v>
      </c>
      <c r="E5379" s="31" t="s">
        <v>833</v>
      </c>
      <c r="F5379" s="31" t="s">
        <v>834</v>
      </c>
      <c r="G5379" s="31" t="s">
        <v>7636</v>
      </c>
      <c r="H5379" s="31" t="s">
        <v>836</v>
      </c>
      <c r="I5379" s="31" t="s">
        <v>7637</v>
      </c>
      <c r="J5379" s="31" t="s">
        <v>15933</v>
      </c>
      <c r="K5379" s="31"/>
      <c r="N5379" s="31" t="s">
        <v>15934</v>
      </c>
    </row>
    <row r="5380" spans="1:19" x14ac:dyDescent="0.25">
      <c r="A5380" s="31" t="s">
        <v>15935</v>
      </c>
      <c r="B5380" s="31" t="s">
        <v>15937</v>
      </c>
      <c r="C5380" s="31">
        <v>128526432</v>
      </c>
      <c r="D5380" s="31">
        <v>190396</v>
      </c>
      <c r="E5380" s="31" t="s">
        <v>833</v>
      </c>
      <c r="F5380" s="31" t="s">
        <v>834</v>
      </c>
      <c r="G5380" s="31" t="s">
        <v>8939</v>
      </c>
      <c r="H5380" s="31" t="s">
        <v>836</v>
      </c>
      <c r="I5380" s="31" t="s">
        <v>15936</v>
      </c>
      <c r="J5380" s="31" t="s">
        <v>11746</v>
      </c>
      <c r="K5380" s="31"/>
      <c r="N5380" s="31" t="s">
        <v>10890</v>
      </c>
      <c r="O5380" s="31" t="s">
        <v>857</v>
      </c>
      <c r="Q5380" s="31" t="s">
        <v>842</v>
      </c>
      <c r="R5380" s="31" t="s">
        <v>858</v>
      </c>
      <c r="S5380" s="31" t="s">
        <v>844</v>
      </c>
    </row>
    <row r="5381" spans="1:19" x14ac:dyDescent="0.25">
      <c r="A5381" s="31" t="s">
        <v>15938</v>
      </c>
      <c r="B5381" s="31" t="s">
        <v>7943</v>
      </c>
      <c r="C5381" s="31">
        <v>128526472</v>
      </c>
      <c r="D5381" s="31">
        <v>18129312</v>
      </c>
      <c r="E5381" s="31" t="s">
        <v>833</v>
      </c>
      <c r="F5381" s="31" t="s">
        <v>834</v>
      </c>
      <c r="G5381" s="31" t="s">
        <v>7645</v>
      </c>
      <c r="H5381" s="31" t="s">
        <v>836</v>
      </c>
      <c r="I5381" s="31" t="s">
        <v>7942</v>
      </c>
      <c r="J5381" s="31" t="s">
        <v>15939</v>
      </c>
      <c r="K5381" s="31"/>
      <c r="N5381" s="31" t="s">
        <v>15940</v>
      </c>
      <c r="O5381" s="31" t="s">
        <v>857</v>
      </c>
      <c r="Q5381" s="31" t="s">
        <v>842</v>
      </c>
      <c r="R5381" s="31" t="s">
        <v>858</v>
      </c>
      <c r="S5381" s="31" t="s">
        <v>844</v>
      </c>
    </row>
    <row r="5382" spans="1:19" x14ac:dyDescent="0.25">
      <c r="A5382" s="31" t="s">
        <v>15941</v>
      </c>
      <c r="B5382" s="31" t="s">
        <v>15942</v>
      </c>
      <c r="C5382" s="31">
        <v>128526494</v>
      </c>
      <c r="D5382" s="31">
        <v>67966352</v>
      </c>
      <c r="E5382" s="31" t="s">
        <v>833</v>
      </c>
      <c r="F5382" s="31" t="s">
        <v>834</v>
      </c>
      <c r="G5382" s="31" t="s">
        <v>7636</v>
      </c>
      <c r="H5382" s="31" t="s">
        <v>836</v>
      </c>
      <c r="I5382" s="31" t="s">
        <v>7637</v>
      </c>
      <c r="J5382" s="31" t="s">
        <v>15943</v>
      </c>
      <c r="K5382" s="31"/>
      <c r="N5382" s="31" t="s">
        <v>15944</v>
      </c>
      <c r="O5382" s="31" t="s">
        <v>857</v>
      </c>
      <c r="Q5382" s="31" t="s">
        <v>842</v>
      </c>
      <c r="R5382" s="31" t="s">
        <v>858</v>
      </c>
      <c r="S5382" s="31" t="s">
        <v>844</v>
      </c>
    </row>
    <row r="5383" spans="1:19" x14ac:dyDescent="0.25">
      <c r="A5383" s="31" t="s">
        <v>15945</v>
      </c>
      <c r="B5383" s="31" t="s">
        <v>6115</v>
      </c>
      <c r="C5383" s="31">
        <v>128957968</v>
      </c>
      <c r="D5383" s="31">
        <v>55513</v>
      </c>
      <c r="E5383" s="31" t="s">
        <v>833</v>
      </c>
      <c r="F5383" s="31" t="s">
        <v>834</v>
      </c>
      <c r="G5383" s="31" t="s">
        <v>1987</v>
      </c>
      <c r="H5383" s="31" t="s">
        <v>1988</v>
      </c>
      <c r="I5383" s="31" t="s">
        <v>2019</v>
      </c>
      <c r="J5383" s="31" t="s">
        <v>15946</v>
      </c>
      <c r="K5383" s="31"/>
      <c r="N5383" s="31" t="s">
        <v>6180</v>
      </c>
      <c r="O5383" s="31" t="s">
        <v>871</v>
      </c>
      <c r="Q5383" s="31" t="s">
        <v>842</v>
      </c>
      <c r="R5383" s="31" t="s">
        <v>858</v>
      </c>
      <c r="S5383" s="31" t="s">
        <v>844</v>
      </c>
    </row>
    <row r="5384" spans="1:19" x14ac:dyDescent="0.25">
      <c r="A5384" s="31" t="s">
        <v>15947</v>
      </c>
      <c r="B5384" s="31" t="s">
        <v>15948</v>
      </c>
      <c r="C5384" s="31">
        <v>128963283</v>
      </c>
      <c r="D5384" s="31">
        <v>4159</v>
      </c>
      <c r="E5384" s="31" t="s">
        <v>833</v>
      </c>
      <c r="F5384" s="31" t="s">
        <v>834</v>
      </c>
      <c r="G5384" s="31" t="s">
        <v>2618</v>
      </c>
      <c r="H5384" s="31" t="s">
        <v>1261</v>
      </c>
      <c r="I5384" s="31" t="s">
        <v>7435</v>
      </c>
      <c r="J5384" s="31" t="s">
        <v>15949</v>
      </c>
      <c r="K5384" s="31"/>
      <c r="N5384" s="31" t="s">
        <v>10708</v>
      </c>
      <c r="O5384" s="31" t="s">
        <v>857</v>
      </c>
      <c r="Q5384" s="31" t="s">
        <v>842</v>
      </c>
      <c r="R5384" s="31" t="s">
        <v>858</v>
      </c>
      <c r="S5384" s="31" t="s">
        <v>844</v>
      </c>
    </row>
    <row r="5385" spans="1:19" x14ac:dyDescent="0.25">
      <c r="A5385" s="31" t="s">
        <v>15950</v>
      </c>
      <c r="B5385" s="31" t="s">
        <v>9447</v>
      </c>
      <c r="C5385" s="31">
        <v>128973570</v>
      </c>
      <c r="D5385" s="31">
        <v>136844</v>
      </c>
      <c r="E5385" s="31" t="s">
        <v>833</v>
      </c>
      <c r="F5385" s="31" t="s">
        <v>834</v>
      </c>
      <c r="G5385" s="31" t="s">
        <v>9413</v>
      </c>
      <c r="H5385" s="31" t="s">
        <v>1261</v>
      </c>
      <c r="I5385" s="31" t="s">
        <v>9414</v>
      </c>
      <c r="J5385" s="31" t="s">
        <v>15951</v>
      </c>
      <c r="K5385" s="31"/>
      <c r="N5385" s="31" t="s">
        <v>15952</v>
      </c>
      <c r="O5385" s="31" t="s">
        <v>857</v>
      </c>
      <c r="Q5385" s="31" t="s">
        <v>842</v>
      </c>
      <c r="R5385" s="31" t="s">
        <v>1454</v>
      </c>
      <c r="S5385" s="31" t="s">
        <v>844</v>
      </c>
    </row>
    <row r="5386" spans="1:19" x14ac:dyDescent="0.25">
      <c r="A5386" s="31" t="s">
        <v>15953</v>
      </c>
      <c r="B5386" s="31" t="s">
        <v>7850</v>
      </c>
      <c r="C5386" s="31">
        <v>129564041</v>
      </c>
      <c r="D5386" s="31">
        <v>129299900</v>
      </c>
      <c r="E5386" s="31" t="s">
        <v>833</v>
      </c>
      <c r="F5386" s="31" t="s">
        <v>834</v>
      </c>
      <c r="G5386" s="31" t="s">
        <v>7645</v>
      </c>
      <c r="H5386" s="31" t="s">
        <v>836</v>
      </c>
      <c r="I5386" s="31" t="s">
        <v>7646</v>
      </c>
      <c r="J5386" s="31" t="s">
        <v>15954</v>
      </c>
      <c r="K5386" s="31"/>
      <c r="N5386" s="31" t="s">
        <v>4286</v>
      </c>
    </row>
    <row r="5387" spans="1:19" x14ac:dyDescent="0.25">
      <c r="A5387" s="31" t="s">
        <v>15955</v>
      </c>
      <c r="B5387" s="31" t="s">
        <v>15956</v>
      </c>
      <c r="C5387" s="31">
        <v>129564915</v>
      </c>
      <c r="D5387" s="31">
        <v>129296993</v>
      </c>
      <c r="E5387" s="31" t="s">
        <v>833</v>
      </c>
      <c r="F5387" s="31" t="s">
        <v>834</v>
      </c>
      <c r="G5387" s="31" t="s">
        <v>7645</v>
      </c>
      <c r="H5387" s="31" t="s">
        <v>836</v>
      </c>
      <c r="I5387" s="31" t="s">
        <v>7646</v>
      </c>
      <c r="J5387" s="31" t="s">
        <v>15957</v>
      </c>
      <c r="K5387" s="31"/>
      <c r="N5387" s="31" t="s">
        <v>15958</v>
      </c>
      <c r="O5387" s="31" t="s">
        <v>857</v>
      </c>
      <c r="Q5387" s="31" t="s">
        <v>842</v>
      </c>
      <c r="R5387" s="31" t="s">
        <v>858</v>
      </c>
      <c r="S5387" s="31" t="s">
        <v>844</v>
      </c>
    </row>
    <row r="5388" spans="1:19" x14ac:dyDescent="0.25">
      <c r="A5388" s="31" t="s">
        <v>15959</v>
      </c>
      <c r="B5388" s="31" t="s">
        <v>15956</v>
      </c>
      <c r="C5388" s="31">
        <v>129564931</v>
      </c>
      <c r="D5388" s="31">
        <v>129297060</v>
      </c>
      <c r="E5388" s="31" t="s">
        <v>833</v>
      </c>
      <c r="F5388" s="31" t="s">
        <v>834</v>
      </c>
      <c r="G5388" s="31" t="s">
        <v>7645</v>
      </c>
      <c r="H5388" s="31" t="s">
        <v>836</v>
      </c>
      <c r="I5388" s="31" t="s">
        <v>7646</v>
      </c>
      <c r="J5388" s="31" t="s">
        <v>15960</v>
      </c>
      <c r="K5388" s="31"/>
      <c r="N5388" s="31" t="s">
        <v>15961</v>
      </c>
      <c r="O5388" s="31" t="s">
        <v>857</v>
      </c>
      <c r="Q5388" s="31" t="s">
        <v>842</v>
      </c>
      <c r="R5388" s="31" t="s">
        <v>858</v>
      </c>
      <c r="S5388" s="31" t="s">
        <v>844</v>
      </c>
    </row>
    <row r="5389" spans="1:19" x14ac:dyDescent="0.25">
      <c r="A5389" s="31" t="s">
        <v>15962</v>
      </c>
      <c r="B5389" s="31" t="s">
        <v>15956</v>
      </c>
      <c r="C5389" s="31">
        <v>129565003</v>
      </c>
      <c r="D5389" s="31">
        <v>129297232</v>
      </c>
      <c r="E5389" s="31" t="s">
        <v>833</v>
      </c>
      <c r="F5389" s="31" t="s">
        <v>834</v>
      </c>
      <c r="G5389" s="31" t="s">
        <v>7645</v>
      </c>
      <c r="H5389" s="31" t="s">
        <v>836</v>
      </c>
      <c r="I5389" s="31" t="s">
        <v>7646</v>
      </c>
      <c r="J5389" s="31" t="s">
        <v>15963</v>
      </c>
      <c r="K5389" s="31"/>
      <c r="N5389" s="31" t="s">
        <v>15964</v>
      </c>
      <c r="O5389" s="31" t="s">
        <v>857</v>
      </c>
      <c r="Q5389" s="31" t="s">
        <v>842</v>
      </c>
      <c r="R5389" s="31" t="s">
        <v>858</v>
      </c>
      <c r="S5389" s="31" t="s">
        <v>844</v>
      </c>
    </row>
    <row r="5390" spans="1:19" x14ac:dyDescent="0.25">
      <c r="A5390" s="31" t="s">
        <v>15965</v>
      </c>
      <c r="B5390" s="31" t="s">
        <v>15966</v>
      </c>
      <c r="C5390" s="31">
        <v>129565011</v>
      </c>
      <c r="D5390" s="31">
        <v>129298547</v>
      </c>
      <c r="E5390" s="31" t="s">
        <v>833</v>
      </c>
      <c r="F5390" s="31" t="s">
        <v>834</v>
      </c>
      <c r="G5390" s="31" t="s">
        <v>7645</v>
      </c>
      <c r="H5390" s="31" t="s">
        <v>836</v>
      </c>
      <c r="I5390" s="31" t="s">
        <v>7646</v>
      </c>
      <c r="J5390" s="31" t="s">
        <v>15967</v>
      </c>
      <c r="K5390" s="31"/>
      <c r="N5390" s="31" t="s">
        <v>15968</v>
      </c>
      <c r="O5390" s="31" t="s">
        <v>857</v>
      </c>
      <c r="Q5390" s="31" t="s">
        <v>842</v>
      </c>
      <c r="R5390" s="31" t="s">
        <v>858</v>
      </c>
      <c r="S5390" s="31" t="s">
        <v>844</v>
      </c>
    </row>
    <row r="5391" spans="1:19" x14ac:dyDescent="0.25">
      <c r="A5391" s="31" t="s">
        <v>15969</v>
      </c>
      <c r="B5391" s="31" t="s">
        <v>7882</v>
      </c>
      <c r="C5391" s="31">
        <v>129565045</v>
      </c>
      <c r="D5391" s="31">
        <v>129300105</v>
      </c>
      <c r="E5391" s="31" t="s">
        <v>833</v>
      </c>
      <c r="F5391" s="31" t="s">
        <v>834</v>
      </c>
      <c r="G5391" s="31" t="s">
        <v>7645</v>
      </c>
      <c r="H5391" s="31" t="s">
        <v>836</v>
      </c>
      <c r="I5391" s="31" t="s">
        <v>7646</v>
      </c>
      <c r="J5391" s="31" t="s">
        <v>15970</v>
      </c>
      <c r="K5391" s="31"/>
      <c r="N5391" s="31" t="s">
        <v>15971</v>
      </c>
    </row>
    <row r="5392" spans="1:19" x14ac:dyDescent="0.25">
      <c r="A5392" s="31" t="s">
        <v>15972</v>
      </c>
      <c r="B5392" s="31" t="s">
        <v>7661</v>
      </c>
      <c r="C5392" s="31">
        <v>129565132</v>
      </c>
      <c r="D5392" s="31">
        <v>129300330</v>
      </c>
      <c r="E5392" s="31" t="s">
        <v>833</v>
      </c>
      <c r="F5392" s="31" t="s">
        <v>834</v>
      </c>
      <c r="G5392" s="31" t="s">
        <v>7645</v>
      </c>
      <c r="H5392" s="31" t="s">
        <v>836</v>
      </c>
      <c r="I5392" s="31" t="s">
        <v>7646</v>
      </c>
      <c r="J5392" s="31" t="s">
        <v>8077</v>
      </c>
      <c r="K5392" s="31"/>
      <c r="N5392" s="31" t="s">
        <v>15958</v>
      </c>
      <c r="O5392" s="31" t="s">
        <v>857</v>
      </c>
      <c r="Q5392" s="31" t="s">
        <v>842</v>
      </c>
      <c r="R5392" s="31" t="s">
        <v>858</v>
      </c>
      <c r="S5392" s="31" t="s">
        <v>844</v>
      </c>
    </row>
    <row r="5393" spans="1:19" x14ac:dyDescent="0.25">
      <c r="A5393" s="31" t="s">
        <v>15973</v>
      </c>
      <c r="B5393" s="31" t="s">
        <v>15975</v>
      </c>
      <c r="C5393" s="31">
        <v>129643357</v>
      </c>
      <c r="D5393" s="31">
        <v>103818789</v>
      </c>
      <c r="E5393" s="31" t="s">
        <v>833</v>
      </c>
      <c r="F5393" s="31" t="s">
        <v>834</v>
      </c>
      <c r="G5393" s="31" t="s">
        <v>11489</v>
      </c>
      <c r="H5393" s="31" t="s">
        <v>11380</v>
      </c>
      <c r="I5393" s="31" t="s">
        <v>15974</v>
      </c>
      <c r="J5393" s="31" t="s">
        <v>15976</v>
      </c>
      <c r="K5393" s="31"/>
      <c r="N5393" s="31" t="s">
        <v>1280</v>
      </c>
      <c r="O5393" s="31" t="s">
        <v>857</v>
      </c>
      <c r="Q5393" s="31" t="s">
        <v>842</v>
      </c>
      <c r="R5393" s="31" t="s">
        <v>843</v>
      </c>
      <c r="S5393" s="31" t="s">
        <v>844</v>
      </c>
    </row>
    <row r="5394" spans="1:19" x14ac:dyDescent="0.25">
      <c r="A5394" s="31" t="s">
        <v>15977</v>
      </c>
      <c r="B5394" s="31" t="s">
        <v>11464</v>
      </c>
      <c r="C5394" s="31">
        <v>129653281</v>
      </c>
      <c r="D5394" s="31">
        <v>22693404</v>
      </c>
      <c r="E5394" s="31" t="s">
        <v>833</v>
      </c>
      <c r="F5394" s="31" t="s">
        <v>834</v>
      </c>
      <c r="G5394" s="31" t="s">
        <v>11449</v>
      </c>
      <c r="H5394" s="31" t="s">
        <v>11380</v>
      </c>
      <c r="I5394" s="31" t="s">
        <v>11457</v>
      </c>
      <c r="J5394" s="31" t="s">
        <v>15978</v>
      </c>
      <c r="K5394" s="31"/>
      <c r="N5394" s="31" t="s">
        <v>15979</v>
      </c>
      <c r="O5394" s="31" t="s">
        <v>857</v>
      </c>
      <c r="Q5394" s="31" t="s">
        <v>842</v>
      </c>
      <c r="R5394" s="31" t="s">
        <v>1454</v>
      </c>
      <c r="S5394" s="31" t="s">
        <v>844</v>
      </c>
    </row>
    <row r="5395" spans="1:19" x14ac:dyDescent="0.25">
      <c r="A5395" s="31" t="s">
        <v>15980</v>
      </c>
      <c r="B5395" s="31" t="s">
        <v>15981</v>
      </c>
      <c r="C5395" s="31">
        <v>129873335</v>
      </c>
      <c r="D5395" s="31">
        <v>18140823</v>
      </c>
      <c r="E5395" s="31" t="s">
        <v>833</v>
      </c>
      <c r="F5395" s="31" t="s">
        <v>834</v>
      </c>
      <c r="G5395" s="31" t="s">
        <v>7497</v>
      </c>
      <c r="H5395" s="31" t="s">
        <v>836</v>
      </c>
      <c r="I5395" s="31" t="s">
        <v>8691</v>
      </c>
      <c r="J5395" s="31" t="s">
        <v>2117</v>
      </c>
      <c r="K5395" s="31"/>
      <c r="N5395" s="31" t="s">
        <v>15982</v>
      </c>
    </row>
    <row r="5396" spans="1:19" x14ac:dyDescent="0.25">
      <c r="A5396" s="31" t="s">
        <v>15983</v>
      </c>
      <c r="B5396" s="31" t="s">
        <v>8794</v>
      </c>
      <c r="C5396" s="31">
        <v>129874743</v>
      </c>
      <c r="D5396" s="31">
        <v>190181</v>
      </c>
      <c r="E5396" s="31" t="s">
        <v>833</v>
      </c>
      <c r="F5396" s="31" t="s">
        <v>834</v>
      </c>
      <c r="G5396" s="31" t="s">
        <v>3251</v>
      </c>
      <c r="H5396" s="31" t="s">
        <v>836</v>
      </c>
      <c r="I5396" s="31" t="s">
        <v>8717</v>
      </c>
      <c r="J5396" s="31" t="s">
        <v>15984</v>
      </c>
      <c r="K5396" s="31"/>
      <c r="N5396" s="31" t="s">
        <v>15985</v>
      </c>
      <c r="O5396" s="31" t="s">
        <v>857</v>
      </c>
      <c r="Q5396" s="31" t="s">
        <v>842</v>
      </c>
      <c r="R5396" s="31" t="s">
        <v>858</v>
      </c>
      <c r="S5396" s="31" t="s">
        <v>844</v>
      </c>
    </row>
    <row r="5397" spans="1:19" x14ac:dyDescent="0.25">
      <c r="A5397" s="31" t="s">
        <v>15986</v>
      </c>
      <c r="B5397" s="31" t="s">
        <v>15987</v>
      </c>
      <c r="C5397" s="31">
        <v>129875115</v>
      </c>
      <c r="D5397" s="31">
        <v>18126112</v>
      </c>
      <c r="E5397" s="31" t="s">
        <v>833</v>
      </c>
      <c r="F5397" s="31" t="s">
        <v>834</v>
      </c>
      <c r="G5397" s="31" t="s">
        <v>7636</v>
      </c>
      <c r="H5397" s="31" t="s">
        <v>836</v>
      </c>
      <c r="I5397" s="31" t="s">
        <v>7637</v>
      </c>
      <c r="J5397" s="31" t="s">
        <v>6655</v>
      </c>
      <c r="K5397" s="31"/>
      <c r="N5397" s="31" t="s">
        <v>2382</v>
      </c>
    </row>
    <row r="5398" spans="1:19" x14ac:dyDescent="0.25">
      <c r="A5398" s="31" t="s">
        <v>15988</v>
      </c>
      <c r="B5398" s="31" t="s">
        <v>15989</v>
      </c>
      <c r="C5398" s="31">
        <v>130020921</v>
      </c>
      <c r="D5398" s="31">
        <v>181547</v>
      </c>
      <c r="E5398" s="31" t="s">
        <v>833</v>
      </c>
      <c r="F5398" s="31" t="s">
        <v>834</v>
      </c>
      <c r="G5398" s="31" t="s">
        <v>3271</v>
      </c>
      <c r="H5398" s="31" t="s">
        <v>836</v>
      </c>
      <c r="I5398" s="31" t="s">
        <v>8381</v>
      </c>
      <c r="J5398" s="31" t="s">
        <v>706</v>
      </c>
      <c r="K5398" s="31"/>
      <c r="N5398" s="31" t="s">
        <v>15990</v>
      </c>
      <c r="O5398" s="31" t="s">
        <v>857</v>
      </c>
      <c r="Q5398" s="31" t="s">
        <v>842</v>
      </c>
      <c r="R5398" s="31" t="s">
        <v>858</v>
      </c>
      <c r="S5398" s="31" t="s">
        <v>844</v>
      </c>
    </row>
    <row r="5399" spans="1:19" x14ac:dyDescent="0.25">
      <c r="A5399" s="31" t="s">
        <v>15991</v>
      </c>
      <c r="B5399" s="31" t="s">
        <v>11596</v>
      </c>
      <c r="C5399" s="31">
        <v>130022788</v>
      </c>
      <c r="D5399" s="31">
        <v>22678238</v>
      </c>
      <c r="E5399" s="31" t="s">
        <v>833</v>
      </c>
      <c r="F5399" s="31" t="s">
        <v>834</v>
      </c>
      <c r="G5399" s="31" t="s">
        <v>11581</v>
      </c>
      <c r="H5399" s="31" t="s">
        <v>11380</v>
      </c>
      <c r="I5399" s="31" t="s">
        <v>11586</v>
      </c>
      <c r="J5399" s="31" t="s">
        <v>15992</v>
      </c>
      <c r="K5399" s="31"/>
      <c r="N5399" s="31" t="s">
        <v>11599</v>
      </c>
      <c r="O5399" s="31" t="s">
        <v>857</v>
      </c>
      <c r="Q5399" s="31" t="s">
        <v>842</v>
      </c>
      <c r="R5399" s="31" t="s">
        <v>843</v>
      </c>
      <c r="S5399" s="31" t="s">
        <v>844</v>
      </c>
    </row>
    <row r="5400" spans="1:19" x14ac:dyDescent="0.25">
      <c r="A5400" s="31" t="s">
        <v>15993</v>
      </c>
      <c r="B5400" s="31" t="s">
        <v>15994</v>
      </c>
      <c r="C5400" s="31">
        <v>130025891</v>
      </c>
      <c r="D5400" s="31">
        <v>22680115</v>
      </c>
      <c r="E5400" s="31" t="s">
        <v>833</v>
      </c>
      <c r="F5400" s="31" t="s">
        <v>834</v>
      </c>
      <c r="G5400" s="31" t="s">
        <v>11681</v>
      </c>
      <c r="H5400" s="31" t="s">
        <v>11380</v>
      </c>
      <c r="I5400" s="31" t="s">
        <v>11689</v>
      </c>
      <c r="J5400" s="31" t="s">
        <v>209</v>
      </c>
      <c r="K5400" s="31"/>
      <c r="N5400" s="31" t="s">
        <v>1717</v>
      </c>
      <c r="O5400" s="31" t="s">
        <v>857</v>
      </c>
      <c r="Q5400" s="31" t="s">
        <v>842</v>
      </c>
      <c r="R5400" s="31" t="s">
        <v>843</v>
      </c>
      <c r="S5400" s="31" t="s">
        <v>844</v>
      </c>
    </row>
    <row r="5401" spans="1:19" x14ac:dyDescent="0.25">
      <c r="A5401" s="31" t="s">
        <v>15995</v>
      </c>
      <c r="B5401" s="31" t="s">
        <v>11743</v>
      </c>
      <c r="C5401" s="31">
        <v>130028124</v>
      </c>
      <c r="D5401" s="31">
        <v>22680753</v>
      </c>
      <c r="E5401" s="31" t="s">
        <v>833</v>
      </c>
      <c r="F5401" s="31" t="s">
        <v>834</v>
      </c>
      <c r="G5401" s="31" t="s">
        <v>11741</v>
      </c>
      <c r="H5401" s="31" t="s">
        <v>11380</v>
      </c>
      <c r="I5401" s="31" t="s">
        <v>11742</v>
      </c>
      <c r="J5401" s="31" t="s">
        <v>15996</v>
      </c>
      <c r="K5401" s="31"/>
      <c r="N5401" s="31" t="s">
        <v>15997</v>
      </c>
      <c r="O5401" s="31" t="s">
        <v>857</v>
      </c>
      <c r="Q5401" s="31" t="s">
        <v>842</v>
      </c>
      <c r="R5401" s="31" t="s">
        <v>843</v>
      </c>
      <c r="S5401" s="31" t="s">
        <v>844</v>
      </c>
    </row>
    <row r="5402" spans="1:19" x14ac:dyDescent="0.25">
      <c r="A5402" s="31" t="s">
        <v>15998</v>
      </c>
      <c r="B5402" s="31" t="s">
        <v>11743</v>
      </c>
      <c r="C5402" s="31">
        <v>130028402</v>
      </c>
      <c r="D5402" s="31">
        <v>22680762</v>
      </c>
      <c r="E5402" s="31" t="s">
        <v>833</v>
      </c>
      <c r="F5402" s="31" t="s">
        <v>834</v>
      </c>
      <c r="G5402" s="31" t="s">
        <v>11741</v>
      </c>
      <c r="H5402" s="31" t="s">
        <v>11380</v>
      </c>
      <c r="I5402" s="31" t="s">
        <v>11742</v>
      </c>
      <c r="J5402" s="31" t="s">
        <v>15999</v>
      </c>
      <c r="K5402" s="31"/>
      <c r="N5402" s="31" t="s">
        <v>14547</v>
      </c>
      <c r="O5402" s="31" t="s">
        <v>857</v>
      </c>
      <c r="Q5402" s="31" t="s">
        <v>842</v>
      </c>
      <c r="R5402" s="31" t="s">
        <v>1454</v>
      </c>
      <c r="S5402" s="31" t="s">
        <v>844</v>
      </c>
    </row>
    <row r="5403" spans="1:19" x14ac:dyDescent="0.25">
      <c r="A5403" s="31" t="s">
        <v>16000</v>
      </c>
      <c r="B5403" s="31" t="s">
        <v>11743</v>
      </c>
      <c r="C5403" s="31">
        <v>130028768</v>
      </c>
      <c r="D5403" s="31">
        <v>22680768</v>
      </c>
      <c r="E5403" s="31" t="s">
        <v>833</v>
      </c>
      <c r="F5403" s="31" t="s">
        <v>834</v>
      </c>
      <c r="G5403" s="31" t="s">
        <v>11741</v>
      </c>
      <c r="H5403" s="31" t="s">
        <v>11380</v>
      </c>
      <c r="I5403" s="31" t="s">
        <v>11742</v>
      </c>
      <c r="J5403" s="31" t="s">
        <v>16001</v>
      </c>
      <c r="K5403" s="31"/>
      <c r="N5403" s="31" t="s">
        <v>11750</v>
      </c>
      <c r="O5403" s="31" t="s">
        <v>857</v>
      </c>
      <c r="Q5403" s="31" t="s">
        <v>842</v>
      </c>
      <c r="R5403" s="31" t="s">
        <v>843</v>
      </c>
      <c r="S5403" s="31" t="s">
        <v>844</v>
      </c>
    </row>
    <row r="5404" spans="1:19" x14ac:dyDescent="0.25">
      <c r="A5404" s="31" t="s">
        <v>16002</v>
      </c>
      <c r="B5404" s="31" t="s">
        <v>11775</v>
      </c>
      <c r="C5404" s="31">
        <v>130031036</v>
      </c>
      <c r="D5404" s="31">
        <v>22680831</v>
      </c>
      <c r="E5404" s="31" t="s">
        <v>833</v>
      </c>
      <c r="F5404" s="31" t="s">
        <v>834</v>
      </c>
      <c r="G5404" s="31" t="s">
        <v>11741</v>
      </c>
      <c r="H5404" s="31" t="s">
        <v>11380</v>
      </c>
      <c r="I5404" s="31" t="s">
        <v>11742</v>
      </c>
      <c r="J5404" s="31" t="s">
        <v>12042</v>
      </c>
      <c r="K5404" s="31"/>
      <c r="N5404" s="31" t="s">
        <v>12882</v>
      </c>
      <c r="O5404" s="31" t="s">
        <v>857</v>
      </c>
      <c r="Q5404" s="31" t="s">
        <v>842</v>
      </c>
      <c r="R5404" s="31" t="s">
        <v>843</v>
      </c>
      <c r="S5404" s="31" t="s">
        <v>844</v>
      </c>
    </row>
    <row r="5405" spans="1:19" x14ac:dyDescent="0.25">
      <c r="A5405" s="31" t="s">
        <v>16003</v>
      </c>
      <c r="B5405" s="31" t="s">
        <v>11785</v>
      </c>
      <c r="C5405" s="31">
        <v>130038374</v>
      </c>
      <c r="D5405" s="31">
        <v>22681199</v>
      </c>
      <c r="E5405" s="31" t="s">
        <v>833</v>
      </c>
      <c r="F5405" s="31" t="s">
        <v>834</v>
      </c>
      <c r="G5405" s="31" t="s">
        <v>11741</v>
      </c>
      <c r="H5405" s="31" t="s">
        <v>11380</v>
      </c>
      <c r="I5405" s="31" t="s">
        <v>11742</v>
      </c>
      <c r="J5405" s="31" t="s">
        <v>16004</v>
      </c>
      <c r="K5405" s="31"/>
      <c r="N5405" s="31" t="s">
        <v>1898</v>
      </c>
      <c r="O5405" s="31" t="s">
        <v>857</v>
      </c>
      <c r="Q5405" s="31" t="s">
        <v>842</v>
      </c>
      <c r="R5405" s="31" t="s">
        <v>1454</v>
      </c>
      <c r="S5405" s="31" t="s">
        <v>844</v>
      </c>
    </row>
    <row r="5406" spans="1:19" x14ac:dyDescent="0.25">
      <c r="A5406" s="31" t="s">
        <v>16005</v>
      </c>
      <c r="B5406" s="31" t="s">
        <v>11785</v>
      </c>
      <c r="C5406" s="31">
        <v>130039364</v>
      </c>
      <c r="D5406" s="31">
        <v>22681219</v>
      </c>
      <c r="E5406" s="31" t="s">
        <v>833</v>
      </c>
      <c r="F5406" s="31" t="s">
        <v>834</v>
      </c>
      <c r="G5406" s="31" t="s">
        <v>11741</v>
      </c>
      <c r="H5406" s="31" t="s">
        <v>11380</v>
      </c>
      <c r="I5406" s="31" t="s">
        <v>11742</v>
      </c>
      <c r="J5406" s="31" t="s">
        <v>16006</v>
      </c>
      <c r="K5406" s="31"/>
      <c r="N5406" s="31" t="s">
        <v>16007</v>
      </c>
      <c r="O5406" s="31" t="s">
        <v>857</v>
      </c>
      <c r="Q5406" s="31" t="s">
        <v>842</v>
      </c>
      <c r="R5406" s="31" t="s">
        <v>1454</v>
      </c>
      <c r="S5406" s="31" t="s">
        <v>844</v>
      </c>
    </row>
    <row r="5407" spans="1:19" x14ac:dyDescent="0.25">
      <c r="A5407" s="31" t="s">
        <v>16008</v>
      </c>
      <c r="B5407" s="31" t="s">
        <v>11805</v>
      </c>
      <c r="C5407" s="31">
        <v>130040548</v>
      </c>
      <c r="D5407" s="31">
        <v>22681338</v>
      </c>
      <c r="E5407" s="31" t="s">
        <v>833</v>
      </c>
      <c r="F5407" s="31" t="s">
        <v>834</v>
      </c>
      <c r="G5407" s="31" t="s">
        <v>11741</v>
      </c>
      <c r="H5407" s="31" t="s">
        <v>11380</v>
      </c>
      <c r="I5407" s="31" t="s">
        <v>11742</v>
      </c>
      <c r="J5407" s="31" t="s">
        <v>7957</v>
      </c>
      <c r="K5407" s="31"/>
      <c r="N5407" s="31" t="s">
        <v>16009</v>
      </c>
      <c r="O5407" s="31" t="s">
        <v>857</v>
      </c>
      <c r="Q5407" s="31" t="s">
        <v>842</v>
      </c>
      <c r="R5407" s="31" t="s">
        <v>843</v>
      </c>
      <c r="S5407" s="31" t="s">
        <v>844</v>
      </c>
    </row>
    <row r="5408" spans="1:19" x14ac:dyDescent="0.25">
      <c r="A5408" s="31" t="s">
        <v>16010</v>
      </c>
      <c r="B5408" s="31" t="s">
        <v>11816</v>
      </c>
      <c r="C5408" s="31">
        <v>130041225</v>
      </c>
      <c r="D5408" s="31">
        <v>22681396</v>
      </c>
      <c r="E5408" s="31" t="s">
        <v>833</v>
      </c>
      <c r="F5408" s="31" t="s">
        <v>834</v>
      </c>
      <c r="G5408" s="31" t="s">
        <v>11741</v>
      </c>
      <c r="H5408" s="31" t="s">
        <v>11380</v>
      </c>
      <c r="I5408" s="31" t="s">
        <v>11742</v>
      </c>
      <c r="J5408" s="31" t="s">
        <v>13406</v>
      </c>
      <c r="K5408" s="31"/>
      <c r="N5408" s="31" t="s">
        <v>11780</v>
      </c>
      <c r="O5408" s="31" t="s">
        <v>857</v>
      </c>
      <c r="Q5408" s="31" t="s">
        <v>842</v>
      </c>
      <c r="R5408" s="31" t="s">
        <v>843</v>
      </c>
      <c r="S5408" s="31" t="s">
        <v>844</v>
      </c>
    </row>
    <row r="5409" spans="1:19" x14ac:dyDescent="0.25">
      <c r="A5409" s="31" t="s">
        <v>16011</v>
      </c>
      <c r="B5409" s="31" t="s">
        <v>11824</v>
      </c>
      <c r="C5409" s="31">
        <v>130048043</v>
      </c>
      <c r="D5409" s="31">
        <v>22681905</v>
      </c>
      <c r="E5409" s="31" t="s">
        <v>833</v>
      </c>
      <c r="F5409" s="31" t="s">
        <v>834</v>
      </c>
      <c r="G5409" s="31" t="s">
        <v>11741</v>
      </c>
      <c r="H5409" s="31" t="s">
        <v>11380</v>
      </c>
      <c r="I5409" s="31" t="s">
        <v>11823</v>
      </c>
      <c r="J5409" s="31" t="s">
        <v>16012</v>
      </c>
      <c r="K5409" s="31"/>
      <c r="N5409" s="31" t="s">
        <v>1855</v>
      </c>
      <c r="O5409" s="31" t="s">
        <v>857</v>
      </c>
      <c r="Q5409" s="31" t="s">
        <v>842</v>
      </c>
      <c r="R5409" s="31" t="s">
        <v>1454</v>
      </c>
      <c r="S5409" s="31" t="s">
        <v>844</v>
      </c>
    </row>
    <row r="5410" spans="1:19" x14ac:dyDescent="0.25">
      <c r="A5410" s="31" t="s">
        <v>16013</v>
      </c>
      <c r="B5410" s="31" t="s">
        <v>11824</v>
      </c>
      <c r="C5410" s="31">
        <v>130049148</v>
      </c>
      <c r="D5410" s="31">
        <v>22681929</v>
      </c>
      <c r="E5410" s="31" t="s">
        <v>833</v>
      </c>
      <c r="F5410" s="31" t="s">
        <v>834</v>
      </c>
      <c r="G5410" s="31" t="s">
        <v>11741</v>
      </c>
      <c r="H5410" s="31" t="s">
        <v>11380</v>
      </c>
      <c r="I5410" s="31" t="s">
        <v>11823</v>
      </c>
      <c r="J5410" s="31" t="s">
        <v>16014</v>
      </c>
      <c r="K5410" s="31"/>
      <c r="N5410" s="31" t="s">
        <v>11925</v>
      </c>
      <c r="O5410" s="31" t="s">
        <v>857</v>
      </c>
      <c r="Q5410" s="31" t="s">
        <v>842</v>
      </c>
      <c r="R5410" s="31" t="s">
        <v>843</v>
      </c>
      <c r="S5410" s="31" t="s">
        <v>844</v>
      </c>
    </row>
    <row r="5411" spans="1:19" x14ac:dyDescent="0.25">
      <c r="A5411" s="31" t="s">
        <v>16015</v>
      </c>
      <c r="B5411" s="31" t="s">
        <v>11862</v>
      </c>
      <c r="C5411" s="31">
        <v>130076817</v>
      </c>
      <c r="D5411" s="31">
        <v>22682170</v>
      </c>
      <c r="E5411" s="31" t="s">
        <v>833</v>
      </c>
      <c r="F5411" s="31" t="s">
        <v>834</v>
      </c>
      <c r="G5411" s="31" t="s">
        <v>11741</v>
      </c>
      <c r="H5411" s="31" t="s">
        <v>11380</v>
      </c>
      <c r="I5411" s="31" t="s">
        <v>11861</v>
      </c>
      <c r="J5411" s="31" t="s">
        <v>16016</v>
      </c>
      <c r="K5411" s="31"/>
      <c r="N5411" s="31" t="s">
        <v>16017</v>
      </c>
      <c r="O5411" s="31" t="s">
        <v>857</v>
      </c>
      <c r="Q5411" s="31" t="s">
        <v>842</v>
      </c>
      <c r="R5411" s="31" t="s">
        <v>1454</v>
      </c>
      <c r="S5411" s="31" t="s">
        <v>844</v>
      </c>
    </row>
    <row r="5412" spans="1:19" x14ac:dyDescent="0.25">
      <c r="A5412" s="31" t="s">
        <v>16018</v>
      </c>
      <c r="B5412" s="31" t="s">
        <v>11866</v>
      </c>
      <c r="C5412" s="31">
        <v>130078423</v>
      </c>
      <c r="D5412" s="31">
        <v>22682183</v>
      </c>
      <c r="E5412" s="31" t="s">
        <v>833</v>
      </c>
      <c r="F5412" s="31" t="s">
        <v>834</v>
      </c>
      <c r="G5412" s="31" t="s">
        <v>11741</v>
      </c>
      <c r="H5412" s="31" t="s">
        <v>11380</v>
      </c>
      <c r="I5412" s="31" t="s">
        <v>11861</v>
      </c>
      <c r="J5412" s="31" t="s">
        <v>13012</v>
      </c>
      <c r="K5412" s="31"/>
      <c r="N5412" s="31" t="s">
        <v>5476</v>
      </c>
      <c r="O5412" s="31" t="s">
        <v>857</v>
      </c>
      <c r="Q5412" s="31" t="s">
        <v>842</v>
      </c>
      <c r="R5412" s="31" t="s">
        <v>843</v>
      </c>
      <c r="S5412" s="31" t="s">
        <v>844</v>
      </c>
    </row>
    <row r="5413" spans="1:19" x14ac:dyDescent="0.25">
      <c r="A5413" s="31" t="s">
        <v>16019</v>
      </c>
      <c r="B5413" s="31" t="s">
        <v>11912</v>
      </c>
      <c r="C5413" s="31">
        <v>130078926</v>
      </c>
      <c r="D5413" s="31">
        <v>22682289</v>
      </c>
      <c r="E5413" s="31" t="s">
        <v>833</v>
      </c>
      <c r="F5413" s="31" t="s">
        <v>834</v>
      </c>
      <c r="G5413" s="31" t="s">
        <v>11741</v>
      </c>
      <c r="H5413" s="31" t="s">
        <v>11380</v>
      </c>
      <c r="I5413" s="31" t="s">
        <v>11895</v>
      </c>
      <c r="J5413" s="31" t="s">
        <v>8854</v>
      </c>
      <c r="K5413" s="31"/>
      <c r="N5413" s="31" t="s">
        <v>5476</v>
      </c>
      <c r="O5413" s="31" t="s">
        <v>857</v>
      </c>
      <c r="Q5413" s="31" t="s">
        <v>842</v>
      </c>
      <c r="R5413" s="31" t="s">
        <v>843</v>
      </c>
      <c r="S5413" s="31" t="s">
        <v>844</v>
      </c>
    </row>
    <row r="5414" spans="1:19" x14ac:dyDescent="0.25">
      <c r="A5414" s="31" t="s">
        <v>16020</v>
      </c>
      <c r="B5414" s="31" t="s">
        <v>11921</v>
      </c>
      <c r="C5414" s="31">
        <v>130079195</v>
      </c>
      <c r="D5414" s="31">
        <v>22682304</v>
      </c>
      <c r="E5414" s="31" t="s">
        <v>833</v>
      </c>
      <c r="F5414" s="31" t="s">
        <v>834</v>
      </c>
      <c r="G5414" s="31" t="s">
        <v>11741</v>
      </c>
      <c r="H5414" s="31" t="s">
        <v>11380</v>
      </c>
      <c r="I5414" s="31" t="s">
        <v>11895</v>
      </c>
      <c r="J5414" s="31" t="s">
        <v>12928</v>
      </c>
      <c r="K5414" s="31"/>
      <c r="N5414" s="31" t="s">
        <v>12135</v>
      </c>
      <c r="O5414" s="31" t="s">
        <v>857</v>
      </c>
      <c r="Q5414" s="31" t="s">
        <v>842</v>
      </c>
      <c r="R5414" s="31" t="s">
        <v>843</v>
      </c>
      <c r="S5414" s="31" t="s">
        <v>844</v>
      </c>
    </row>
    <row r="5415" spans="1:19" x14ac:dyDescent="0.25">
      <c r="A5415" s="31" t="s">
        <v>16021</v>
      </c>
      <c r="B5415" s="31" t="s">
        <v>11921</v>
      </c>
      <c r="C5415" s="31">
        <v>130079761</v>
      </c>
      <c r="D5415" s="31">
        <v>22682315</v>
      </c>
      <c r="E5415" s="31" t="s">
        <v>833</v>
      </c>
      <c r="F5415" s="31" t="s">
        <v>834</v>
      </c>
      <c r="G5415" s="31" t="s">
        <v>11741</v>
      </c>
      <c r="H5415" s="31" t="s">
        <v>11380</v>
      </c>
      <c r="I5415" s="31" t="s">
        <v>11895</v>
      </c>
      <c r="J5415" s="31" t="s">
        <v>13527</v>
      </c>
      <c r="K5415" s="31"/>
      <c r="N5415" s="31" t="s">
        <v>9511</v>
      </c>
      <c r="O5415" s="31" t="s">
        <v>857</v>
      </c>
      <c r="Q5415" s="31" t="s">
        <v>842</v>
      </c>
      <c r="R5415" s="31" t="s">
        <v>843</v>
      </c>
      <c r="S5415" s="31" t="s">
        <v>844</v>
      </c>
    </row>
    <row r="5416" spans="1:19" x14ac:dyDescent="0.25">
      <c r="A5416" s="31" t="s">
        <v>16022</v>
      </c>
      <c r="B5416" s="31" t="s">
        <v>11927</v>
      </c>
      <c r="C5416" s="31">
        <v>130080015</v>
      </c>
      <c r="D5416" s="31">
        <v>22682325</v>
      </c>
      <c r="E5416" s="31" t="s">
        <v>833</v>
      </c>
      <c r="F5416" s="31" t="s">
        <v>834</v>
      </c>
      <c r="G5416" s="31" t="s">
        <v>11741</v>
      </c>
      <c r="H5416" s="31" t="s">
        <v>11380</v>
      </c>
      <c r="I5416" s="31" t="s">
        <v>11895</v>
      </c>
      <c r="J5416" s="31" t="s">
        <v>3564</v>
      </c>
      <c r="K5416" s="31"/>
      <c r="N5416" s="31" t="s">
        <v>11780</v>
      </c>
      <c r="O5416" s="31" t="s">
        <v>857</v>
      </c>
      <c r="Q5416" s="31" t="s">
        <v>842</v>
      </c>
      <c r="R5416" s="31" t="s">
        <v>1454</v>
      </c>
      <c r="S5416" s="31" t="s">
        <v>844</v>
      </c>
    </row>
    <row r="5417" spans="1:19" x14ac:dyDescent="0.25">
      <c r="A5417" s="31" t="s">
        <v>16023</v>
      </c>
      <c r="B5417" s="31" t="s">
        <v>11944</v>
      </c>
      <c r="C5417" s="31">
        <v>130083709</v>
      </c>
      <c r="D5417" s="31">
        <v>22682816</v>
      </c>
      <c r="E5417" s="31" t="s">
        <v>833</v>
      </c>
      <c r="F5417" s="31" t="s">
        <v>834</v>
      </c>
      <c r="G5417" s="31" t="s">
        <v>11939</v>
      </c>
      <c r="H5417" s="31" t="s">
        <v>11380</v>
      </c>
      <c r="I5417" s="31" t="s">
        <v>11940</v>
      </c>
      <c r="J5417" s="31" t="s">
        <v>16024</v>
      </c>
      <c r="K5417" s="31"/>
      <c r="N5417" s="31" t="s">
        <v>9758</v>
      </c>
      <c r="O5417" s="31" t="s">
        <v>857</v>
      </c>
      <c r="Q5417" s="31" t="s">
        <v>842</v>
      </c>
      <c r="R5417" s="31" t="s">
        <v>843</v>
      </c>
      <c r="S5417" s="31" t="s">
        <v>844</v>
      </c>
    </row>
    <row r="5418" spans="1:19" x14ac:dyDescent="0.25">
      <c r="A5418" s="31" t="s">
        <v>16025</v>
      </c>
      <c r="B5418" s="31" t="s">
        <v>11962</v>
      </c>
      <c r="C5418" s="31">
        <v>130084884</v>
      </c>
      <c r="D5418" s="31">
        <v>22683655</v>
      </c>
      <c r="E5418" s="31" t="s">
        <v>833</v>
      </c>
      <c r="F5418" s="31" t="s">
        <v>834</v>
      </c>
      <c r="G5418" s="31" t="s">
        <v>11949</v>
      </c>
      <c r="H5418" s="31" t="s">
        <v>11380</v>
      </c>
      <c r="I5418" s="31" t="s">
        <v>11959</v>
      </c>
      <c r="J5418" s="31" t="s">
        <v>16026</v>
      </c>
      <c r="K5418" s="31"/>
      <c r="N5418" s="31" t="s">
        <v>1898</v>
      </c>
      <c r="O5418" s="31" t="s">
        <v>857</v>
      </c>
      <c r="Q5418" s="31" t="s">
        <v>842</v>
      </c>
      <c r="R5418" s="31" t="s">
        <v>843</v>
      </c>
      <c r="S5418" s="31" t="s">
        <v>844</v>
      </c>
    </row>
    <row r="5419" spans="1:19" x14ac:dyDescent="0.25">
      <c r="A5419" s="31" t="s">
        <v>16027</v>
      </c>
      <c r="B5419" s="31" t="s">
        <v>11971</v>
      </c>
      <c r="C5419" s="31">
        <v>130095337</v>
      </c>
      <c r="D5419" s="31">
        <v>22684318</v>
      </c>
      <c r="E5419" s="31" t="s">
        <v>833</v>
      </c>
      <c r="F5419" s="31" t="s">
        <v>834</v>
      </c>
      <c r="G5419" s="31" t="s">
        <v>11969</v>
      </c>
      <c r="H5419" s="31" t="s">
        <v>11380</v>
      </c>
      <c r="I5419" s="31" t="s">
        <v>11970</v>
      </c>
      <c r="J5419" s="31" t="s">
        <v>9061</v>
      </c>
      <c r="K5419" s="31"/>
      <c r="N5419" s="31" t="s">
        <v>11888</v>
      </c>
      <c r="O5419" s="31" t="s">
        <v>857</v>
      </c>
      <c r="Q5419" s="31" t="s">
        <v>842</v>
      </c>
      <c r="R5419" s="31" t="s">
        <v>843</v>
      </c>
      <c r="S5419" s="31" t="s">
        <v>844</v>
      </c>
    </row>
    <row r="5420" spans="1:19" x14ac:dyDescent="0.25">
      <c r="A5420" s="31" t="s">
        <v>16028</v>
      </c>
      <c r="B5420" s="31" t="s">
        <v>15501</v>
      </c>
      <c r="C5420" s="31">
        <v>130095914</v>
      </c>
      <c r="D5420" s="31">
        <v>22684376</v>
      </c>
      <c r="E5420" s="31" t="s">
        <v>833</v>
      </c>
      <c r="F5420" s="31" t="s">
        <v>834</v>
      </c>
      <c r="G5420" s="31" t="s">
        <v>11969</v>
      </c>
      <c r="H5420" s="31" t="s">
        <v>11380</v>
      </c>
      <c r="I5420" s="31" t="s">
        <v>11970</v>
      </c>
      <c r="J5420" s="31" t="s">
        <v>13395</v>
      </c>
      <c r="K5420" s="31"/>
      <c r="N5420" s="31" t="s">
        <v>12186</v>
      </c>
      <c r="O5420" s="31" t="s">
        <v>857</v>
      </c>
      <c r="Q5420" s="31" t="s">
        <v>842</v>
      </c>
      <c r="R5420" s="31" t="s">
        <v>843</v>
      </c>
      <c r="S5420" s="31" t="s">
        <v>844</v>
      </c>
    </row>
    <row r="5421" spans="1:19" x14ac:dyDescent="0.25">
      <c r="A5421" s="31" t="s">
        <v>16029</v>
      </c>
      <c r="B5421" s="31" t="s">
        <v>11971</v>
      </c>
      <c r="C5421" s="31">
        <v>130096264</v>
      </c>
      <c r="D5421" s="31">
        <v>22684379</v>
      </c>
      <c r="E5421" s="31" t="s">
        <v>833</v>
      </c>
      <c r="F5421" s="31" t="s">
        <v>834</v>
      </c>
      <c r="G5421" s="31" t="s">
        <v>11969</v>
      </c>
      <c r="H5421" s="31" t="s">
        <v>11380</v>
      </c>
      <c r="I5421" s="31" t="s">
        <v>11970</v>
      </c>
      <c r="J5421" s="31" t="s">
        <v>5551</v>
      </c>
      <c r="K5421" s="31"/>
      <c r="N5421" s="31" t="s">
        <v>12186</v>
      </c>
      <c r="O5421" s="31" t="s">
        <v>857</v>
      </c>
      <c r="Q5421" s="31" t="s">
        <v>842</v>
      </c>
      <c r="R5421" s="31" t="s">
        <v>1454</v>
      </c>
      <c r="S5421" s="31" t="s">
        <v>844</v>
      </c>
    </row>
    <row r="5422" spans="1:19" x14ac:dyDescent="0.25">
      <c r="A5422" s="31" t="s">
        <v>16030</v>
      </c>
      <c r="B5422" s="31" t="s">
        <v>16031</v>
      </c>
      <c r="C5422" s="31">
        <v>130097132</v>
      </c>
      <c r="D5422" s="31">
        <v>22684452</v>
      </c>
      <c r="E5422" s="31" t="s">
        <v>833</v>
      </c>
      <c r="F5422" s="31" t="s">
        <v>834</v>
      </c>
      <c r="G5422" s="31" t="s">
        <v>11969</v>
      </c>
      <c r="H5422" s="31" t="s">
        <v>11380</v>
      </c>
      <c r="I5422" s="31" t="s">
        <v>11970</v>
      </c>
      <c r="J5422" s="31" t="s">
        <v>16032</v>
      </c>
      <c r="K5422" s="31"/>
      <c r="N5422" s="31" t="s">
        <v>5476</v>
      </c>
      <c r="O5422" s="31" t="s">
        <v>857</v>
      </c>
      <c r="Q5422" s="31" t="s">
        <v>842</v>
      </c>
      <c r="R5422" s="31" t="s">
        <v>843</v>
      </c>
      <c r="S5422" s="31" t="s">
        <v>844</v>
      </c>
    </row>
    <row r="5423" spans="1:19" x14ac:dyDescent="0.25">
      <c r="A5423" s="31" t="s">
        <v>16033</v>
      </c>
      <c r="B5423" s="31" t="s">
        <v>16031</v>
      </c>
      <c r="C5423" s="31">
        <v>130098249</v>
      </c>
      <c r="D5423" s="31">
        <v>22684455</v>
      </c>
      <c r="E5423" s="31" t="s">
        <v>833</v>
      </c>
      <c r="F5423" s="31" t="s">
        <v>834</v>
      </c>
      <c r="G5423" s="31" t="s">
        <v>11969</v>
      </c>
      <c r="H5423" s="31" t="s">
        <v>11380</v>
      </c>
      <c r="I5423" s="31" t="s">
        <v>11970</v>
      </c>
      <c r="J5423" s="31" t="s">
        <v>11942</v>
      </c>
      <c r="K5423" s="31"/>
      <c r="N5423" s="31" t="s">
        <v>11647</v>
      </c>
      <c r="O5423" s="31" t="s">
        <v>857</v>
      </c>
      <c r="Q5423" s="31" t="s">
        <v>842</v>
      </c>
      <c r="R5423" s="31" t="s">
        <v>843</v>
      </c>
      <c r="S5423" s="31" t="s">
        <v>844</v>
      </c>
    </row>
    <row r="5424" spans="1:19" x14ac:dyDescent="0.25">
      <c r="A5424" s="31" t="s">
        <v>16034</v>
      </c>
      <c r="B5424" s="31" t="s">
        <v>12014</v>
      </c>
      <c r="C5424" s="31">
        <v>130103061</v>
      </c>
      <c r="D5424" s="31">
        <v>22685577</v>
      </c>
      <c r="E5424" s="31" t="s">
        <v>833</v>
      </c>
      <c r="F5424" s="31" t="s">
        <v>834</v>
      </c>
      <c r="G5424" s="31" t="s">
        <v>12008</v>
      </c>
      <c r="H5424" s="31" t="s">
        <v>11380</v>
      </c>
      <c r="I5424" s="31" t="s">
        <v>12009</v>
      </c>
      <c r="J5424" s="31" t="s">
        <v>16035</v>
      </c>
      <c r="K5424" s="31"/>
      <c r="N5424" s="31" t="s">
        <v>1280</v>
      </c>
      <c r="O5424" s="31" t="s">
        <v>857</v>
      </c>
      <c r="Q5424" s="31" t="s">
        <v>842</v>
      </c>
      <c r="R5424" s="31" t="s">
        <v>843</v>
      </c>
      <c r="S5424" s="31" t="s">
        <v>844</v>
      </c>
    </row>
    <row r="5425" spans="1:19" x14ac:dyDescent="0.25">
      <c r="A5425" s="31" t="s">
        <v>16036</v>
      </c>
      <c r="B5425" s="31" t="s">
        <v>12044</v>
      </c>
      <c r="C5425" s="31">
        <v>130103512</v>
      </c>
      <c r="D5425" s="31">
        <v>22685820</v>
      </c>
      <c r="E5425" s="31" t="s">
        <v>833</v>
      </c>
      <c r="F5425" s="31" t="s">
        <v>834</v>
      </c>
      <c r="G5425" s="31" t="s">
        <v>12008</v>
      </c>
      <c r="H5425" s="31" t="s">
        <v>11380</v>
      </c>
      <c r="I5425" s="31" t="s">
        <v>12009</v>
      </c>
      <c r="J5425" s="31" t="s">
        <v>16037</v>
      </c>
      <c r="K5425" s="31"/>
      <c r="N5425" s="31" t="s">
        <v>12046</v>
      </c>
      <c r="O5425" s="31" t="s">
        <v>857</v>
      </c>
      <c r="Q5425" s="31" t="s">
        <v>842</v>
      </c>
      <c r="R5425" s="31" t="s">
        <v>843</v>
      </c>
      <c r="S5425" s="31" t="s">
        <v>844</v>
      </c>
    </row>
    <row r="5426" spans="1:19" x14ac:dyDescent="0.25">
      <c r="A5426" s="31" t="s">
        <v>16038</v>
      </c>
      <c r="B5426" s="31" t="s">
        <v>12062</v>
      </c>
      <c r="C5426" s="31">
        <v>130103839</v>
      </c>
      <c r="D5426" s="31">
        <v>22685963</v>
      </c>
      <c r="E5426" s="31" t="s">
        <v>833</v>
      </c>
      <c r="F5426" s="31" t="s">
        <v>834</v>
      </c>
      <c r="G5426" s="31" t="s">
        <v>12008</v>
      </c>
      <c r="H5426" s="31" t="s">
        <v>11380</v>
      </c>
      <c r="I5426" s="31" t="s">
        <v>12009</v>
      </c>
      <c r="J5426" s="31" t="s">
        <v>16039</v>
      </c>
      <c r="K5426" s="31"/>
      <c r="N5426" s="31" t="s">
        <v>11783</v>
      </c>
      <c r="O5426" s="31" t="s">
        <v>857</v>
      </c>
      <c r="Q5426" s="31" t="s">
        <v>842</v>
      </c>
      <c r="R5426" s="31" t="s">
        <v>843</v>
      </c>
      <c r="S5426" s="31" t="s">
        <v>844</v>
      </c>
    </row>
    <row r="5427" spans="1:19" x14ac:dyDescent="0.25">
      <c r="A5427" s="31" t="s">
        <v>16040</v>
      </c>
      <c r="B5427" s="31" t="s">
        <v>16041</v>
      </c>
      <c r="C5427" s="31">
        <v>130104593</v>
      </c>
      <c r="D5427" s="31">
        <v>22686090</v>
      </c>
      <c r="E5427" s="31" t="s">
        <v>833</v>
      </c>
      <c r="F5427" s="31" t="s">
        <v>834</v>
      </c>
      <c r="G5427" s="31" t="s">
        <v>12008</v>
      </c>
      <c r="H5427" s="31" t="s">
        <v>11380</v>
      </c>
      <c r="I5427" s="31" t="s">
        <v>12009</v>
      </c>
      <c r="J5427" s="31" t="s">
        <v>11643</v>
      </c>
      <c r="K5427" s="31"/>
      <c r="N5427" s="31" t="s">
        <v>11485</v>
      </c>
      <c r="O5427" s="31" t="s">
        <v>857</v>
      </c>
      <c r="Q5427" s="31" t="s">
        <v>842</v>
      </c>
      <c r="R5427" s="31" t="s">
        <v>843</v>
      </c>
      <c r="S5427" s="31" t="s">
        <v>844</v>
      </c>
    </row>
    <row r="5428" spans="1:19" x14ac:dyDescent="0.25">
      <c r="A5428" s="31" t="s">
        <v>16042</v>
      </c>
      <c r="B5428" s="31" t="s">
        <v>12124</v>
      </c>
      <c r="C5428" s="31">
        <v>130105673</v>
      </c>
      <c r="D5428" s="31">
        <v>22686453</v>
      </c>
      <c r="E5428" s="31" t="s">
        <v>833</v>
      </c>
      <c r="F5428" s="31" t="s">
        <v>834</v>
      </c>
      <c r="G5428" s="31" t="s">
        <v>12118</v>
      </c>
      <c r="H5428" s="31" t="s">
        <v>11380</v>
      </c>
      <c r="I5428" s="31" t="s">
        <v>12119</v>
      </c>
      <c r="J5428" s="31" t="s">
        <v>13005</v>
      </c>
      <c r="K5428" s="31"/>
      <c r="N5428" s="31" t="s">
        <v>16043</v>
      </c>
      <c r="O5428" s="31" t="s">
        <v>857</v>
      </c>
      <c r="Q5428" s="31" t="s">
        <v>842</v>
      </c>
      <c r="R5428" s="31" t="s">
        <v>843</v>
      </c>
      <c r="S5428" s="31" t="s">
        <v>844</v>
      </c>
    </row>
    <row r="5429" spans="1:19" x14ac:dyDescent="0.25">
      <c r="A5429" s="31" t="s">
        <v>16044</v>
      </c>
      <c r="B5429" s="31" t="s">
        <v>12120</v>
      </c>
      <c r="C5429" s="31">
        <v>130106561</v>
      </c>
      <c r="D5429" s="31">
        <v>22686476</v>
      </c>
      <c r="E5429" s="31" t="s">
        <v>833</v>
      </c>
      <c r="F5429" s="31" t="s">
        <v>834</v>
      </c>
      <c r="G5429" s="31" t="s">
        <v>12118</v>
      </c>
      <c r="H5429" s="31" t="s">
        <v>11380</v>
      </c>
      <c r="I5429" s="31" t="s">
        <v>12119</v>
      </c>
      <c r="J5429" s="31" t="s">
        <v>16045</v>
      </c>
      <c r="K5429" s="31"/>
      <c r="N5429" s="31" t="s">
        <v>16046</v>
      </c>
      <c r="O5429" s="31" t="s">
        <v>857</v>
      </c>
      <c r="Q5429" s="31" t="s">
        <v>842</v>
      </c>
      <c r="R5429" s="31" t="s">
        <v>843</v>
      </c>
      <c r="S5429" s="31" t="s">
        <v>844</v>
      </c>
    </row>
    <row r="5430" spans="1:19" x14ac:dyDescent="0.25">
      <c r="A5430" s="31" t="s">
        <v>16047</v>
      </c>
      <c r="B5430" s="31" t="s">
        <v>12120</v>
      </c>
      <c r="C5430" s="31">
        <v>130107375</v>
      </c>
      <c r="D5430" s="31">
        <v>22686479</v>
      </c>
      <c r="E5430" s="31" t="s">
        <v>833</v>
      </c>
      <c r="F5430" s="31" t="s">
        <v>834</v>
      </c>
      <c r="G5430" s="31" t="s">
        <v>12118</v>
      </c>
      <c r="H5430" s="31" t="s">
        <v>11380</v>
      </c>
      <c r="I5430" s="31" t="s">
        <v>12119</v>
      </c>
      <c r="J5430" s="31" t="s">
        <v>16048</v>
      </c>
      <c r="K5430" s="31"/>
      <c r="N5430" s="31" t="s">
        <v>13722</v>
      </c>
      <c r="O5430" s="31" t="s">
        <v>857</v>
      </c>
      <c r="Q5430" s="31" t="s">
        <v>842</v>
      </c>
      <c r="R5430" s="31" t="s">
        <v>843</v>
      </c>
      <c r="S5430" s="31" t="s">
        <v>844</v>
      </c>
    </row>
    <row r="5431" spans="1:19" x14ac:dyDescent="0.25">
      <c r="A5431" s="31" t="s">
        <v>16049</v>
      </c>
      <c r="B5431" s="31" t="s">
        <v>16050</v>
      </c>
      <c r="C5431" s="31">
        <v>130110315</v>
      </c>
      <c r="D5431" s="31">
        <v>22686759</v>
      </c>
      <c r="E5431" s="31" t="s">
        <v>833</v>
      </c>
      <c r="F5431" s="31" t="s">
        <v>834</v>
      </c>
      <c r="G5431" s="31" t="s">
        <v>12118</v>
      </c>
      <c r="H5431" s="31" t="s">
        <v>11380</v>
      </c>
      <c r="I5431" s="31" t="s">
        <v>12119</v>
      </c>
      <c r="J5431" s="31" t="s">
        <v>8187</v>
      </c>
      <c r="K5431" s="31"/>
      <c r="N5431" s="31" t="s">
        <v>1717</v>
      </c>
      <c r="O5431" s="31" t="s">
        <v>857</v>
      </c>
      <c r="Q5431" s="31" t="s">
        <v>842</v>
      </c>
      <c r="R5431" s="31" t="s">
        <v>843</v>
      </c>
      <c r="S5431" s="31" t="s">
        <v>844</v>
      </c>
    </row>
    <row r="5432" spans="1:19" x14ac:dyDescent="0.25">
      <c r="A5432" s="31" t="s">
        <v>16051</v>
      </c>
      <c r="B5432" s="31" t="s">
        <v>12150</v>
      </c>
      <c r="C5432" s="31">
        <v>130112882</v>
      </c>
      <c r="D5432" s="31">
        <v>22686928</v>
      </c>
      <c r="E5432" s="31" t="s">
        <v>833</v>
      </c>
      <c r="F5432" s="31" t="s">
        <v>834</v>
      </c>
      <c r="G5432" s="31" t="s">
        <v>12118</v>
      </c>
      <c r="H5432" s="31" t="s">
        <v>11380</v>
      </c>
      <c r="I5432" s="31" t="s">
        <v>12146</v>
      </c>
      <c r="J5432" s="31" t="s">
        <v>12605</v>
      </c>
      <c r="K5432" s="31"/>
      <c r="N5432" s="31" t="s">
        <v>1898</v>
      </c>
      <c r="O5432" s="31" t="s">
        <v>857</v>
      </c>
      <c r="Q5432" s="31" t="s">
        <v>842</v>
      </c>
      <c r="R5432" s="31" t="s">
        <v>1454</v>
      </c>
      <c r="S5432" s="31" t="s">
        <v>844</v>
      </c>
    </row>
    <row r="5433" spans="1:19" x14ac:dyDescent="0.25">
      <c r="A5433" s="31" t="s">
        <v>16052</v>
      </c>
      <c r="B5433" s="31" t="s">
        <v>12152</v>
      </c>
      <c r="C5433" s="31">
        <v>130113277</v>
      </c>
      <c r="D5433" s="31">
        <v>22686940</v>
      </c>
      <c r="E5433" s="31" t="s">
        <v>833</v>
      </c>
      <c r="F5433" s="31" t="s">
        <v>834</v>
      </c>
      <c r="G5433" s="31" t="s">
        <v>12118</v>
      </c>
      <c r="H5433" s="31" t="s">
        <v>11380</v>
      </c>
      <c r="I5433" s="31" t="s">
        <v>12146</v>
      </c>
      <c r="J5433" s="31" t="s">
        <v>3969</v>
      </c>
      <c r="K5433" s="31"/>
      <c r="N5433" s="31" t="s">
        <v>1898</v>
      </c>
      <c r="O5433" s="31" t="s">
        <v>857</v>
      </c>
      <c r="Q5433" s="31" t="s">
        <v>842</v>
      </c>
      <c r="R5433" s="31" t="s">
        <v>843</v>
      </c>
      <c r="S5433" s="31" t="s">
        <v>844</v>
      </c>
    </row>
    <row r="5434" spans="1:19" x14ac:dyDescent="0.25">
      <c r="A5434" s="31" t="s">
        <v>16053</v>
      </c>
      <c r="B5434" s="31" t="s">
        <v>12152</v>
      </c>
      <c r="C5434" s="31">
        <v>130113729</v>
      </c>
      <c r="D5434" s="31">
        <v>22686946</v>
      </c>
      <c r="E5434" s="31" t="s">
        <v>833</v>
      </c>
      <c r="F5434" s="31" t="s">
        <v>834</v>
      </c>
      <c r="G5434" s="31" t="s">
        <v>12118</v>
      </c>
      <c r="H5434" s="31" t="s">
        <v>11380</v>
      </c>
      <c r="I5434" s="31" t="s">
        <v>12146</v>
      </c>
      <c r="J5434" s="31" t="s">
        <v>16054</v>
      </c>
      <c r="K5434" s="31"/>
      <c r="N5434" s="31" t="s">
        <v>13962</v>
      </c>
      <c r="O5434" s="31" t="s">
        <v>857</v>
      </c>
      <c r="Q5434" s="31" t="s">
        <v>842</v>
      </c>
      <c r="R5434" s="31" t="s">
        <v>843</v>
      </c>
      <c r="S5434" s="31" t="s">
        <v>844</v>
      </c>
    </row>
    <row r="5435" spans="1:19" x14ac:dyDescent="0.25">
      <c r="A5435" s="31" t="s">
        <v>16055</v>
      </c>
      <c r="B5435" s="31" t="s">
        <v>12152</v>
      </c>
      <c r="C5435" s="31">
        <v>130114182</v>
      </c>
      <c r="D5435" s="31">
        <v>22686949</v>
      </c>
      <c r="E5435" s="31" t="s">
        <v>833</v>
      </c>
      <c r="F5435" s="31" t="s">
        <v>834</v>
      </c>
      <c r="G5435" s="31" t="s">
        <v>12118</v>
      </c>
      <c r="H5435" s="31" t="s">
        <v>11380</v>
      </c>
      <c r="I5435" s="31" t="s">
        <v>12146</v>
      </c>
      <c r="J5435" s="31" t="s">
        <v>16056</v>
      </c>
      <c r="K5435" s="31"/>
      <c r="N5435" s="31" t="s">
        <v>16057</v>
      </c>
      <c r="O5435" s="31" t="s">
        <v>857</v>
      </c>
      <c r="Q5435" s="31" t="s">
        <v>842</v>
      </c>
      <c r="R5435" s="31" t="s">
        <v>843</v>
      </c>
      <c r="S5435" s="31" t="s">
        <v>844</v>
      </c>
    </row>
    <row r="5436" spans="1:19" x14ac:dyDescent="0.25">
      <c r="A5436" s="31" t="s">
        <v>16058</v>
      </c>
      <c r="B5436" s="31" t="s">
        <v>12152</v>
      </c>
      <c r="C5436" s="31">
        <v>130114646</v>
      </c>
      <c r="D5436" s="31">
        <v>22686952</v>
      </c>
      <c r="E5436" s="31" t="s">
        <v>833</v>
      </c>
      <c r="F5436" s="31" t="s">
        <v>834</v>
      </c>
      <c r="G5436" s="31" t="s">
        <v>12118</v>
      </c>
      <c r="H5436" s="31" t="s">
        <v>11380</v>
      </c>
      <c r="I5436" s="31" t="s">
        <v>12146</v>
      </c>
      <c r="J5436" s="31" t="s">
        <v>9728</v>
      </c>
      <c r="K5436" s="31"/>
      <c r="N5436" s="31" t="s">
        <v>12190</v>
      </c>
      <c r="O5436" s="31" t="s">
        <v>857</v>
      </c>
      <c r="Q5436" s="31" t="s">
        <v>842</v>
      </c>
      <c r="R5436" s="31" t="s">
        <v>843</v>
      </c>
      <c r="S5436" s="31" t="s">
        <v>844</v>
      </c>
    </row>
    <row r="5437" spans="1:19" x14ac:dyDescent="0.25">
      <c r="A5437" s="31" t="s">
        <v>16059</v>
      </c>
      <c r="B5437" s="31" t="s">
        <v>12152</v>
      </c>
      <c r="C5437" s="31">
        <v>130115289</v>
      </c>
      <c r="D5437" s="31">
        <v>22686958</v>
      </c>
      <c r="E5437" s="31" t="s">
        <v>833</v>
      </c>
      <c r="F5437" s="31" t="s">
        <v>834</v>
      </c>
      <c r="G5437" s="31" t="s">
        <v>12118</v>
      </c>
      <c r="H5437" s="31" t="s">
        <v>11380</v>
      </c>
      <c r="I5437" s="31" t="s">
        <v>12146</v>
      </c>
      <c r="J5437" s="31" t="s">
        <v>16060</v>
      </c>
      <c r="K5437" s="31"/>
      <c r="N5437" s="31" t="s">
        <v>16057</v>
      </c>
      <c r="O5437" s="31" t="s">
        <v>857</v>
      </c>
      <c r="Q5437" s="31" t="s">
        <v>842</v>
      </c>
      <c r="R5437" s="31" t="s">
        <v>1454</v>
      </c>
      <c r="S5437" s="31" t="s">
        <v>844</v>
      </c>
    </row>
    <row r="5438" spans="1:19" x14ac:dyDescent="0.25">
      <c r="A5438" s="31" t="s">
        <v>16061</v>
      </c>
      <c r="B5438" s="31" t="s">
        <v>12152</v>
      </c>
      <c r="C5438" s="31">
        <v>130116071</v>
      </c>
      <c r="D5438" s="31">
        <v>22686973</v>
      </c>
      <c r="E5438" s="31" t="s">
        <v>833</v>
      </c>
      <c r="F5438" s="31" t="s">
        <v>834</v>
      </c>
      <c r="G5438" s="31" t="s">
        <v>12118</v>
      </c>
      <c r="H5438" s="31" t="s">
        <v>11380</v>
      </c>
      <c r="I5438" s="31" t="s">
        <v>12146</v>
      </c>
      <c r="J5438" s="31" t="s">
        <v>16062</v>
      </c>
      <c r="K5438" s="31"/>
      <c r="N5438" s="31" t="s">
        <v>12154</v>
      </c>
      <c r="O5438" s="31" t="s">
        <v>857</v>
      </c>
      <c r="Q5438" s="31" t="s">
        <v>842</v>
      </c>
      <c r="R5438" s="31" t="s">
        <v>1454</v>
      </c>
      <c r="S5438" s="31" t="s">
        <v>844</v>
      </c>
    </row>
    <row r="5439" spans="1:19" x14ac:dyDescent="0.25">
      <c r="A5439" s="31" t="s">
        <v>16063</v>
      </c>
      <c r="B5439" s="31" t="s">
        <v>12152</v>
      </c>
      <c r="C5439" s="31">
        <v>130116474</v>
      </c>
      <c r="D5439" s="31">
        <v>22686979</v>
      </c>
      <c r="E5439" s="31" t="s">
        <v>833</v>
      </c>
      <c r="F5439" s="31" t="s">
        <v>834</v>
      </c>
      <c r="G5439" s="31" t="s">
        <v>12118</v>
      </c>
      <c r="H5439" s="31" t="s">
        <v>11380</v>
      </c>
      <c r="I5439" s="31" t="s">
        <v>12146</v>
      </c>
      <c r="J5439" s="31" t="s">
        <v>16064</v>
      </c>
      <c r="K5439" s="31"/>
      <c r="N5439" s="31" t="s">
        <v>16065</v>
      </c>
      <c r="O5439" s="31" t="s">
        <v>857</v>
      </c>
      <c r="Q5439" s="31" t="s">
        <v>842</v>
      </c>
      <c r="R5439" s="31" t="s">
        <v>843</v>
      </c>
      <c r="S5439" s="31" t="s">
        <v>844</v>
      </c>
    </row>
    <row r="5440" spans="1:19" x14ac:dyDescent="0.25">
      <c r="A5440" s="31" t="s">
        <v>16066</v>
      </c>
      <c r="B5440" s="31" t="s">
        <v>12152</v>
      </c>
      <c r="C5440" s="31">
        <v>130116856</v>
      </c>
      <c r="D5440" s="31">
        <v>22686982</v>
      </c>
      <c r="E5440" s="31" t="s">
        <v>833</v>
      </c>
      <c r="F5440" s="31" t="s">
        <v>834</v>
      </c>
      <c r="G5440" s="31" t="s">
        <v>12118</v>
      </c>
      <c r="H5440" s="31" t="s">
        <v>11380</v>
      </c>
      <c r="I5440" s="31" t="s">
        <v>12146</v>
      </c>
      <c r="J5440" s="31" t="s">
        <v>2296</v>
      </c>
      <c r="K5440" s="31"/>
      <c r="N5440" s="31" t="s">
        <v>16067</v>
      </c>
      <c r="O5440" s="31" t="s">
        <v>857</v>
      </c>
      <c r="Q5440" s="31" t="s">
        <v>842</v>
      </c>
      <c r="R5440" s="31" t="s">
        <v>843</v>
      </c>
      <c r="S5440" s="31" t="s">
        <v>844</v>
      </c>
    </row>
    <row r="5441" spans="1:19" x14ac:dyDescent="0.25">
      <c r="A5441" s="31" t="s">
        <v>16068</v>
      </c>
      <c r="B5441" s="31" t="s">
        <v>12152</v>
      </c>
      <c r="C5441" s="31">
        <v>130117234</v>
      </c>
      <c r="D5441" s="31">
        <v>22687010</v>
      </c>
      <c r="E5441" s="31" t="s">
        <v>833</v>
      </c>
      <c r="F5441" s="31" t="s">
        <v>834</v>
      </c>
      <c r="G5441" s="31" t="s">
        <v>12118</v>
      </c>
      <c r="H5441" s="31" t="s">
        <v>11380</v>
      </c>
      <c r="I5441" s="31" t="s">
        <v>12146</v>
      </c>
      <c r="J5441" s="31" t="s">
        <v>16069</v>
      </c>
      <c r="K5441" s="31"/>
      <c r="N5441" s="31" t="s">
        <v>16070</v>
      </c>
      <c r="O5441" s="31" t="s">
        <v>857</v>
      </c>
      <c r="Q5441" s="31" t="s">
        <v>842</v>
      </c>
      <c r="R5441" s="31" t="s">
        <v>843</v>
      </c>
      <c r="S5441" s="31" t="s">
        <v>844</v>
      </c>
    </row>
    <row r="5442" spans="1:19" x14ac:dyDescent="0.25">
      <c r="A5442" s="31" t="s">
        <v>16071</v>
      </c>
      <c r="B5442" s="31" t="s">
        <v>12174</v>
      </c>
      <c r="C5442" s="31">
        <v>130117555</v>
      </c>
      <c r="D5442" s="31">
        <v>22687062</v>
      </c>
      <c r="E5442" s="31" t="s">
        <v>833</v>
      </c>
      <c r="F5442" s="31" t="s">
        <v>834</v>
      </c>
      <c r="G5442" s="31" t="s">
        <v>12118</v>
      </c>
      <c r="H5442" s="31" t="s">
        <v>11380</v>
      </c>
      <c r="I5442" s="31" t="s">
        <v>12146</v>
      </c>
      <c r="J5442" s="31" t="s">
        <v>16072</v>
      </c>
      <c r="K5442" s="31"/>
      <c r="N5442" s="31" t="s">
        <v>11780</v>
      </c>
      <c r="O5442" s="31" t="s">
        <v>857</v>
      </c>
      <c r="Q5442" s="31" t="s">
        <v>842</v>
      </c>
      <c r="R5442" s="31" t="s">
        <v>1454</v>
      </c>
      <c r="S5442" s="31" t="s">
        <v>844</v>
      </c>
    </row>
    <row r="5443" spans="1:19" x14ac:dyDescent="0.25">
      <c r="A5443" s="31" t="s">
        <v>16073</v>
      </c>
      <c r="B5443" s="31" t="s">
        <v>12188</v>
      </c>
      <c r="C5443" s="31">
        <v>130118065</v>
      </c>
      <c r="D5443" s="31">
        <v>22687106</v>
      </c>
      <c r="E5443" s="31" t="s">
        <v>833</v>
      </c>
      <c r="F5443" s="31" t="s">
        <v>834</v>
      </c>
      <c r="G5443" s="31" t="s">
        <v>12118</v>
      </c>
      <c r="H5443" s="31" t="s">
        <v>11380</v>
      </c>
      <c r="I5443" s="31" t="s">
        <v>12146</v>
      </c>
      <c r="J5443" s="31" t="s">
        <v>16074</v>
      </c>
      <c r="K5443" s="31"/>
      <c r="N5443" s="31" t="s">
        <v>16075</v>
      </c>
      <c r="O5443" s="31" t="s">
        <v>857</v>
      </c>
      <c r="Q5443" s="31" t="s">
        <v>842</v>
      </c>
      <c r="R5443" s="31" t="s">
        <v>1454</v>
      </c>
      <c r="S5443" s="31" t="s">
        <v>844</v>
      </c>
    </row>
    <row r="5444" spans="1:19" x14ac:dyDescent="0.25">
      <c r="A5444" s="31" t="s">
        <v>16076</v>
      </c>
      <c r="B5444" s="31" t="s">
        <v>16077</v>
      </c>
      <c r="C5444" s="31">
        <v>130118659</v>
      </c>
      <c r="D5444" s="31">
        <v>22687146</v>
      </c>
      <c r="E5444" s="31" t="s">
        <v>833</v>
      </c>
      <c r="F5444" s="31" t="s">
        <v>834</v>
      </c>
      <c r="G5444" s="31" t="s">
        <v>12118</v>
      </c>
      <c r="H5444" s="31" t="s">
        <v>11380</v>
      </c>
      <c r="I5444" s="31" t="s">
        <v>12146</v>
      </c>
      <c r="J5444" s="31" t="s">
        <v>16078</v>
      </c>
      <c r="K5444" s="31"/>
      <c r="N5444" s="31" t="s">
        <v>4029</v>
      </c>
      <c r="O5444" s="31" t="s">
        <v>857</v>
      </c>
      <c r="Q5444" s="31" t="s">
        <v>842</v>
      </c>
      <c r="R5444" s="31" t="s">
        <v>843</v>
      </c>
      <c r="S5444" s="31" t="s">
        <v>844</v>
      </c>
    </row>
    <row r="5445" spans="1:19" x14ac:dyDescent="0.25">
      <c r="A5445" s="31" t="s">
        <v>16079</v>
      </c>
      <c r="B5445" s="31" t="s">
        <v>12208</v>
      </c>
      <c r="C5445" s="31">
        <v>130119414</v>
      </c>
      <c r="D5445" s="31">
        <v>22687181</v>
      </c>
      <c r="E5445" s="31" t="s">
        <v>833</v>
      </c>
      <c r="F5445" s="31" t="s">
        <v>834</v>
      </c>
      <c r="G5445" s="31" t="s">
        <v>12118</v>
      </c>
      <c r="H5445" s="31" t="s">
        <v>11380</v>
      </c>
      <c r="I5445" s="31" t="s">
        <v>12146</v>
      </c>
      <c r="J5445" s="31" t="s">
        <v>6703</v>
      </c>
      <c r="K5445" s="31"/>
      <c r="N5445" s="31" t="s">
        <v>11780</v>
      </c>
      <c r="O5445" s="31" t="s">
        <v>857</v>
      </c>
      <c r="Q5445" s="31" t="s">
        <v>842</v>
      </c>
      <c r="R5445" s="31" t="s">
        <v>1454</v>
      </c>
      <c r="S5445" s="31" t="s">
        <v>844</v>
      </c>
    </row>
    <row r="5446" spans="1:19" x14ac:dyDescent="0.25">
      <c r="A5446" s="31" t="s">
        <v>16080</v>
      </c>
      <c r="B5446" s="31" t="s">
        <v>12215</v>
      </c>
      <c r="C5446" s="31">
        <v>130119803</v>
      </c>
      <c r="D5446" s="31">
        <v>22687259</v>
      </c>
      <c r="E5446" s="31" t="s">
        <v>833</v>
      </c>
      <c r="F5446" s="31" t="s">
        <v>834</v>
      </c>
      <c r="G5446" s="31" t="s">
        <v>12118</v>
      </c>
      <c r="H5446" s="31" t="s">
        <v>11380</v>
      </c>
      <c r="I5446" s="31" t="s">
        <v>12146</v>
      </c>
      <c r="J5446" s="31" t="s">
        <v>4655</v>
      </c>
      <c r="K5446" s="31"/>
      <c r="N5446" s="31" t="s">
        <v>12611</v>
      </c>
      <c r="O5446" s="31" t="s">
        <v>857</v>
      </c>
      <c r="Q5446" s="31" t="s">
        <v>842</v>
      </c>
      <c r="R5446" s="31" t="s">
        <v>843</v>
      </c>
      <c r="S5446" s="31" t="s">
        <v>844</v>
      </c>
    </row>
    <row r="5447" spans="1:19" x14ac:dyDescent="0.25">
      <c r="A5447" s="31" t="s">
        <v>16081</v>
      </c>
      <c r="B5447" s="31" t="s">
        <v>16082</v>
      </c>
      <c r="C5447" s="31">
        <v>130120798</v>
      </c>
      <c r="D5447" s="31">
        <v>22687458</v>
      </c>
      <c r="E5447" s="31" t="s">
        <v>833</v>
      </c>
      <c r="F5447" s="31" t="s">
        <v>834</v>
      </c>
      <c r="G5447" s="31" t="s">
        <v>12118</v>
      </c>
      <c r="H5447" s="31" t="s">
        <v>11380</v>
      </c>
      <c r="I5447" s="31" t="s">
        <v>12146</v>
      </c>
      <c r="J5447" s="31" t="s">
        <v>16083</v>
      </c>
      <c r="K5447" s="31"/>
      <c r="N5447" s="31" t="s">
        <v>16057</v>
      </c>
      <c r="O5447" s="31" t="s">
        <v>857</v>
      </c>
      <c r="Q5447" s="31" t="s">
        <v>842</v>
      </c>
      <c r="R5447" s="31" t="s">
        <v>1454</v>
      </c>
      <c r="S5447" s="31" t="s">
        <v>844</v>
      </c>
    </row>
    <row r="5448" spans="1:19" x14ac:dyDescent="0.25">
      <c r="A5448" s="31" t="s">
        <v>16084</v>
      </c>
      <c r="B5448" s="31" t="s">
        <v>12288</v>
      </c>
      <c r="C5448" s="31">
        <v>130123501</v>
      </c>
      <c r="D5448" s="31">
        <v>22688138</v>
      </c>
      <c r="E5448" s="31" t="s">
        <v>833</v>
      </c>
      <c r="F5448" s="31" t="s">
        <v>834</v>
      </c>
      <c r="G5448" s="31" t="s">
        <v>12118</v>
      </c>
      <c r="H5448" s="31" t="s">
        <v>11380</v>
      </c>
      <c r="I5448" s="31" t="s">
        <v>12146</v>
      </c>
      <c r="J5448" s="31" t="s">
        <v>4229</v>
      </c>
      <c r="K5448" s="31"/>
      <c r="N5448" s="31" t="s">
        <v>16085</v>
      </c>
      <c r="O5448" s="31" t="s">
        <v>857</v>
      </c>
      <c r="Q5448" s="31" t="s">
        <v>842</v>
      </c>
      <c r="R5448" s="31" t="s">
        <v>1454</v>
      </c>
      <c r="S5448" s="31" t="s">
        <v>844</v>
      </c>
    </row>
    <row r="5449" spans="1:19" x14ac:dyDescent="0.25">
      <c r="A5449" s="31" t="s">
        <v>16086</v>
      </c>
      <c r="B5449" s="31" t="s">
        <v>12288</v>
      </c>
      <c r="C5449" s="31">
        <v>130124235</v>
      </c>
      <c r="D5449" s="31">
        <v>22688144</v>
      </c>
      <c r="E5449" s="31" t="s">
        <v>833</v>
      </c>
      <c r="F5449" s="31" t="s">
        <v>834</v>
      </c>
      <c r="G5449" s="31" t="s">
        <v>12118</v>
      </c>
      <c r="H5449" s="31" t="s">
        <v>11380</v>
      </c>
      <c r="I5449" s="31" t="s">
        <v>12146</v>
      </c>
      <c r="J5449" s="31" t="s">
        <v>9978</v>
      </c>
      <c r="K5449" s="31"/>
      <c r="N5449" s="31" t="s">
        <v>12102</v>
      </c>
      <c r="O5449" s="31" t="s">
        <v>857</v>
      </c>
      <c r="Q5449" s="31" t="s">
        <v>842</v>
      </c>
      <c r="R5449" s="31" t="s">
        <v>843</v>
      </c>
      <c r="S5449" s="31" t="s">
        <v>844</v>
      </c>
    </row>
    <row r="5450" spans="1:19" x14ac:dyDescent="0.25">
      <c r="A5450" s="31" t="s">
        <v>16087</v>
      </c>
      <c r="B5450" s="31" t="s">
        <v>12296</v>
      </c>
      <c r="C5450" s="31">
        <v>130155655</v>
      </c>
      <c r="D5450" s="31">
        <v>22688856</v>
      </c>
      <c r="E5450" s="31" t="s">
        <v>833</v>
      </c>
      <c r="F5450" s="31" t="s">
        <v>834</v>
      </c>
      <c r="G5450" s="31" t="s">
        <v>11482</v>
      </c>
      <c r="H5450" s="31" t="s">
        <v>11380</v>
      </c>
      <c r="I5450" s="31" t="s">
        <v>12295</v>
      </c>
      <c r="J5450" s="31" t="s">
        <v>16088</v>
      </c>
      <c r="K5450" s="31"/>
      <c r="N5450" s="31" t="s">
        <v>16089</v>
      </c>
      <c r="O5450" s="31" t="s">
        <v>857</v>
      </c>
      <c r="Q5450" s="31" t="s">
        <v>842</v>
      </c>
      <c r="R5450" s="31" t="s">
        <v>843</v>
      </c>
      <c r="S5450" s="31" t="s">
        <v>844</v>
      </c>
    </row>
    <row r="5451" spans="1:19" x14ac:dyDescent="0.25">
      <c r="A5451" s="31" t="s">
        <v>16090</v>
      </c>
      <c r="B5451" s="31" t="s">
        <v>16091</v>
      </c>
      <c r="C5451" s="31">
        <v>130160501</v>
      </c>
      <c r="D5451" s="31">
        <v>22689177</v>
      </c>
      <c r="E5451" s="31" t="s">
        <v>833</v>
      </c>
      <c r="F5451" s="31" t="s">
        <v>834</v>
      </c>
      <c r="G5451" s="31" t="s">
        <v>11482</v>
      </c>
      <c r="H5451" s="31" t="s">
        <v>11380</v>
      </c>
      <c r="I5451" s="31" t="s">
        <v>12295</v>
      </c>
      <c r="J5451" s="31" t="s">
        <v>10502</v>
      </c>
      <c r="K5451" s="31"/>
      <c r="N5451" s="31" t="s">
        <v>6376</v>
      </c>
      <c r="O5451" s="31" t="s">
        <v>857</v>
      </c>
      <c r="Q5451" s="31" t="s">
        <v>842</v>
      </c>
      <c r="R5451" s="31" t="s">
        <v>843</v>
      </c>
      <c r="S5451" s="31" t="s">
        <v>844</v>
      </c>
    </row>
    <row r="5452" spans="1:19" x14ac:dyDescent="0.25">
      <c r="A5452" s="31" t="s">
        <v>16092</v>
      </c>
      <c r="B5452" s="31" t="s">
        <v>16093</v>
      </c>
      <c r="C5452" s="31">
        <v>130161018</v>
      </c>
      <c r="D5452" s="31">
        <v>22689180</v>
      </c>
      <c r="E5452" s="31" t="s">
        <v>833</v>
      </c>
      <c r="F5452" s="31" t="s">
        <v>834</v>
      </c>
      <c r="G5452" s="31" t="s">
        <v>11482</v>
      </c>
      <c r="H5452" s="31" t="s">
        <v>11380</v>
      </c>
      <c r="I5452" s="31" t="s">
        <v>12295</v>
      </c>
      <c r="J5452" s="31" t="s">
        <v>9364</v>
      </c>
      <c r="K5452" s="31"/>
      <c r="N5452" s="31" t="s">
        <v>11964</v>
      </c>
      <c r="O5452" s="31" t="s">
        <v>857</v>
      </c>
      <c r="Q5452" s="31" t="s">
        <v>842</v>
      </c>
      <c r="R5452" s="31" t="s">
        <v>843</v>
      </c>
      <c r="S5452" s="31" t="s">
        <v>844</v>
      </c>
    </row>
    <row r="5453" spans="1:19" x14ac:dyDescent="0.25">
      <c r="A5453" s="31" t="s">
        <v>16094</v>
      </c>
      <c r="B5453" s="31" t="s">
        <v>16093</v>
      </c>
      <c r="C5453" s="31">
        <v>130162020</v>
      </c>
      <c r="D5453" s="31">
        <v>22689186</v>
      </c>
      <c r="E5453" s="31" t="s">
        <v>833</v>
      </c>
      <c r="F5453" s="31" t="s">
        <v>834</v>
      </c>
      <c r="G5453" s="31" t="s">
        <v>11482</v>
      </c>
      <c r="H5453" s="31" t="s">
        <v>11380</v>
      </c>
      <c r="I5453" s="31" t="s">
        <v>12295</v>
      </c>
      <c r="J5453" s="31" t="s">
        <v>16095</v>
      </c>
      <c r="K5453" s="31"/>
      <c r="N5453" s="31" t="s">
        <v>16096</v>
      </c>
      <c r="O5453" s="31" t="s">
        <v>857</v>
      </c>
      <c r="Q5453" s="31" t="s">
        <v>842</v>
      </c>
      <c r="R5453" s="31" t="s">
        <v>843</v>
      </c>
      <c r="S5453" s="31" t="s">
        <v>844</v>
      </c>
    </row>
    <row r="5454" spans="1:19" x14ac:dyDescent="0.25">
      <c r="A5454" s="31" t="s">
        <v>16097</v>
      </c>
      <c r="B5454" s="31" t="s">
        <v>14169</v>
      </c>
      <c r="C5454" s="31">
        <v>130162570</v>
      </c>
      <c r="D5454" s="31">
        <v>22689234</v>
      </c>
      <c r="E5454" s="31" t="s">
        <v>833</v>
      </c>
      <c r="F5454" s="31" t="s">
        <v>834</v>
      </c>
      <c r="G5454" s="31" t="s">
        <v>11482</v>
      </c>
      <c r="H5454" s="31" t="s">
        <v>11380</v>
      </c>
      <c r="I5454" s="31" t="s">
        <v>12295</v>
      </c>
      <c r="J5454" s="31" t="s">
        <v>7188</v>
      </c>
      <c r="K5454" s="31"/>
      <c r="N5454" s="31" t="s">
        <v>16098</v>
      </c>
      <c r="O5454" s="31" t="s">
        <v>857</v>
      </c>
      <c r="Q5454" s="31" t="s">
        <v>842</v>
      </c>
      <c r="R5454" s="31" t="s">
        <v>843</v>
      </c>
      <c r="S5454" s="31" t="s">
        <v>844</v>
      </c>
    </row>
    <row r="5455" spans="1:19" x14ac:dyDescent="0.25">
      <c r="A5455" s="31" t="s">
        <v>16099</v>
      </c>
      <c r="B5455" s="31" t="s">
        <v>14169</v>
      </c>
      <c r="C5455" s="31">
        <v>130162980</v>
      </c>
      <c r="D5455" s="31">
        <v>22689240</v>
      </c>
      <c r="E5455" s="31" t="s">
        <v>833</v>
      </c>
      <c r="F5455" s="31" t="s">
        <v>834</v>
      </c>
      <c r="G5455" s="31" t="s">
        <v>11482</v>
      </c>
      <c r="H5455" s="31" t="s">
        <v>11380</v>
      </c>
      <c r="I5455" s="31" t="s">
        <v>12295</v>
      </c>
      <c r="J5455" s="31" t="s">
        <v>16100</v>
      </c>
      <c r="K5455" s="31"/>
      <c r="N5455" s="31" t="s">
        <v>12337</v>
      </c>
      <c r="O5455" s="31" t="s">
        <v>857</v>
      </c>
      <c r="Q5455" s="31" t="s">
        <v>842</v>
      </c>
      <c r="R5455" s="31" t="s">
        <v>843</v>
      </c>
      <c r="S5455" s="31" t="s">
        <v>844</v>
      </c>
    </row>
    <row r="5456" spans="1:19" x14ac:dyDescent="0.25">
      <c r="A5456" s="31" t="s">
        <v>16101</v>
      </c>
      <c r="B5456" s="31" t="s">
        <v>16102</v>
      </c>
      <c r="C5456" s="31">
        <v>130167013</v>
      </c>
      <c r="D5456" s="31">
        <v>22689695</v>
      </c>
      <c r="E5456" s="31" t="s">
        <v>833</v>
      </c>
      <c r="F5456" s="31" t="s">
        <v>834</v>
      </c>
      <c r="G5456" s="31" t="s">
        <v>12118</v>
      </c>
      <c r="H5456" s="31" t="s">
        <v>11380</v>
      </c>
      <c r="I5456" s="31" t="s">
        <v>12339</v>
      </c>
      <c r="J5456" s="31" t="s">
        <v>12703</v>
      </c>
      <c r="K5456" s="31"/>
      <c r="N5456" s="31" t="s">
        <v>1717</v>
      </c>
      <c r="O5456" s="31" t="s">
        <v>857</v>
      </c>
      <c r="Q5456" s="31" t="s">
        <v>842</v>
      </c>
      <c r="R5456" s="31" t="s">
        <v>843</v>
      </c>
      <c r="S5456" s="31" t="s">
        <v>844</v>
      </c>
    </row>
    <row r="5457" spans="1:19" x14ac:dyDescent="0.25">
      <c r="A5457" s="31" t="s">
        <v>16103</v>
      </c>
      <c r="B5457" s="31" t="s">
        <v>12368</v>
      </c>
      <c r="C5457" s="31">
        <v>130168884</v>
      </c>
      <c r="D5457" s="31">
        <v>22689868</v>
      </c>
      <c r="E5457" s="31" t="s">
        <v>833</v>
      </c>
      <c r="F5457" s="31" t="s">
        <v>834</v>
      </c>
      <c r="G5457" s="31" t="s">
        <v>12118</v>
      </c>
      <c r="H5457" s="31" t="s">
        <v>11380</v>
      </c>
      <c r="I5457" s="31" t="s">
        <v>12339</v>
      </c>
      <c r="J5457" s="31" t="s">
        <v>16104</v>
      </c>
      <c r="K5457" s="31"/>
      <c r="N5457" s="31" t="s">
        <v>2712</v>
      </c>
      <c r="O5457" s="31" t="s">
        <v>857</v>
      </c>
      <c r="Q5457" s="31" t="s">
        <v>842</v>
      </c>
      <c r="R5457" s="31" t="s">
        <v>843</v>
      </c>
      <c r="S5457" s="31" t="s">
        <v>844</v>
      </c>
    </row>
    <row r="5458" spans="1:19" x14ac:dyDescent="0.25">
      <c r="A5458" s="31" t="s">
        <v>16105</v>
      </c>
      <c r="B5458" s="31" t="s">
        <v>12386</v>
      </c>
      <c r="C5458" s="31">
        <v>130170379</v>
      </c>
      <c r="D5458" s="31">
        <v>22690321</v>
      </c>
      <c r="E5458" s="31" t="s">
        <v>833</v>
      </c>
      <c r="F5458" s="31" t="s">
        <v>834</v>
      </c>
      <c r="G5458" s="31" t="s">
        <v>11379</v>
      </c>
      <c r="H5458" s="31" t="s">
        <v>11380</v>
      </c>
      <c r="I5458" s="31" t="s">
        <v>11381</v>
      </c>
      <c r="J5458" s="31" t="s">
        <v>13792</v>
      </c>
      <c r="K5458" s="31"/>
      <c r="N5458" s="31" t="s">
        <v>12566</v>
      </c>
      <c r="O5458" s="31" t="s">
        <v>857</v>
      </c>
      <c r="Q5458" s="31" t="s">
        <v>842</v>
      </c>
      <c r="R5458" s="31" t="s">
        <v>843</v>
      </c>
      <c r="S5458" s="31" t="s">
        <v>844</v>
      </c>
    </row>
    <row r="5459" spans="1:19" x14ac:dyDescent="0.25">
      <c r="A5459" s="31" t="s">
        <v>16106</v>
      </c>
      <c r="B5459" s="31" t="s">
        <v>12415</v>
      </c>
      <c r="C5459" s="31">
        <v>130173662</v>
      </c>
      <c r="D5459" s="31">
        <v>22690877</v>
      </c>
      <c r="E5459" s="31" t="s">
        <v>833</v>
      </c>
      <c r="F5459" s="31" t="s">
        <v>834</v>
      </c>
      <c r="G5459" s="31" t="s">
        <v>11379</v>
      </c>
      <c r="H5459" s="31" t="s">
        <v>11380</v>
      </c>
      <c r="I5459" s="31" t="s">
        <v>11381</v>
      </c>
      <c r="J5459" s="31" t="s">
        <v>16107</v>
      </c>
      <c r="K5459" s="31"/>
      <c r="N5459" s="31" t="s">
        <v>16108</v>
      </c>
      <c r="O5459" s="31" t="s">
        <v>857</v>
      </c>
      <c r="Q5459" s="31" t="s">
        <v>842</v>
      </c>
      <c r="R5459" s="31" t="s">
        <v>843</v>
      </c>
      <c r="S5459" s="31" t="s">
        <v>844</v>
      </c>
    </row>
    <row r="5460" spans="1:19" x14ac:dyDescent="0.25">
      <c r="A5460" s="31" t="s">
        <v>16109</v>
      </c>
      <c r="B5460" s="31" t="s">
        <v>12419</v>
      </c>
      <c r="C5460" s="31">
        <v>130175786</v>
      </c>
      <c r="D5460" s="31">
        <v>22690962</v>
      </c>
      <c r="E5460" s="31" t="s">
        <v>833</v>
      </c>
      <c r="F5460" s="31" t="s">
        <v>834</v>
      </c>
      <c r="G5460" s="31" t="s">
        <v>11379</v>
      </c>
      <c r="H5460" s="31" t="s">
        <v>11380</v>
      </c>
      <c r="I5460" s="31" t="s">
        <v>11381</v>
      </c>
      <c r="J5460" s="31" t="s">
        <v>1300</v>
      </c>
      <c r="K5460" s="31"/>
      <c r="N5460" s="31" t="s">
        <v>12404</v>
      </c>
      <c r="O5460" s="31" t="s">
        <v>857</v>
      </c>
      <c r="Q5460" s="31" t="s">
        <v>842</v>
      </c>
      <c r="R5460" s="31" t="s">
        <v>843</v>
      </c>
      <c r="S5460" s="31" t="s">
        <v>844</v>
      </c>
    </row>
    <row r="5461" spans="1:19" x14ac:dyDescent="0.25">
      <c r="A5461" s="31" t="s">
        <v>16110</v>
      </c>
      <c r="B5461" s="31" t="s">
        <v>12461</v>
      </c>
      <c r="C5461" s="31">
        <v>130185568</v>
      </c>
      <c r="D5461" s="31">
        <v>22692570</v>
      </c>
      <c r="E5461" s="31" t="s">
        <v>833</v>
      </c>
      <c r="F5461" s="31" t="s">
        <v>834</v>
      </c>
      <c r="G5461" s="31" t="s">
        <v>12428</v>
      </c>
      <c r="H5461" s="31" t="s">
        <v>11380</v>
      </c>
      <c r="I5461" s="31" t="s">
        <v>12441</v>
      </c>
      <c r="J5461" s="31" t="s">
        <v>16111</v>
      </c>
      <c r="K5461" s="31"/>
      <c r="N5461" s="31" t="s">
        <v>11637</v>
      </c>
      <c r="O5461" s="31" t="s">
        <v>857</v>
      </c>
      <c r="Q5461" s="31" t="s">
        <v>842</v>
      </c>
      <c r="R5461" s="31" t="s">
        <v>843</v>
      </c>
      <c r="S5461" s="31" t="s">
        <v>844</v>
      </c>
    </row>
    <row r="5462" spans="1:19" x14ac:dyDescent="0.25">
      <c r="A5462" s="31" t="s">
        <v>16112</v>
      </c>
      <c r="B5462" s="31" t="s">
        <v>12518</v>
      </c>
      <c r="C5462" s="31">
        <v>130186218</v>
      </c>
      <c r="D5462" s="31">
        <v>22693239</v>
      </c>
      <c r="E5462" s="31" t="s">
        <v>833</v>
      </c>
      <c r="F5462" s="31" t="s">
        <v>834</v>
      </c>
      <c r="G5462" s="31" t="s">
        <v>11449</v>
      </c>
      <c r="H5462" s="31" t="s">
        <v>11380</v>
      </c>
      <c r="I5462" s="31" t="s">
        <v>11457</v>
      </c>
      <c r="J5462" s="31" t="s">
        <v>16113</v>
      </c>
      <c r="K5462" s="31"/>
      <c r="N5462" s="31" t="s">
        <v>16114</v>
      </c>
      <c r="O5462" s="31" t="s">
        <v>857</v>
      </c>
      <c r="Q5462" s="31" t="s">
        <v>842</v>
      </c>
      <c r="R5462" s="31" t="s">
        <v>843</v>
      </c>
      <c r="S5462" s="31" t="s">
        <v>844</v>
      </c>
    </row>
    <row r="5463" spans="1:19" x14ac:dyDescent="0.25">
      <c r="A5463" s="31" t="s">
        <v>16115</v>
      </c>
      <c r="B5463" s="31" t="s">
        <v>12617</v>
      </c>
      <c r="C5463" s="31">
        <v>130186979</v>
      </c>
      <c r="D5463" s="31">
        <v>22695069</v>
      </c>
      <c r="E5463" s="31" t="s">
        <v>833</v>
      </c>
      <c r="F5463" s="31" t="s">
        <v>834</v>
      </c>
      <c r="G5463" s="31" t="s">
        <v>12585</v>
      </c>
      <c r="H5463" s="31" t="s">
        <v>11380</v>
      </c>
      <c r="I5463" s="31" t="s">
        <v>12590</v>
      </c>
      <c r="J5463" s="31" t="s">
        <v>13792</v>
      </c>
      <c r="K5463" s="31"/>
      <c r="N5463" s="31" t="s">
        <v>8968</v>
      </c>
      <c r="O5463" s="31" t="s">
        <v>857</v>
      </c>
      <c r="Q5463" s="31" t="s">
        <v>842</v>
      </c>
      <c r="R5463" s="31" t="s">
        <v>843</v>
      </c>
      <c r="S5463" s="31" t="s">
        <v>844</v>
      </c>
    </row>
    <row r="5464" spans="1:19" x14ac:dyDescent="0.25">
      <c r="A5464" s="31" t="s">
        <v>16116</v>
      </c>
      <c r="B5464" s="31" t="s">
        <v>16117</v>
      </c>
      <c r="C5464" s="31">
        <v>130187930</v>
      </c>
      <c r="D5464" s="31">
        <v>22697250</v>
      </c>
      <c r="E5464" s="31" t="s">
        <v>833</v>
      </c>
      <c r="F5464" s="31" t="s">
        <v>834</v>
      </c>
      <c r="G5464" s="31" t="s">
        <v>11424</v>
      </c>
      <c r="H5464" s="31" t="s">
        <v>11380</v>
      </c>
      <c r="I5464" s="31" t="s">
        <v>11436</v>
      </c>
      <c r="J5464" s="31" t="s">
        <v>16118</v>
      </c>
      <c r="K5464" s="31"/>
      <c r="N5464" s="31" t="s">
        <v>1898</v>
      </c>
      <c r="O5464" s="31" t="s">
        <v>857</v>
      </c>
      <c r="Q5464" s="31" t="s">
        <v>842</v>
      </c>
      <c r="R5464" s="31" t="s">
        <v>843</v>
      </c>
      <c r="S5464" s="31" t="s">
        <v>844</v>
      </c>
    </row>
    <row r="5465" spans="1:19" x14ac:dyDescent="0.25">
      <c r="A5465" s="31" t="s">
        <v>16119</v>
      </c>
      <c r="B5465" s="31" t="s">
        <v>12814</v>
      </c>
      <c r="C5465" s="31">
        <v>130196855</v>
      </c>
      <c r="D5465" s="31">
        <v>22698796</v>
      </c>
      <c r="E5465" s="31" t="s">
        <v>833</v>
      </c>
      <c r="F5465" s="31" t="s">
        <v>834</v>
      </c>
      <c r="G5465" s="31" t="s">
        <v>11489</v>
      </c>
      <c r="H5465" s="31" t="s">
        <v>11380</v>
      </c>
      <c r="I5465" s="31" t="s">
        <v>12813</v>
      </c>
      <c r="J5465" s="31" t="s">
        <v>13877</v>
      </c>
      <c r="K5465" s="31"/>
      <c r="N5465" s="31" t="s">
        <v>6701</v>
      </c>
      <c r="O5465" s="31" t="s">
        <v>857</v>
      </c>
      <c r="Q5465" s="31" t="s">
        <v>842</v>
      </c>
      <c r="R5465" s="31" t="s">
        <v>1454</v>
      </c>
      <c r="S5465" s="31" t="s">
        <v>844</v>
      </c>
    </row>
    <row r="5466" spans="1:19" x14ac:dyDescent="0.25">
      <c r="A5466" s="31" t="s">
        <v>16120</v>
      </c>
      <c r="B5466" s="31" t="s">
        <v>12814</v>
      </c>
      <c r="C5466" s="31">
        <v>130197280</v>
      </c>
      <c r="D5466" s="31">
        <v>22698803</v>
      </c>
      <c r="E5466" s="31" t="s">
        <v>833</v>
      </c>
      <c r="F5466" s="31" t="s">
        <v>834</v>
      </c>
      <c r="G5466" s="31" t="s">
        <v>11489</v>
      </c>
      <c r="H5466" s="31" t="s">
        <v>11380</v>
      </c>
      <c r="I5466" s="31" t="s">
        <v>12813</v>
      </c>
      <c r="J5466" s="31" t="s">
        <v>11765</v>
      </c>
      <c r="K5466" s="31"/>
      <c r="N5466" s="31" t="s">
        <v>16121</v>
      </c>
      <c r="O5466" s="31" t="s">
        <v>857</v>
      </c>
      <c r="Q5466" s="31" t="s">
        <v>842</v>
      </c>
      <c r="R5466" s="31" t="s">
        <v>843</v>
      </c>
      <c r="S5466" s="31" t="s">
        <v>844</v>
      </c>
    </row>
    <row r="5467" spans="1:19" x14ac:dyDescent="0.25">
      <c r="A5467" s="31" t="s">
        <v>16122</v>
      </c>
      <c r="B5467" s="31" t="s">
        <v>16123</v>
      </c>
      <c r="C5467" s="31">
        <v>130197581</v>
      </c>
      <c r="D5467" s="31">
        <v>22698813</v>
      </c>
      <c r="E5467" s="31" t="s">
        <v>833</v>
      </c>
      <c r="F5467" s="31" t="s">
        <v>834</v>
      </c>
      <c r="G5467" s="31" t="s">
        <v>11489</v>
      </c>
      <c r="H5467" s="31" t="s">
        <v>11380</v>
      </c>
      <c r="I5467" s="31" t="s">
        <v>12813</v>
      </c>
      <c r="J5467" s="31" t="s">
        <v>16124</v>
      </c>
      <c r="K5467" s="31"/>
      <c r="N5467" s="31" t="s">
        <v>16125</v>
      </c>
      <c r="O5467" s="31" t="s">
        <v>857</v>
      </c>
      <c r="Q5467" s="31" t="s">
        <v>842</v>
      </c>
      <c r="R5467" s="31" t="s">
        <v>843</v>
      </c>
      <c r="S5467" s="31" t="s">
        <v>844</v>
      </c>
    </row>
    <row r="5468" spans="1:19" x14ac:dyDescent="0.25">
      <c r="A5468" s="31" t="s">
        <v>16126</v>
      </c>
      <c r="B5468" s="31" t="s">
        <v>16127</v>
      </c>
      <c r="C5468" s="31">
        <v>130198013</v>
      </c>
      <c r="D5468" s="31">
        <v>22698852</v>
      </c>
      <c r="E5468" s="31" t="s">
        <v>833</v>
      </c>
      <c r="F5468" s="31" t="s">
        <v>834</v>
      </c>
      <c r="G5468" s="31" t="s">
        <v>11489</v>
      </c>
      <c r="H5468" s="31" t="s">
        <v>11380</v>
      </c>
      <c r="I5468" s="31" t="s">
        <v>12813</v>
      </c>
      <c r="J5468" s="31" t="s">
        <v>16128</v>
      </c>
      <c r="K5468" s="31"/>
      <c r="N5468" s="31" t="s">
        <v>13338</v>
      </c>
      <c r="O5468" s="31" t="s">
        <v>857</v>
      </c>
      <c r="Q5468" s="31" t="s">
        <v>842</v>
      </c>
      <c r="R5468" s="31" t="s">
        <v>843</v>
      </c>
      <c r="S5468" s="31" t="s">
        <v>844</v>
      </c>
    </row>
    <row r="5469" spans="1:19" x14ac:dyDescent="0.25">
      <c r="A5469" s="31" t="s">
        <v>16129</v>
      </c>
      <c r="B5469" s="31" t="s">
        <v>12821</v>
      </c>
      <c r="C5469" s="31">
        <v>130198279</v>
      </c>
      <c r="D5469" s="31">
        <v>22698859</v>
      </c>
      <c r="E5469" s="31" t="s">
        <v>833</v>
      </c>
      <c r="F5469" s="31" t="s">
        <v>834</v>
      </c>
      <c r="G5469" s="31" t="s">
        <v>11489</v>
      </c>
      <c r="H5469" s="31" t="s">
        <v>11380</v>
      </c>
      <c r="I5469" s="31" t="s">
        <v>12813</v>
      </c>
      <c r="J5469" s="31" t="s">
        <v>9188</v>
      </c>
      <c r="K5469" s="31"/>
      <c r="N5469" s="31" t="s">
        <v>13488</v>
      </c>
      <c r="O5469" s="31" t="s">
        <v>857</v>
      </c>
      <c r="Q5469" s="31" t="s">
        <v>842</v>
      </c>
      <c r="R5469" s="31" t="s">
        <v>843</v>
      </c>
      <c r="S5469" s="31" t="s">
        <v>844</v>
      </c>
    </row>
    <row r="5470" spans="1:19" x14ac:dyDescent="0.25">
      <c r="A5470" s="31" t="s">
        <v>16130</v>
      </c>
      <c r="B5470" s="31" t="s">
        <v>12821</v>
      </c>
      <c r="C5470" s="31">
        <v>130198582</v>
      </c>
      <c r="D5470" s="31">
        <v>22698870</v>
      </c>
      <c r="E5470" s="31" t="s">
        <v>833</v>
      </c>
      <c r="F5470" s="31" t="s">
        <v>834</v>
      </c>
      <c r="G5470" s="31" t="s">
        <v>11489</v>
      </c>
      <c r="H5470" s="31" t="s">
        <v>11380</v>
      </c>
      <c r="I5470" s="31" t="s">
        <v>12813</v>
      </c>
      <c r="J5470" s="31" t="s">
        <v>16131</v>
      </c>
      <c r="K5470" s="31"/>
      <c r="N5470" s="31" t="s">
        <v>16132</v>
      </c>
      <c r="O5470" s="31" t="s">
        <v>857</v>
      </c>
      <c r="Q5470" s="31" t="s">
        <v>842</v>
      </c>
      <c r="R5470" s="31" t="s">
        <v>843</v>
      </c>
      <c r="S5470" s="31" t="s">
        <v>844</v>
      </c>
    </row>
    <row r="5471" spans="1:19" x14ac:dyDescent="0.25">
      <c r="A5471" s="31" t="s">
        <v>16133</v>
      </c>
      <c r="B5471" s="31" t="s">
        <v>12821</v>
      </c>
      <c r="C5471" s="31">
        <v>130198894</v>
      </c>
      <c r="D5471" s="31">
        <v>22698876</v>
      </c>
      <c r="E5471" s="31" t="s">
        <v>833</v>
      </c>
      <c r="F5471" s="31" t="s">
        <v>834</v>
      </c>
      <c r="G5471" s="31" t="s">
        <v>11489</v>
      </c>
      <c r="H5471" s="31" t="s">
        <v>11380</v>
      </c>
      <c r="I5471" s="31" t="s">
        <v>12813</v>
      </c>
      <c r="J5471" s="31" t="s">
        <v>16134</v>
      </c>
      <c r="K5471" s="31"/>
      <c r="N5471" s="31" t="s">
        <v>11814</v>
      </c>
      <c r="O5471" s="31" t="s">
        <v>857</v>
      </c>
      <c r="Q5471" s="31" t="s">
        <v>842</v>
      </c>
      <c r="R5471" s="31" t="s">
        <v>843</v>
      </c>
      <c r="S5471" s="31" t="s">
        <v>844</v>
      </c>
    </row>
    <row r="5472" spans="1:19" x14ac:dyDescent="0.25">
      <c r="A5472" s="31" t="s">
        <v>16135</v>
      </c>
      <c r="B5472" s="31" t="s">
        <v>12821</v>
      </c>
      <c r="C5472" s="31">
        <v>130199266</v>
      </c>
      <c r="D5472" s="31">
        <v>22698922</v>
      </c>
      <c r="E5472" s="31" t="s">
        <v>833</v>
      </c>
      <c r="F5472" s="31" t="s">
        <v>834</v>
      </c>
      <c r="G5472" s="31" t="s">
        <v>11489</v>
      </c>
      <c r="H5472" s="31" t="s">
        <v>11380</v>
      </c>
      <c r="I5472" s="31" t="s">
        <v>12813</v>
      </c>
      <c r="J5472" s="31" t="s">
        <v>16136</v>
      </c>
      <c r="K5472" s="31"/>
      <c r="N5472" s="31" t="s">
        <v>12828</v>
      </c>
      <c r="O5472" s="31" t="s">
        <v>857</v>
      </c>
      <c r="Q5472" s="31" t="s">
        <v>842</v>
      </c>
      <c r="R5472" s="31" t="s">
        <v>843</v>
      </c>
      <c r="S5472" s="31" t="s">
        <v>844</v>
      </c>
    </row>
    <row r="5473" spans="1:19" x14ac:dyDescent="0.25">
      <c r="A5473" s="31" t="s">
        <v>16137</v>
      </c>
      <c r="B5473" s="31" t="s">
        <v>12862</v>
      </c>
      <c r="C5473" s="31">
        <v>130199777</v>
      </c>
      <c r="D5473" s="31">
        <v>22699072</v>
      </c>
      <c r="E5473" s="31" t="s">
        <v>833</v>
      </c>
      <c r="F5473" s="31" t="s">
        <v>834</v>
      </c>
      <c r="G5473" s="31" t="s">
        <v>11489</v>
      </c>
      <c r="H5473" s="31" t="s">
        <v>11380</v>
      </c>
      <c r="I5473" s="31" t="s">
        <v>12813</v>
      </c>
      <c r="J5473" s="31" t="s">
        <v>5381</v>
      </c>
      <c r="K5473" s="31"/>
      <c r="N5473" s="31" t="s">
        <v>12891</v>
      </c>
      <c r="O5473" s="31" t="s">
        <v>857</v>
      </c>
      <c r="Q5473" s="31" t="s">
        <v>842</v>
      </c>
      <c r="R5473" s="31" t="s">
        <v>843</v>
      </c>
      <c r="S5473" s="31" t="s">
        <v>844</v>
      </c>
    </row>
    <row r="5474" spans="1:19" x14ac:dyDescent="0.25">
      <c r="A5474" s="31" t="s">
        <v>16138</v>
      </c>
      <c r="B5474" s="31" t="s">
        <v>12862</v>
      </c>
      <c r="C5474" s="31">
        <v>130200424</v>
      </c>
      <c r="D5474" s="31">
        <v>22699107</v>
      </c>
      <c r="E5474" s="31" t="s">
        <v>833</v>
      </c>
      <c r="F5474" s="31" t="s">
        <v>834</v>
      </c>
      <c r="G5474" s="31" t="s">
        <v>11489</v>
      </c>
      <c r="H5474" s="31" t="s">
        <v>11380</v>
      </c>
      <c r="I5474" s="31" t="s">
        <v>12813</v>
      </c>
      <c r="J5474" s="31" t="s">
        <v>16139</v>
      </c>
      <c r="K5474" s="31"/>
      <c r="N5474" s="31" t="s">
        <v>16140</v>
      </c>
      <c r="O5474" s="31" t="s">
        <v>857</v>
      </c>
      <c r="Q5474" s="31" t="s">
        <v>842</v>
      </c>
      <c r="R5474" s="31" t="s">
        <v>1454</v>
      </c>
      <c r="S5474" s="31" t="s">
        <v>844</v>
      </c>
    </row>
    <row r="5475" spans="1:19" x14ac:dyDescent="0.25">
      <c r="A5475" s="31" t="s">
        <v>16141</v>
      </c>
      <c r="B5475" s="31" t="s">
        <v>12878</v>
      </c>
      <c r="C5475" s="31">
        <v>130201063</v>
      </c>
      <c r="D5475" s="31">
        <v>22699205</v>
      </c>
      <c r="E5475" s="31" t="s">
        <v>833</v>
      </c>
      <c r="F5475" s="31" t="s">
        <v>834</v>
      </c>
      <c r="G5475" s="31" t="s">
        <v>11489</v>
      </c>
      <c r="H5475" s="31" t="s">
        <v>11380</v>
      </c>
      <c r="I5475" s="31" t="s">
        <v>12813</v>
      </c>
      <c r="J5475" s="31" t="s">
        <v>16142</v>
      </c>
      <c r="K5475" s="31"/>
      <c r="N5475" s="31" t="s">
        <v>14885</v>
      </c>
      <c r="O5475" s="31" t="s">
        <v>857</v>
      </c>
      <c r="Q5475" s="31" t="s">
        <v>842</v>
      </c>
      <c r="R5475" s="31" t="s">
        <v>1454</v>
      </c>
      <c r="S5475" s="31" t="s">
        <v>844</v>
      </c>
    </row>
    <row r="5476" spans="1:19" x14ac:dyDescent="0.25">
      <c r="A5476" s="31" t="s">
        <v>16143</v>
      </c>
      <c r="B5476" s="31" t="s">
        <v>16144</v>
      </c>
      <c r="C5476" s="31">
        <v>130201466</v>
      </c>
      <c r="D5476" s="31">
        <v>22699227</v>
      </c>
      <c r="E5476" s="31" t="s">
        <v>833</v>
      </c>
      <c r="F5476" s="31" t="s">
        <v>834</v>
      </c>
      <c r="G5476" s="31" t="s">
        <v>11489</v>
      </c>
      <c r="H5476" s="31" t="s">
        <v>11380</v>
      </c>
      <c r="I5476" s="31" t="s">
        <v>12813</v>
      </c>
      <c r="J5476" s="31" t="s">
        <v>16145</v>
      </c>
      <c r="K5476" s="31"/>
      <c r="N5476" s="31" t="s">
        <v>11964</v>
      </c>
      <c r="O5476" s="31" t="s">
        <v>857</v>
      </c>
      <c r="Q5476" s="31" t="s">
        <v>842</v>
      </c>
      <c r="R5476" s="31" t="s">
        <v>1454</v>
      </c>
      <c r="S5476" s="31" t="s">
        <v>844</v>
      </c>
    </row>
    <row r="5477" spans="1:19" x14ac:dyDescent="0.25">
      <c r="A5477" s="31" t="s">
        <v>16146</v>
      </c>
      <c r="B5477" s="31" t="s">
        <v>12880</v>
      </c>
      <c r="C5477" s="31">
        <v>130201929</v>
      </c>
      <c r="D5477" s="31">
        <v>22699242</v>
      </c>
      <c r="E5477" s="31" t="s">
        <v>833</v>
      </c>
      <c r="F5477" s="31" t="s">
        <v>834</v>
      </c>
      <c r="G5477" s="31" t="s">
        <v>11489</v>
      </c>
      <c r="H5477" s="31" t="s">
        <v>11380</v>
      </c>
      <c r="I5477" s="31" t="s">
        <v>12813</v>
      </c>
      <c r="J5477" s="31" t="s">
        <v>13251</v>
      </c>
      <c r="K5477" s="31"/>
      <c r="N5477" s="31" t="s">
        <v>12947</v>
      </c>
      <c r="O5477" s="31" t="s">
        <v>857</v>
      </c>
      <c r="Q5477" s="31" t="s">
        <v>842</v>
      </c>
      <c r="R5477" s="31" t="s">
        <v>843</v>
      </c>
      <c r="S5477" s="31" t="s">
        <v>844</v>
      </c>
    </row>
    <row r="5478" spans="1:19" x14ac:dyDescent="0.25">
      <c r="A5478" s="31" t="s">
        <v>16147</v>
      </c>
      <c r="B5478" s="31" t="s">
        <v>12889</v>
      </c>
      <c r="C5478" s="31">
        <v>130202229</v>
      </c>
      <c r="D5478" s="31">
        <v>22699274</v>
      </c>
      <c r="E5478" s="31" t="s">
        <v>833</v>
      </c>
      <c r="F5478" s="31" t="s">
        <v>834</v>
      </c>
      <c r="G5478" s="31" t="s">
        <v>11489</v>
      </c>
      <c r="H5478" s="31" t="s">
        <v>11380</v>
      </c>
      <c r="I5478" s="31" t="s">
        <v>12813</v>
      </c>
      <c r="J5478" s="31" t="s">
        <v>11617</v>
      </c>
      <c r="K5478" s="31"/>
      <c r="N5478" s="31" t="s">
        <v>12893</v>
      </c>
      <c r="O5478" s="31" t="s">
        <v>857</v>
      </c>
      <c r="Q5478" s="31" t="s">
        <v>842</v>
      </c>
      <c r="R5478" s="31" t="s">
        <v>1454</v>
      </c>
      <c r="S5478" s="31" t="s">
        <v>844</v>
      </c>
    </row>
    <row r="5479" spans="1:19" x14ac:dyDescent="0.25">
      <c r="A5479" s="31" t="s">
        <v>16148</v>
      </c>
      <c r="B5479" s="31" t="s">
        <v>12889</v>
      </c>
      <c r="C5479" s="31">
        <v>130202634</v>
      </c>
      <c r="D5479" s="31">
        <v>22699280</v>
      </c>
      <c r="E5479" s="31" t="s">
        <v>833</v>
      </c>
      <c r="F5479" s="31" t="s">
        <v>834</v>
      </c>
      <c r="G5479" s="31" t="s">
        <v>11489</v>
      </c>
      <c r="H5479" s="31" t="s">
        <v>11380</v>
      </c>
      <c r="I5479" s="31" t="s">
        <v>12813</v>
      </c>
      <c r="J5479" s="31" t="s">
        <v>15487</v>
      </c>
      <c r="K5479" s="31"/>
      <c r="N5479" s="31" t="s">
        <v>16149</v>
      </c>
      <c r="O5479" s="31" t="s">
        <v>857</v>
      </c>
      <c r="Q5479" s="31" t="s">
        <v>842</v>
      </c>
      <c r="R5479" s="31" t="s">
        <v>843</v>
      </c>
      <c r="S5479" s="31" t="s">
        <v>844</v>
      </c>
    </row>
    <row r="5480" spans="1:19" x14ac:dyDescent="0.25">
      <c r="A5480" s="31" t="s">
        <v>16150</v>
      </c>
      <c r="B5480" s="31" t="s">
        <v>12889</v>
      </c>
      <c r="C5480" s="31">
        <v>130203235</v>
      </c>
      <c r="D5480" s="31">
        <v>22699286</v>
      </c>
      <c r="E5480" s="31" t="s">
        <v>833</v>
      </c>
      <c r="F5480" s="31" t="s">
        <v>834</v>
      </c>
      <c r="G5480" s="31" t="s">
        <v>11489</v>
      </c>
      <c r="H5480" s="31" t="s">
        <v>11380</v>
      </c>
      <c r="I5480" s="31" t="s">
        <v>12813</v>
      </c>
      <c r="J5480" s="31" t="s">
        <v>13464</v>
      </c>
      <c r="K5480" s="31"/>
      <c r="N5480" s="31" t="s">
        <v>16151</v>
      </c>
      <c r="O5480" s="31" t="s">
        <v>857</v>
      </c>
      <c r="Q5480" s="31" t="s">
        <v>842</v>
      </c>
      <c r="R5480" s="31" t="s">
        <v>843</v>
      </c>
      <c r="S5480" s="31" t="s">
        <v>844</v>
      </c>
    </row>
    <row r="5481" spans="1:19" x14ac:dyDescent="0.25">
      <c r="A5481" s="31" t="s">
        <v>16152</v>
      </c>
      <c r="B5481" s="31" t="s">
        <v>12935</v>
      </c>
      <c r="C5481" s="31">
        <v>130203779</v>
      </c>
      <c r="D5481" s="31">
        <v>22699520</v>
      </c>
      <c r="E5481" s="31" t="s">
        <v>833</v>
      </c>
      <c r="F5481" s="31" t="s">
        <v>834</v>
      </c>
      <c r="G5481" s="31" t="s">
        <v>11489</v>
      </c>
      <c r="H5481" s="31" t="s">
        <v>11380</v>
      </c>
      <c r="I5481" s="31" t="s">
        <v>12813</v>
      </c>
      <c r="J5481" s="31" t="s">
        <v>16153</v>
      </c>
      <c r="K5481" s="31"/>
      <c r="N5481" s="31" t="s">
        <v>12627</v>
      </c>
      <c r="O5481" s="31" t="s">
        <v>857</v>
      </c>
      <c r="Q5481" s="31" t="s">
        <v>842</v>
      </c>
      <c r="R5481" s="31" t="s">
        <v>843</v>
      </c>
      <c r="S5481" s="31" t="s">
        <v>844</v>
      </c>
    </row>
    <row r="5482" spans="1:19" x14ac:dyDescent="0.25">
      <c r="A5482" s="31" t="s">
        <v>16154</v>
      </c>
      <c r="B5482" s="31" t="s">
        <v>12958</v>
      </c>
      <c r="C5482" s="31">
        <v>130204041</v>
      </c>
      <c r="D5482" s="31">
        <v>22699569</v>
      </c>
      <c r="E5482" s="31" t="s">
        <v>833</v>
      </c>
      <c r="F5482" s="31" t="s">
        <v>834</v>
      </c>
      <c r="G5482" s="31" t="s">
        <v>11489</v>
      </c>
      <c r="H5482" s="31" t="s">
        <v>11380</v>
      </c>
      <c r="I5482" s="31" t="s">
        <v>12813</v>
      </c>
      <c r="J5482" s="31" t="s">
        <v>11813</v>
      </c>
      <c r="K5482" s="31"/>
      <c r="N5482" s="31" t="s">
        <v>11780</v>
      </c>
      <c r="O5482" s="31" t="s">
        <v>857</v>
      </c>
      <c r="Q5482" s="31" t="s">
        <v>842</v>
      </c>
      <c r="R5482" s="31" t="s">
        <v>843</v>
      </c>
      <c r="S5482" s="31" t="s">
        <v>844</v>
      </c>
    </row>
    <row r="5483" spans="1:19" x14ac:dyDescent="0.25">
      <c r="A5483" s="31" t="s">
        <v>16155</v>
      </c>
      <c r="B5483" s="31" t="s">
        <v>16156</v>
      </c>
      <c r="C5483" s="31">
        <v>130205114</v>
      </c>
      <c r="D5483" s="31">
        <v>22699647</v>
      </c>
      <c r="E5483" s="31" t="s">
        <v>833</v>
      </c>
      <c r="F5483" s="31" t="s">
        <v>834</v>
      </c>
      <c r="G5483" s="31" t="s">
        <v>11489</v>
      </c>
      <c r="H5483" s="31" t="s">
        <v>11380</v>
      </c>
      <c r="I5483" s="31" t="s">
        <v>12993</v>
      </c>
      <c r="J5483" s="31" t="s">
        <v>12658</v>
      </c>
      <c r="K5483" s="31"/>
      <c r="N5483" s="31" t="s">
        <v>11637</v>
      </c>
      <c r="O5483" s="31" t="s">
        <v>857</v>
      </c>
      <c r="Q5483" s="31" t="s">
        <v>842</v>
      </c>
      <c r="R5483" s="31" t="s">
        <v>843</v>
      </c>
      <c r="S5483" s="31" t="s">
        <v>844</v>
      </c>
    </row>
    <row r="5484" spans="1:19" x14ac:dyDescent="0.25">
      <c r="A5484" s="31" t="s">
        <v>16157</v>
      </c>
      <c r="B5484" s="31" t="s">
        <v>13034</v>
      </c>
      <c r="C5484" s="31">
        <v>130206001</v>
      </c>
      <c r="D5484" s="31">
        <v>22700239</v>
      </c>
      <c r="E5484" s="31" t="s">
        <v>833</v>
      </c>
      <c r="F5484" s="31" t="s">
        <v>834</v>
      </c>
      <c r="G5484" s="31" t="s">
        <v>11489</v>
      </c>
      <c r="H5484" s="31" t="s">
        <v>11380</v>
      </c>
      <c r="I5484" s="31" t="s">
        <v>12813</v>
      </c>
      <c r="J5484" s="31" t="s">
        <v>16158</v>
      </c>
      <c r="K5484" s="31"/>
      <c r="N5484" s="31" t="s">
        <v>11783</v>
      </c>
      <c r="O5484" s="31" t="s">
        <v>857</v>
      </c>
      <c r="Q5484" s="31" t="s">
        <v>842</v>
      </c>
      <c r="R5484" s="31" t="s">
        <v>843</v>
      </c>
      <c r="S5484" s="31" t="s">
        <v>844</v>
      </c>
    </row>
    <row r="5485" spans="1:19" x14ac:dyDescent="0.25">
      <c r="A5485" s="31" t="s">
        <v>16159</v>
      </c>
      <c r="B5485" s="31" t="s">
        <v>13034</v>
      </c>
      <c r="C5485" s="31">
        <v>130206365</v>
      </c>
      <c r="D5485" s="31">
        <v>22700244</v>
      </c>
      <c r="E5485" s="31" t="s">
        <v>833</v>
      </c>
      <c r="F5485" s="31" t="s">
        <v>834</v>
      </c>
      <c r="G5485" s="31" t="s">
        <v>11489</v>
      </c>
      <c r="H5485" s="31" t="s">
        <v>11380</v>
      </c>
      <c r="I5485" s="31" t="s">
        <v>12813</v>
      </c>
      <c r="J5485" s="31" t="s">
        <v>16160</v>
      </c>
      <c r="K5485" s="31"/>
      <c r="N5485" s="31" t="s">
        <v>16161</v>
      </c>
      <c r="O5485" s="31" t="s">
        <v>857</v>
      </c>
      <c r="Q5485" s="31" t="s">
        <v>842</v>
      </c>
      <c r="R5485" s="31" t="s">
        <v>1454</v>
      </c>
      <c r="S5485" s="31" t="s">
        <v>844</v>
      </c>
    </row>
    <row r="5486" spans="1:19" x14ac:dyDescent="0.25">
      <c r="A5486" s="31" t="s">
        <v>16162</v>
      </c>
      <c r="B5486" s="31" t="s">
        <v>13071</v>
      </c>
      <c r="C5486" s="31">
        <v>130206689</v>
      </c>
      <c r="D5486" s="31">
        <v>22700350</v>
      </c>
      <c r="E5486" s="31" t="s">
        <v>833</v>
      </c>
      <c r="F5486" s="31" t="s">
        <v>834</v>
      </c>
      <c r="G5486" s="31" t="s">
        <v>11489</v>
      </c>
      <c r="H5486" s="31" t="s">
        <v>11380</v>
      </c>
      <c r="I5486" s="31" t="s">
        <v>12813</v>
      </c>
      <c r="J5486" s="31" t="s">
        <v>4792</v>
      </c>
      <c r="K5486" s="31"/>
      <c r="N5486" s="31" t="s">
        <v>11592</v>
      </c>
      <c r="O5486" s="31" t="s">
        <v>857</v>
      </c>
      <c r="Q5486" s="31" t="s">
        <v>842</v>
      </c>
      <c r="R5486" s="31" t="s">
        <v>843</v>
      </c>
      <c r="S5486" s="31" t="s">
        <v>844</v>
      </c>
    </row>
    <row r="5487" spans="1:19" x14ac:dyDescent="0.25">
      <c r="A5487" s="31" t="s">
        <v>16163</v>
      </c>
      <c r="B5487" s="31" t="s">
        <v>13087</v>
      </c>
      <c r="C5487" s="31">
        <v>130206987</v>
      </c>
      <c r="D5487" s="31">
        <v>22700415</v>
      </c>
      <c r="E5487" s="31" t="s">
        <v>833</v>
      </c>
      <c r="F5487" s="31" t="s">
        <v>834</v>
      </c>
      <c r="G5487" s="31" t="s">
        <v>11489</v>
      </c>
      <c r="H5487" s="31" t="s">
        <v>11380</v>
      </c>
      <c r="I5487" s="31" t="s">
        <v>12813</v>
      </c>
      <c r="J5487" s="31" t="s">
        <v>3214</v>
      </c>
      <c r="K5487" s="31"/>
      <c r="N5487" s="31" t="s">
        <v>1717</v>
      </c>
      <c r="O5487" s="31" t="s">
        <v>857</v>
      </c>
      <c r="Q5487" s="31" t="s">
        <v>842</v>
      </c>
      <c r="R5487" s="31" t="s">
        <v>1454</v>
      </c>
      <c r="S5487" s="31" t="s">
        <v>844</v>
      </c>
    </row>
    <row r="5488" spans="1:19" x14ac:dyDescent="0.25">
      <c r="A5488" s="31" t="s">
        <v>16164</v>
      </c>
      <c r="B5488" s="31" t="s">
        <v>13094</v>
      </c>
      <c r="C5488" s="31">
        <v>130207374</v>
      </c>
      <c r="D5488" s="31">
        <v>22700476</v>
      </c>
      <c r="E5488" s="31" t="s">
        <v>833</v>
      </c>
      <c r="F5488" s="31" t="s">
        <v>834</v>
      </c>
      <c r="G5488" s="31" t="s">
        <v>11489</v>
      </c>
      <c r="H5488" s="31" t="s">
        <v>11380</v>
      </c>
      <c r="I5488" s="31" t="s">
        <v>12813</v>
      </c>
      <c r="J5488" s="31" t="s">
        <v>11873</v>
      </c>
      <c r="K5488" s="31"/>
      <c r="N5488" s="31" t="s">
        <v>2712</v>
      </c>
      <c r="O5488" s="31" t="s">
        <v>857</v>
      </c>
      <c r="Q5488" s="31" t="s">
        <v>842</v>
      </c>
      <c r="R5488" s="31" t="s">
        <v>843</v>
      </c>
      <c r="S5488" s="31" t="s">
        <v>844</v>
      </c>
    </row>
    <row r="5489" spans="1:19" x14ac:dyDescent="0.25">
      <c r="A5489" s="31" t="s">
        <v>16165</v>
      </c>
      <c r="B5489" s="31" t="s">
        <v>16166</v>
      </c>
      <c r="C5489" s="31">
        <v>130207691</v>
      </c>
      <c r="D5489" s="31">
        <v>22700530</v>
      </c>
      <c r="E5489" s="31" t="s">
        <v>833</v>
      </c>
      <c r="F5489" s="31" t="s">
        <v>834</v>
      </c>
      <c r="G5489" s="31" t="s">
        <v>11489</v>
      </c>
      <c r="H5489" s="31" t="s">
        <v>11380</v>
      </c>
      <c r="I5489" s="31" t="s">
        <v>12813</v>
      </c>
      <c r="J5489" s="31" t="s">
        <v>16167</v>
      </c>
      <c r="K5489" s="31"/>
      <c r="N5489" s="31" t="s">
        <v>2712</v>
      </c>
      <c r="O5489" s="31" t="s">
        <v>857</v>
      </c>
      <c r="Q5489" s="31" t="s">
        <v>842</v>
      </c>
      <c r="R5489" s="31" t="s">
        <v>1454</v>
      </c>
      <c r="S5489" s="31" t="s">
        <v>844</v>
      </c>
    </row>
    <row r="5490" spans="1:19" x14ac:dyDescent="0.25">
      <c r="A5490" s="31" t="s">
        <v>16168</v>
      </c>
      <c r="B5490" s="31" t="s">
        <v>13122</v>
      </c>
      <c r="C5490" s="31">
        <v>130208529</v>
      </c>
      <c r="D5490" s="31">
        <v>22700593</v>
      </c>
      <c r="E5490" s="31" t="s">
        <v>833</v>
      </c>
      <c r="F5490" s="31" t="s">
        <v>834</v>
      </c>
      <c r="G5490" s="31" t="s">
        <v>11489</v>
      </c>
      <c r="H5490" s="31" t="s">
        <v>11380</v>
      </c>
      <c r="I5490" s="31" t="s">
        <v>12813</v>
      </c>
      <c r="J5490" s="31" t="s">
        <v>13120</v>
      </c>
      <c r="K5490" s="31"/>
      <c r="N5490" s="31" t="s">
        <v>13448</v>
      </c>
      <c r="O5490" s="31" t="s">
        <v>857</v>
      </c>
      <c r="Q5490" s="31" t="s">
        <v>842</v>
      </c>
      <c r="R5490" s="31" t="s">
        <v>1454</v>
      </c>
      <c r="S5490" s="31" t="s">
        <v>844</v>
      </c>
    </row>
    <row r="5491" spans="1:19" x14ac:dyDescent="0.25">
      <c r="A5491" s="31" t="s">
        <v>16169</v>
      </c>
      <c r="B5491" s="31" t="s">
        <v>16170</v>
      </c>
      <c r="C5491" s="31">
        <v>130209116</v>
      </c>
      <c r="D5491" s="31">
        <v>22700596</v>
      </c>
      <c r="E5491" s="31" t="s">
        <v>833</v>
      </c>
      <c r="F5491" s="31" t="s">
        <v>834</v>
      </c>
      <c r="G5491" s="31" t="s">
        <v>11489</v>
      </c>
      <c r="H5491" s="31" t="s">
        <v>11380</v>
      </c>
      <c r="I5491" s="31" t="s">
        <v>12813</v>
      </c>
      <c r="J5491" s="31" t="s">
        <v>16171</v>
      </c>
      <c r="K5491" s="31"/>
      <c r="N5491" s="31" t="s">
        <v>11783</v>
      </c>
      <c r="O5491" s="31" t="s">
        <v>857</v>
      </c>
      <c r="Q5491" s="31" t="s">
        <v>842</v>
      </c>
      <c r="R5491" s="31" t="s">
        <v>1454</v>
      </c>
      <c r="S5491" s="31" t="s">
        <v>844</v>
      </c>
    </row>
    <row r="5492" spans="1:19" x14ac:dyDescent="0.25">
      <c r="A5492" s="31" t="s">
        <v>16172</v>
      </c>
      <c r="B5492" s="31" t="s">
        <v>16173</v>
      </c>
      <c r="C5492" s="31">
        <v>130210296</v>
      </c>
      <c r="D5492" s="31">
        <v>22701232</v>
      </c>
      <c r="E5492" s="31" t="s">
        <v>833</v>
      </c>
      <c r="F5492" s="31" t="s">
        <v>834</v>
      </c>
      <c r="G5492" s="31" t="s">
        <v>11489</v>
      </c>
      <c r="H5492" s="31" t="s">
        <v>11380</v>
      </c>
      <c r="I5492" s="31" t="s">
        <v>13267</v>
      </c>
      <c r="J5492" s="31" t="s">
        <v>9061</v>
      </c>
      <c r="K5492" s="31"/>
      <c r="N5492" s="31" t="s">
        <v>11592</v>
      </c>
      <c r="O5492" s="31" t="s">
        <v>857</v>
      </c>
      <c r="Q5492" s="31" t="s">
        <v>842</v>
      </c>
      <c r="R5492" s="31" t="s">
        <v>843</v>
      </c>
      <c r="S5492" s="31" t="s">
        <v>844</v>
      </c>
    </row>
    <row r="5493" spans="1:19" x14ac:dyDescent="0.25">
      <c r="A5493" s="31" t="s">
        <v>16174</v>
      </c>
      <c r="B5493" s="31" t="s">
        <v>13280</v>
      </c>
      <c r="C5493" s="31">
        <v>130210797</v>
      </c>
      <c r="D5493" s="31">
        <v>22701244</v>
      </c>
      <c r="E5493" s="31" t="s">
        <v>833</v>
      </c>
      <c r="F5493" s="31" t="s">
        <v>834</v>
      </c>
      <c r="G5493" s="31" t="s">
        <v>11489</v>
      </c>
      <c r="H5493" s="31" t="s">
        <v>11380</v>
      </c>
      <c r="I5493" s="31" t="s">
        <v>13267</v>
      </c>
      <c r="J5493" s="31" t="s">
        <v>16175</v>
      </c>
      <c r="K5493" s="31"/>
      <c r="N5493" s="31" t="s">
        <v>12832</v>
      </c>
      <c r="O5493" s="31" t="s">
        <v>857</v>
      </c>
      <c r="Q5493" s="31" t="s">
        <v>842</v>
      </c>
      <c r="R5493" s="31" t="s">
        <v>843</v>
      </c>
      <c r="S5493" s="31" t="s">
        <v>844</v>
      </c>
    </row>
    <row r="5494" spans="1:19" x14ac:dyDescent="0.25">
      <c r="A5494" s="31" t="s">
        <v>16176</v>
      </c>
      <c r="B5494" s="31" t="s">
        <v>16177</v>
      </c>
      <c r="C5494" s="31">
        <v>130211109</v>
      </c>
      <c r="D5494" s="31">
        <v>22701251</v>
      </c>
      <c r="E5494" s="31" t="s">
        <v>833</v>
      </c>
      <c r="F5494" s="31" t="s">
        <v>834</v>
      </c>
      <c r="G5494" s="31" t="s">
        <v>11489</v>
      </c>
      <c r="H5494" s="31" t="s">
        <v>11380</v>
      </c>
      <c r="I5494" s="31" t="s">
        <v>13267</v>
      </c>
      <c r="J5494" s="31" t="s">
        <v>10152</v>
      </c>
      <c r="K5494" s="31"/>
      <c r="N5494" s="31" t="s">
        <v>11691</v>
      </c>
      <c r="O5494" s="31" t="s">
        <v>857</v>
      </c>
      <c r="Q5494" s="31" t="s">
        <v>842</v>
      </c>
      <c r="R5494" s="31" t="s">
        <v>1454</v>
      </c>
      <c r="S5494" s="31" t="s">
        <v>844</v>
      </c>
    </row>
    <row r="5495" spans="1:19" x14ac:dyDescent="0.25">
      <c r="A5495" s="31" t="s">
        <v>16178</v>
      </c>
      <c r="B5495" s="31" t="s">
        <v>13286</v>
      </c>
      <c r="C5495" s="31">
        <v>130211568</v>
      </c>
      <c r="D5495" s="31">
        <v>22701275</v>
      </c>
      <c r="E5495" s="31" t="s">
        <v>833</v>
      </c>
      <c r="F5495" s="31" t="s">
        <v>834</v>
      </c>
      <c r="G5495" s="31" t="s">
        <v>11489</v>
      </c>
      <c r="H5495" s="31" t="s">
        <v>11380</v>
      </c>
      <c r="I5495" s="31" t="s">
        <v>13267</v>
      </c>
      <c r="J5495" s="31" t="s">
        <v>16179</v>
      </c>
      <c r="K5495" s="31"/>
      <c r="N5495" s="31" t="s">
        <v>16180</v>
      </c>
      <c r="O5495" s="31" t="s">
        <v>857</v>
      </c>
      <c r="Q5495" s="31" t="s">
        <v>842</v>
      </c>
      <c r="R5495" s="31" t="s">
        <v>1454</v>
      </c>
      <c r="S5495" s="31" t="s">
        <v>844</v>
      </c>
    </row>
    <row r="5496" spans="1:19" x14ac:dyDescent="0.25">
      <c r="A5496" s="31" t="s">
        <v>16181</v>
      </c>
      <c r="B5496" s="31" t="s">
        <v>13320</v>
      </c>
      <c r="C5496" s="31">
        <v>130212417</v>
      </c>
      <c r="D5496" s="31">
        <v>22701387</v>
      </c>
      <c r="E5496" s="31" t="s">
        <v>833</v>
      </c>
      <c r="F5496" s="31" t="s">
        <v>834</v>
      </c>
      <c r="G5496" s="31" t="s">
        <v>11489</v>
      </c>
      <c r="H5496" s="31" t="s">
        <v>11380</v>
      </c>
      <c r="I5496" s="31" t="s">
        <v>13267</v>
      </c>
      <c r="J5496" s="31" t="s">
        <v>16182</v>
      </c>
      <c r="K5496" s="31"/>
      <c r="N5496" s="31" t="s">
        <v>5805</v>
      </c>
      <c r="O5496" s="31" t="s">
        <v>857</v>
      </c>
      <c r="Q5496" s="31" t="s">
        <v>842</v>
      </c>
      <c r="R5496" s="31" t="s">
        <v>843</v>
      </c>
      <c r="S5496" s="31" t="s">
        <v>844</v>
      </c>
    </row>
    <row r="5497" spans="1:19" x14ac:dyDescent="0.25">
      <c r="A5497" s="31" t="s">
        <v>16183</v>
      </c>
      <c r="B5497" s="31" t="s">
        <v>13348</v>
      </c>
      <c r="C5497" s="31">
        <v>130213097</v>
      </c>
      <c r="D5497" s="31">
        <v>22701474</v>
      </c>
      <c r="E5497" s="31" t="s">
        <v>833</v>
      </c>
      <c r="F5497" s="31" t="s">
        <v>834</v>
      </c>
      <c r="G5497" s="31" t="s">
        <v>11489</v>
      </c>
      <c r="H5497" s="31" t="s">
        <v>11380</v>
      </c>
      <c r="I5497" s="31" t="s">
        <v>13267</v>
      </c>
      <c r="J5497" s="31" t="s">
        <v>16184</v>
      </c>
      <c r="K5497" s="31"/>
      <c r="N5497" s="31" t="s">
        <v>12832</v>
      </c>
      <c r="O5497" s="31" t="s">
        <v>857</v>
      </c>
      <c r="Q5497" s="31" t="s">
        <v>842</v>
      </c>
      <c r="R5497" s="31" t="s">
        <v>843</v>
      </c>
      <c r="S5497" s="31" t="s">
        <v>844</v>
      </c>
    </row>
    <row r="5498" spans="1:19" x14ac:dyDescent="0.25">
      <c r="A5498" s="31" t="s">
        <v>16185</v>
      </c>
      <c r="B5498" s="31" t="s">
        <v>13332</v>
      </c>
      <c r="C5498" s="31">
        <v>130213395</v>
      </c>
      <c r="D5498" s="31">
        <v>22701508</v>
      </c>
      <c r="E5498" s="31" t="s">
        <v>833</v>
      </c>
      <c r="F5498" s="31" t="s">
        <v>834</v>
      </c>
      <c r="G5498" s="31" t="s">
        <v>11489</v>
      </c>
      <c r="H5498" s="31" t="s">
        <v>11380</v>
      </c>
      <c r="I5498" s="31" t="s">
        <v>13267</v>
      </c>
      <c r="J5498" s="31" t="s">
        <v>16186</v>
      </c>
      <c r="K5498" s="31"/>
      <c r="N5498" s="31" t="s">
        <v>13098</v>
      </c>
      <c r="O5498" s="31" t="s">
        <v>857</v>
      </c>
      <c r="Q5498" s="31" t="s">
        <v>842</v>
      </c>
      <c r="R5498" s="31" t="s">
        <v>843</v>
      </c>
      <c r="S5498" s="31" t="s">
        <v>844</v>
      </c>
    </row>
    <row r="5499" spans="1:19" x14ac:dyDescent="0.25">
      <c r="A5499" s="31" t="s">
        <v>16187</v>
      </c>
      <c r="B5499" s="31" t="s">
        <v>13332</v>
      </c>
      <c r="C5499" s="31">
        <v>130213656</v>
      </c>
      <c r="D5499" s="31">
        <v>22701536</v>
      </c>
      <c r="E5499" s="31" t="s">
        <v>833</v>
      </c>
      <c r="F5499" s="31" t="s">
        <v>834</v>
      </c>
      <c r="G5499" s="31" t="s">
        <v>11489</v>
      </c>
      <c r="H5499" s="31" t="s">
        <v>11380</v>
      </c>
      <c r="I5499" s="31" t="s">
        <v>13267</v>
      </c>
      <c r="J5499" s="31" t="s">
        <v>16188</v>
      </c>
      <c r="K5499" s="31"/>
      <c r="N5499" s="31" t="s">
        <v>16189</v>
      </c>
      <c r="O5499" s="31" t="s">
        <v>857</v>
      </c>
      <c r="Q5499" s="31" t="s">
        <v>842</v>
      </c>
      <c r="R5499" s="31" t="s">
        <v>843</v>
      </c>
      <c r="S5499" s="31" t="s">
        <v>844</v>
      </c>
    </row>
    <row r="5500" spans="1:19" x14ac:dyDescent="0.25">
      <c r="A5500" s="31" t="s">
        <v>16190</v>
      </c>
      <c r="B5500" s="31" t="s">
        <v>13332</v>
      </c>
      <c r="C5500" s="31">
        <v>130213938</v>
      </c>
      <c r="D5500" s="31">
        <v>22701540</v>
      </c>
      <c r="E5500" s="31" t="s">
        <v>833</v>
      </c>
      <c r="F5500" s="31" t="s">
        <v>834</v>
      </c>
      <c r="G5500" s="31" t="s">
        <v>11489</v>
      </c>
      <c r="H5500" s="31" t="s">
        <v>11380</v>
      </c>
      <c r="I5500" s="31" t="s">
        <v>13267</v>
      </c>
      <c r="J5500" s="31" t="s">
        <v>12975</v>
      </c>
      <c r="K5500" s="31"/>
      <c r="N5500" s="31" t="s">
        <v>12893</v>
      </c>
      <c r="O5500" s="31" t="s">
        <v>857</v>
      </c>
      <c r="Q5500" s="31" t="s">
        <v>842</v>
      </c>
      <c r="R5500" s="31" t="s">
        <v>843</v>
      </c>
      <c r="S5500" s="31" t="s">
        <v>844</v>
      </c>
    </row>
    <row r="5501" spans="1:19" x14ac:dyDescent="0.25">
      <c r="A5501" s="31" t="s">
        <v>16191</v>
      </c>
      <c r="B5501" s="31" t="s">
        <v>13377</v>
      </c>
      <c r="C5501" s="31">
        <v>130214205</v>
      </c>
      <c r="D5501" s="31">
        <v>22701555</v>
      </c>
      <c r="E5501" s="31" t="s">
        <v>833</v>
      </c>
      <c r="F5501" s="31" t="s">
        <v>834</v>
      </c>
      <c r="G5501" s="31" t="s">
        <v>11489</v>
      </c>
      <c r="H5501" s="31" t="s">
        <v>11380</v>
      </c>
      <c r="I5501" s="31" t="s">
        <v>13267</v>
      </c>
      <c r="J5501" s="31" t="s">
        <v>13638</v>
      </c>
      <c r="K5501" s="31"/>
      <c r="N5501" s="31" t="s">
        <v>12893</v>
      </c>
      <c r="O5501" s="31" t="s">
        <v>857</v>
      </c>
      <c r="Q5501" s="31" t="s">
        <v>842</v>
      </c>
      <c r="R5501" s="31" t="s">
        <v>843</v>
      </c>
      <c r="S5501" s="31" t="s">
        <v>844</v>
      </c>
    </row>
    <row r="5502" spans="1:19" x14ac:dyDescent="0.25">
      <c r="A5502" s="31" t="s">
        <v>16192</v>
      </c>
      <c r="B5502" s="31" t="s">
        <v>13377</v>
      </c>
      <c r="C5502" s="31">
        <v>130214510</v>
      </c>
      <c r="D5502" s="31">
        <v>22701580</v>
      </c>
      <c r="E5502" s="31" t="s">
        <v>833</v>
      </c>
      <c r="F5502" s="31" t="s">
        <v>834</v>
      </c>
      <c r="G5502" s="31" t="s">
        <v>11489</v>
      </c>
      <c r="H5502" s="31" t="s">
        <v>11380</v>
      </c>
      <c r="I5502" s="31" t="s">
        <v>13267</v>
      </c>
      <c r="J5502" s="31" t="s">
        <v>4229</v>
      </c>
      <c r="K5502" s="31"/>
      <c r="N5502" s="31" t="s">
        <v>12893</v>
      </c>
      <c r="O5502" s="31" t="s">
        <v>857</v>
      </c>
      <c r="Q5502" s="31" t="s">
        <v>842</v>
      </c>
      <c r="R5502" s="31" t="s">
        <v>843</v>
      </c>
      <c r="S5502" s="31" t="s">
        <v>844</v>
      </c>
    </row>
    <row r="5503" spans="1:19" x14ac:dyDescent="0.25">
      <c r="A5503" s="31" t="s">
        <v>16193</v>
      </c>
      <c r="B5503" s="31" t="s">
        <v>13403</v>
      </c>
      <c r="C5503" s="31">
        <v>130214845</v>
      </c>
      <c r="D5503" s="31">
        <v>22701629</v>
      </c>
      <c r="E5503" s="31" t="s">
        <v>833</v>
      </c>
      <c r="F5503" s="31" t="s">
        <v>834</v>
      </c>
      <c r="G5503" s="31" t="s">
        <v>11489</v>
      </c>
      <c r="H5503" s="31" t="s">
        <v>11380</v>
      </c>
      <c r="I5503" s="31" t="s">
        <v>13267</v>
      </c>
      <c r="J5503" s="31" t="s">
        <v>2869</v>
      </c>
      <c r="K5503" s="31"/>
      <c r="N5503" s="31" t="s">
        <v>13293</v>
      </c>
      <c r="O5503" s="31" t="s">
        <v>857</v>
      </c>
      <c r="Q5503" s="31" t="s">
        <v>842</v>
      </c>
      <c r="R5503" s="31" t="s">
        <v>843</v>
      </c>
      <c r="S5503" s="31" t="s">
        <v>844</v>
      </c>
    </row>
    <row r="5504" spans="1:19" x14ac:dyDescent="0.25">
      <c r="A5504" s="31" t="s">
        <v>16194</v>
      </c>
      <c r="B5504" s="31" t="s">
        <v>16195</v>
      </c>
      <c r="C5504" s="31">
        <v>130215094</v>
      </c>
      <c r="D5504" s="31">
        <v>22701643</v>
      </c>
      <c r="E5504" s="31" t="s">
        <v>833</v>
      </c>
      <c r="F5504" s="31" t="s">
        <v>834</v>
      </c>
      <c r="G5504" s="31" t="s">
        <v>11489</v>
      </c>
      <c r="H5504" s="31" t="s">
        <v>11380</v>
      </c>
      <c r="I5504" s="31" t="s">
        <v>13267</v>
      </c>
      <c r="J5504" s="31" t="s">
        <v>14262</v>
      </c>
      <c r="K5504" s="31"/>
      <c r="N5504" s="31" t="s">
        <v>12828</v>
      </c>
      <c r="O5504" s="31" t="s">
        <v>857</v>
      </c>
      <c r="Q5504" s="31" t="s">
        <v>842</v>
      </c>
      <c r="R5504" s="31" t="s">
        <v>843</v>
      </c>
      <c r="S5504" s="31" t="s">
        <v>844</v>
      </c>
    </row>
    <row r="5505" spans="1:19" x14ac:dyDescent="0.25">
      <c r="A5505" s="31" t="s">
        <v>16196</v>
      </c>
      <c r="B5505" s="31" t="s">
        <v>13422</v>
      </c>
      <c r="C5505" s="31">
        <v>130215349</v>
      </c>
      <c r="D5505" s="31">
        <v>22701662</v>
      </c>
      <c r="E5505" s="31" t="s">
        <v>833</v>
      </c>
      <c r="F5505" s="31" t="s">
        <v>834</v>
      </c>
      <c r="G5505" s="31" t="s">
        <v>11489</v>
      </c>
      <c r="H5505" s="31" t="s">
        <v>11380</v>
      </c>
      <c r="I5505" s="31" t="s">
        <v>13267</v>
      </c>
      <c r="J5505" s="31" t="s">
        <v>5843</v>
      </c>
      <c r="K5505" s="31"/>
      <c r="N5505" s="31" t="s">
        <v>12819</v>
      </c>
      <c r="O5505" s="31" t="s">
        <v>857</v>
      </c>
      <c r="Q5505" s="31" t="s">
        <v>842</v>
      </c>
      <c r="R5505" s="31" t="s">
        <v>843</v>
      </c>
      <c r="S5505" s="31" t="s">
        <v>844</v>
      </c>
    </row>
    <row r="5506" spans="1:19" x14ac:dyDescent="0.25">
      <c r="A5506" s="31" t="s">
        <v>16197</v>
      </c>
      <c r="B5506" s="31" t="s">
        <v>13422</v>
      </c>
      <c r="C5506" s="31">
        <v>130215657</v>
      </c>
      <c r="D5506" s="31">
        <v>22701692</v>
      </c>
      <c r="E5506" s="31" t="s">
        <v>833</v>
      </c>
      <c r="F5506" s="31" t="s">
        <v>834</v>
      </c>
      <c r="G5506" s="31" t="s">
        <v>11489</v>
      </c>
      <c r="H5506" s="31" t="s">
        <v>11380</v>
      </c>
      <c r="I5506" s="31" t="s">
        <v>13267</v>
      </c>
      <c r="J5506" s="31" t="s">
        <v>16198</v>
      </c>
      <c r="K5506" s="31"/>
      <c r="N5506" s="31" t="s">
        <v>13366</v>
      </c>
      <c r="O5506" s="31" t="s">
        <v>857</v>
      </c>
      <c r="Q5506" s="31" t="s">
        <v>842</v>
      </c>
      <c r="R5506" s="31" t="s">
        <v>843</v>
      </c>
      <c r="S5506" s="31" t="s">
        <v>844</v>
      </c>
    </row>
    <row r="5507" spans="1:19" x14ac:dyDescent="0.25">
      <c r="A5507" s="31" t="s">
        <v>16199</v>
      </c>
      <c r="B5507" s="31" t="s">
        <v>13439</v>
      </c>
      <c r="C5507" s="31">
        <v>130215903</v>
      </c>
      <c r="D5507" s="31">
        <v>22701737</v>
      </c>
      <c r="E5507" s="31" t="s">
        <v>833</v>
      </c>
      <c r="F5507" s="31" t="s">
        <v>834</v>
      </c>
      <c r="G5507" s="31" t="s">
        <v>11489</v>
      </c>
      <c r="H5507" s="31" t="s">
        <v>11380</v>
      </c>
      <c r="I5507" s="31" t="s">
        <v>13267</v>
      </c>
      <c r="J5507" s="31" t="s">
        <v>7004</v>
      </c>
      <c r="K5507" s="31"/>
      <c r="N5507" s="31" t="s">
        <v>12819</v>
      </c>
      <c r="O5507" s="31" t="s">
        <v>857</v>
      </c>
      <c r="Q5507" s="31" t="s">
        <v>842</v>
      </c>
      <c r="R5507" s="31" t="s">
        <v>1454</v>
      </c>
      <c r="S5507" s="31" t="s">
        <v>844</v>
      </c>
    </row>
    <row r="5508" spans="1:19" x14ac:dyDescent="0.25">
      <c r="A5508" s="31" t="s">
        <v>16200</v>
      </c>
      <c r="B5508" s="31" t="s">
        <v>16201</v>
      </c>
      <c r="C5508" s="31">
        <v>130216220</v>
      </c>
      <c r="D5508" s="31">
        <v>22701749</v>
      </c>
      <c r="E5508" s="31" t="s">
        <v>833</v>
      </c>
      <c r="F5508" s="31" t="s">
        <v>834</v>
      </c>
      <c r="G5508" s="31" t="s">
        <v>11489</v>
      </c>
      <c r="H5508" s="31" t="s">
        <v>11380</v>
      </c>
      <c r="I5508" s="31" t="s">
        <v>13267</v>
      </c>
      <c r="J5508" s="31" t="s">
        <v>11999</v>
      </c>
      <c r="K5508" s="31"/>
      <c r="N5508" s="31" t="s">
        <v>8968</v>
      </c>
      <c r="O5508" s="31" t="s">
        <v>857</v>
      </c>
      <c r="Q5508" s="31" t="s">
        <v>842</v>
      </c>
      <c r="R5508" s="31" t="s">
        <v>1454</v>
      </c>
      <c r="S5508" s="31" t="s">
        <v>844</v>
      </c>
    </row>
    <row r="5509" spans="1:19" x14ac:dyDescent="0.25">
      <c r="A5509" s="31" t="s">
        <v>16202</v>
      </c>
      <c r="B5509" s="31" t="s">
        <v>16203</v>
      </c>
      <c r="C5509" s="31">
        <v>130216819</v>
      </c>
      <c r="D5509" s="31">
        <v>22701786</v>
      </c>
      <c r="E5509" s="31" t="s">
        <v>833</v>
      </c>
      <c r="F5509" s="31" t="s">
        <v>834</v>
      </c>
      <c r="G5509" s="31" t="s">
        <v>11489</v>
      </c>
      <c r="H5509" s="31" t="s">
        <v>11380</v>
      </c>
      <c r="I5509" s="31" t="s">
        <v>13267</v>
      </c>
      <c r="J5509" s="31" t="s">
        <v>16204</v>
      </c>
      <c r="K5509" s="31"/>
      <c r="N5509" s="31" t="s">
        <v>13428</v>
      </c>
      <c r="O5509" s="31" t="s">
        <v>857</v>
      </c>
      <c r="Q5509" s="31" t="s">
        <v>842</v>
      </c>
      <c r="R5509" s="31" t="s">
        <v>1454</v>
      </c>
      <c r="S5509" s="31" t="s">
        <v>844</v>
      </c>
    </row>
    <row r="5510" spans="1:19" x14ac:dyDescent="0.25">
      <c r="A5510" s="31" t="s">
        <v>16205</v>
      </c>
      <c r="B5510" s="31" t="s">
        <v>13454</v>
      </c>
      <c r="C5510" s="31">
        <v>130217103</v>
      </c>
      <c r="D5510" s="31">
        <v>22701801</v>
      </c>
      <c r="E5510" s="31" t="s">
        <v>833</v>
      </c>
      <c r="F5510" s="31" t="s">
        <v>834</v>
      </c>
      <c r="G5510" s="31" t="s">
        <v>11489</v>
      </c>
      <c r="H5510" s="31" t="s">
        <v>11380</v>
      </c>
      <c r="I5510" s="31" t="s">
        <v>13267</v>
      </c>
      <c r="J5510" s="31" t="s">
        <v>12289</v>
      </c>
      <c r="K5510" s="31"/>
      <c r="N5510" s="31" t="s">
        <v>12832</v>
      </c>
      <c r="O5510" s="31" t="s">
        <v>857</v>
      </c>
      <c r="Q5510" s="31" t="s">
        <v>842</v>
      </c>
      <c r="R5510" s="31" t="s">
        <v>843</v>
      </c>
      <c r="S5510" s="31" t="s">
        <v>844</v>
      </c>
    </row>
    <row r="5511" spans="1:19" x14ac:dyDescent="0.25">
      <c r="A5511" s="31" t="s">
        <v>16206</v>
      </c>
      <c r="B5511" s="31" t="s">
        <v>13468</v>
      </c>
      <c r="C5511" s="31">
        <v>130217378</v>
      </c>
      <c r="D5511" s="31">
        <v>22701835</v>
      </c>
      <c r="E5511" s="31" t="s">
        <v>833</v>
      </c>
      <c r="F5511" s="31" t="s">
        <v>834</v>
      </c>
      <c r="G5511" s="31" t="s">
        <v>11489</v>
      </c>
      <c r="H5511" s="31" t="s">
        <v>11380</v>
      </c>
      <c r="I5511" s="31" t="s">
        <v>13267</v>
      </c>
      <c r="J5511" s="31" t="s">
        <v>16207</v>
      </c>
      <c r="K5511" s="31"/>
      <c r="N5511" s="31" t="s">
        <v>2712</v>
      </c>
      <c r="O5511" s="31" t="s">
        <v>857</v>
      </c>
      <c r="Q5511" s="31" t="s">
        <v>842</v>
      </c>
      <c r="R5511" s="31" t="s">
        <v>1454</v>
      </c>
      <c r="S5511" s="31" t="s">
        <v>844</v>
      </c>
    </row>
    <row r="5512" spans="1:19" x14ac:dyDescent="0.25">
      <c r="A5512" s="31" t="s">
        <v>16208</v>
      </c>
      <c r="B5512" s="31" t="s">
        <v>16209</v>
      </c>
      <c r="C5512" s="31">
        <v>130217680</v>
      </c>
      <c r="D5512" s="31">
        <v>22701841</v>
      </c>
      <c r="E5512" s="31" t="s">
        <v>833</v>
      </c>
      <c r="F5512" s="31" t="s">
        <v>834</v>
      </c>
      <c r="G5512" s="31" t="s">
        <v>11489</v>
      </c>
      <c r="H5512" s="31" t="s">
        <v>11380</v>
      </c>
      <c r="I5512" s="31" t="s">
        <v>13267</v>
      </c>
      <c r="J5512" s="31" t="s">
        <v>16210</v>
      </c>
      <c r="K5512" s="31"/>
      <c r="N5512" s="31" t="s">
        <v>13325</v>
      </c>
      <c r="O5512" s="31" t="s">
        <v>857</v>
      </c>
      <c r="Q5512" s="31" t="s">
        <v>842</v>
      </c>
      <c r="R5512" s="31" t="s">
        <v>1454</v>
      </c>
      <c r="S5512" s="31" t="s">
        <v>844</v>
      </c>
    </row>
    <row r="5513" spans="1:19" x14ac:dyDescent="0.25">
      <c r="A5513" s="31" t="s">
        <v>16211</v>
      </c>
      <c r="B5513" s="31" t="s">
        <v>16212</v>
      </c>
      <c r="C5513" s="31">
        <v>130218074</v>
      </c>
      <c r="D5513" s="31">
        <v>22701851</v>
      </c>
      <c r="E5513" s="31" t="s">
        <v>833</v>
      </c>
      <c r="F5513" s="31" t="s">
        <v>834</v>
      </c>
      <c r="G5513" s="31" t="s">
        <v>11489</v>
      </c>
      <c r="H5513" s="31" t="s">
        <v>11380</v>
      </c>
      <c r="I5513" s="31" t="s">
        <v>13267</v>
      </c>
      <c r="J5513" s="31" t="s">
        <v>16213</v>
      </c>
      <c r="K5513" s="31"/>
      <c r="N5513" s="31" t="s">
        <v>11780</v>
      </c>
      <c r="O5513" s="31" t="s">
        <v>857</v>
      </c>
      <c r="Q5513" s="31" t="s">
        <v>842</v>
      </c>
      <c r="R5513" s="31" t="s">
        <v>1454</v>
      </c>
      <c r="S5513" s="31" t="s">
        <v>844</v>
      </c>
    </row>
    <row r="5514" spans="1:19" x14ac:dyDescent="0.25">
      <c r="A5514" s="31" t="s">
        <v>16214</v>
      </c>
      <c r="B5514" s="31" t="s">
        <v>16215</v>
      </c>
      <c r="C5514" s="31">
        <v>130218409</v>
      </c>
      <c r="D5514" s="31">
        <v>22701887</v>
      </c>
      <c r="E5514" s="31" t="s">
        <v>833</v>
      </c>
      <c r="F5514" s="31" t="s">
        <v>834</v>
      </c>
      <c r="G5514" s="31" t="s">
        <v>11489</v>
      </c>
      <c r="H5514" s="31" t="s">
        <v>11380</v>
      </c>
      <c r="I5514" s="31" t="s">
        <v>13267</v>
      </c>
      <c r="J5514" s="31" t="s">
        <v>16216</v>
      </c>
      <c r="K5514" s="31"/>
      <c r="N5514" s="31" t="s">
        <v>16217</v>
      </c>
      <c r="O5514" s="31" t="s">
        <v>857</v>
      </c>
      <c r="Q5514" s="31" t="s">
        <v>842</v>
      </c>
      <c r="R5514" s="31" t="s">
        <v>843</v>
      </c>
      <c r="S5514" s="31" t="s">
        <v>844</v>
      </c>
    </row>
    <row r="5515" spans="1:19" x14ac:dyDescent="0.25">
      <c r="A5515" s="31" t="s">
        <v>16218</v>
      </c>
      <c r="B5515" s="31" t="s">
        <v>14894</v>
      </c>
      <c r="C5515" s="31">
        <v>130263393</v>
      </c>
      <c r="D5515" s="31">
        <v>22700617</v>
      </c>
      <c r="E5515" s="31" t="s">
        <v>833</v>
      </c>
      <c r="F5515" s="31" t="s">
        <v>834</v>
      </c>
      <c r="G5515" s="31" t="s">
        <v>11489</v>
      </c>
      <c r="H5515" s="31" t="s">
        <v>11380</v>
      </c>
      <c r="I5515" s="31" t="s">
        <v>12993</v>
      </c>
      <c r="J5515" s="31" t="s">
        <v>10152</v>
      </c>
      <c r="K5515" s="31"/>
      <c r="N5515" s="31" t="s">
        <v>13717</v>
      </c>
      <c r="O5515" s="31" t="s">
        <v>857</v>
      </c>
      <c r="Q5515" s="31" t="s">
        <v>842</v>
      </c>
      <c r="R5515" s="31" t="s">
        <v>843</v>
      </c>
      <c r="S5515" s="31" t="s">
        <v>844</v>
      </c>
    </row>
    <row r="5516" spans="1:19" x14ac:dyDescent="0.25">
      <c r="A5516" s="31" t="s">
        <v>16219</v>
      </c>
      <c r="B5516" s="31" t="s">
        <v>14894</v>
      </c>
      <c r="C5516" s="31">
        <v>130263636</v>
      </c>
      <c r="D5516" s="31">
        <v>22700629</v>
      </c>
      <c r="E5516" s="31" t="s">
        <v>833</v>
      </c>
      <c r="F5516" s="31" t="s">
        <v>834</v>
      </c>
      <c r="G5516" s="31" t="s">
        <v>11489</v>
      </c>
      <c r="H5516" s="31" t="s">
        <v>11380</v>
      </c>
      <c r="I5516" s="31" t="s">
        <v>12993</v>
      </c>
      <c r="J5516" s="31" t="s">
        <v>1092</v>
      </c>
      <c r="K5516" s="31"/>
      <c r="N5516" s="31" t="s">
        <v>16220</v>
      </c>
      <c r="O5516" s="31" t="s">
        <v>857</v>
      </c>
      <c r="Q5516" s="31" t="s">
        <v>842</v>
      </c>
      <c r="R5516" s="31" t="s">
        <v>843</v>
      </c>
      <c r="S5516" s="31" t="s">
        <v>844</v>
      </c>
    </row>
    <row r="5517" spans="1:19" x14ac:dyDescent="0.25">
      <c r="A5517" s="31" t="s">
        <v>16221</v>
      </c>
      <c r="B5517" s="31" t="s">
        <v>13135</v>
      </c>
      <c r="C5517" s="31">
        <v>130264229</v>
      </c>
      <c r="D5517" s="31">
        <v>22700683</v>
      </c>
      <c r="E5517" s="31" t="s">
        <v>833</v>
      </c>
      <c r="F5517" s="31" t="s">
        <v>834</v>
      </c>
      <c r="G5517" s="31" t="s">
        <v>11489</v>
      </c>
      <c r="H5517" s="31" t="s">
        <v>11380</v>
      </c>
      <c r="I5517" s="31" t="s">
        <v>12993</v>
      </c>
      <c r="J5517" s="31" t="s">
        <v>4750</v>
      </c>
      <c r="K5517" s="31"/>
      <c r="N5517" s="31" t="s">
        <v>6701</v>
      </c>
      <c r="O5517" s="31" t="s">
        <v>857</v>
      </c>
      <c r="Q5517" s="31" t="s">
        <v>842</v>
      </c>
      <c r="R5517" s="31" t="s">
        <v>843</v>
      </c>
      <c r="S5517" s="31" t="s">
        <v>844</v>
      </c>
    </row>
    <row r="5518" spans="1:19" x14ac:dyDescent="0.25">
      <c r="A5518" s="31" t="s">
        <v>16222</v>
      </c>
      <c r="B5518" s="31" t="s">
        <v>13144</v>
      </c>
      <c r="C5518" s="31">
        <v>130264515</v>
      </c>
      <c r="D5518" s="31">
        <v>22700689</v>
      </c>
      <c r="E5518" s="31" t="s">
        <v>833</v>
      </c>
      <c r="F5518" s="31" t="s">
        <v>834</v>
      </c>
      <c r="G5518" s="31" t="s">
        <v>11489</v>
      </c>
      <c r="H5518" s="31" t="s">
        <v>11380</v>
      </c>
      <c r="I5518" s="31" t="s">
        <v>12993</v>
      </c>
      <c r="J5518" s="31" t="s">
        <v>16223</v>
      </c>
      <c r="K5518" s="31"/>
      <c r="N5518" s="31" t="s">
        <v>2712</v>
      </c>
      <c r="O5518" s="31" t="s">
        <v>857</v>
      </c>
      <c r="Q5518" s="31" t="s">
        <v>842</v>
      </c>
      <c r="R5518" s="31" t="s">
        <v>1454</v>
      </c>
      <c r="S5518" s="31" t="s">
        <v>844</v>
      </c>
    </row>
    <row r="5519" spans="1:19" x14ac:dyDescent="0.25">
      <c r="A5519" s="31" t="s">
        <v>16224</v>
      </c>
      <c r="B5519" s="31" t="s">
        <v>13164</v>
      </c>
      <c r="C5519" s="31">
        <v>130265796</v>
      </c>
      <c r="D5519" s="31">
        <v>22700821</v>
      </c>
      <c r="E5519" s="31" t="s">
        <v>833</v>
      </c>
      <c r="F5519" s="31" t="s">
        <v>834</v>
      </c>
      <c r="G5519" s="31" t="s">
        <v>11489</v>
      </c>
      <c r="H5519" s="31" t="s">
        <v>11380</v>
      </c>
      <c r="I5519" s="31" t="s">
        <v>12993</v>
      </c>
      <c r="J5519" s="31" t="s">
        <v>16225</v>
      </c>
      <c r="K5519" s="31"/>
      <c r="N5519" s="31" t="s">
        <v>16226</v>
      </c>
      <c r="O5519" s="31" t="s">
        <v>857</v>
      </c>
      <c r="Q5519" s="31" t="s">
        <v>842</v>
      </c>
      <c r="R5519" s="31" t="s">
        <v>843</v>
      </c>
      <c r="S5519" s="31" t="s">
        <v>844</v>
      </c>
    </row>
    <row r="5520" spans="1:19" x14ac:dyDescent="0.25">
      <c r="A5520" s="31" t="s">
        <v>16227</v>
      </c>
      <c r="B5520" s="31" t="s">
        <v>13178</v>
      </c>
      <c r="C5520" s="31">
        <v>130266152</v>
      </c>
      <c r="D5520" s="31">
        <v>22700891</v>
      </c>
      <c r="E5520" s="31" t="s">
        <v>833</v>
      </c>
      <c r="F5520" s="31" t="s">
        <v>834</v>
      </c>
      <c r="G5520" s="31" t="s">
        <v>11489</v>
      </c>
      <c r="H5520" s="31" t="s">
        <v>11380</v>
      </c>
      <c r="I5520" s="31" t="s">
        <v>13149</v>
      </c>
      <c r="J5520" s="31" t="s">
        <v>13145</v>
      </c>
      <c r="K5520" s="31"/>
      <c r="N5520" s="31" t="s">
        <v>1898</v>
      </c>
      <c r="O5520" s="31" t="s">
        <v>857</v>
      </c>
      <c r="Q5520" s="31" t="s">
        <v>842</v>
      </c>
      <c r="R5520" s="31" t="s">
        <v>843</v>
      </c>
      <c r="S5520" s="31" t="s">
        <v>844</v>
      </c>
    </row>
    <row r="5521" spans="1:19" x14ac:dyDescent="0.25">
      <c r="A5521" s="31" t="s">
        <v>16228</v>
      </c>
      <c r="B5521" s="31" t="s">
        <v>13181</v>
      </c>
      <c r="C5521" s="31">
        <v>130266486</v>
      </c>
      <c r="D5521" s="31">
        <v>22700894</v>
      </c>
      <c r="E5521" s="31" t="s">
        <v>833</v>
      </c>
      <c r="F5521" s="31" t="s">
        <v>834</v>
      </c>
      <c r="G5521" s="31" t="s">
        <v>11489</v>
      </c>
      <c r="H5521" s="31" t="s">
        <v>11380</v>
      </c>
      <c r="I5521" s="31" t="s">
        <v>13149</v>
      </c>
      <c r="J5521" s="31" t="s">
        <v>16229</v>
      </c>
      <c r="K5521" s="31"/>
      <c r="N5521" s="31" t="s">
        <v>11468</v>
      </c>
      <c r="O5521" s="31" t="s">
        <v>857</v>
      </c>
      <c r="Q5521" s="31" t="s">
        <v>842</v>
      </c>
      <c r="R5521" s="31" t="s">
        <v>843</v>
      </c>
      <c r="S5521" s="31" t="s">
        <v>844</v>
      </c>
    </row>
    <row r="5522" spans="1:19" x14ac:dyDescent="0.25">
      <c r="A5522" s="31" t="s">
        <v>16230</v>
      </c>
      <c r="B5522" s="31" t="s">
        <v>13212</v>
      </c>
      <c r="C5522" s="31">
        <v>130266964</v>
      </c>
      <c r="D5522" s="31">
        <v>22700985</v>
      </c>
      <c r="E5522" s="31" t="s">
        <v>833</v>
      </c>
      <c r="F5522" s="31" t="s">
        <v>834</v>
      </c>
      <c r="G5522" s="31" t="s">
        <v>11489</v>
      </c>
      <c r="H5522" s="31" t="s">
        <v>11380</v>
      </c>
      <c r="I5522" s="31" t="s">
        <v>13211</v>
      </c>
      <c r="J5522" s="31" t="s">
        <v>16231</v>
      </c>
      <c r="K5522" s="31"/>
      <c r="N5522" s="31" t="s">
        <v>1280</v>
      </c>
      <c r="O5522" s="31" t="s">
        <v>857</v>
      </c>
      <c r="Q5522" s="31" t="s">
        <v>842</v>
      </c>
      <c r="R5522" s="31" t="s">
        <v>843</v>
      </c>
      <c r="S5522" s="31" t="s">
        <v>844</v>
      </c>
    </row>
    <row r="5523" spans="1:19" x14ac:dyDescent="0.25">
      <c r="A5523" s="31" t="s">
        <v>16232</v>
      </c>
      <c r="B5523" s="31" t="s">
        <v>13212</v>
      </c>
      <c r="C5523" s="31">
        <v>130267659</v>
      </c>
      <c r="D5523" s="31">
        <v>22700991</v>
      </c>
      <c r="E5523" s="31" t="s">
        <v>833</v>
      </c>
      <c r="F5523" s="31" t="s">
        <v>834</v>
      </c>
      <c r="G5523" s="31" t="s">
        <v>11489</v>
      </c>
      <c r="H5523" s="31" t="s">
        <v>11380</v>
      </c>
      <c r="I5523" s="31" t="s">
        <v>13211</v>
      </c>
      <c r="J5523" s="31" t="s">
        <v>16233</v>
      </c>
      <c r="K5523" s="31"/>
      <c r="N5523" s="31" t="s">
        <v>2457</v>
      </c>
      <c r="O5523" s="31" t="s">
        <v>857</v>
      </c>
      <c r="Q5523" s="31" t="s">
        <v>842</v>
      </c>
      <c r="R5523" s="31" t="s">
        <v>1454</v>
      </c>
      <c r="S5523" s="31" t="s">
        <v>844</v>
      </c>
    </row>
    <row r="5524" spans="1:19" x14ac:dyDescent="0.25">
      <c r="A5524" s="31" t="s">
        <v>16234</v>
      </c>
      <c r="B5524" s="31" t="s">
        <v>13216</v>
      </c>
      <c r="C5524" s="31">
        <v>130268089</v>
      </c>
      <c r="D5524" s="31">
        <v>22701003</v>
      </c>
      <c r="E5524" s="31" t="s">
        <v>833</v>
      </c>
      <c r="F5524" s="31" t="s">
        <v>834</v>
      </c>
      <c r="G5524" s="31" t="s">
        <v>11489</v>
      </c>
      <c r="H5524" s="31" t="s">
        <v>11380</v>
      </c>
      <c r="I5524" s="31" t="s">
        <v>13211</v>
      </c>
      <c r="J5524" s="31" t="s">
        <v>16235</v>
      </c>
      <c r="K5524" s="31"/>
      <c r="N5524" s="31" t="s">
        <v>12860</v>
      </c>
      <c r="O5524" s="31" t="s">
        <v>857</v>
      </c>
      <c r="Q5524" s="31" t="s">
        <v>842</v>
      </c>
      <c r="R5524" s="31" t="s">
        <v>843</v>
      </c>
      <c r="S5524" s="31" t="s">
        <v>844</v>
      </c>
    </row>
    <row r="5525" spans="1:19" x14ac:dyDescent="0.25">
      <c r="A5525" s="31" t="s">
        <v>16236</v>
      </c>
      <c r="B5525" s="31" t="s">
        <v>13216</v>
      </c>
      <c r="C5525" s="31">
        <v>130268402</v>
      </c>
      <c r="D5525" s="31">
        <v>22701006</v>
      </c>
      <c r="E5525" s="31" t="s">
        <v>833</v>
      </c>
      <c r="F5525" s="31" t="s">
        <v>834</v>
      </c>
      <c r="G5525" s="31" t="s">
        <v>11489</v>
      </c>
      <c r="H5525" s="31" t="s">
        <v>11380</v>
      </c>
      <c r="I5525" s="31" t="s">
        <v>13211</v>
      </c>
      <c r="J5525" s="31" t="s">
        <v>6497</v>
      </c>
      <c r="K5525" s="31"/>
      <c r="N5525" s="31" t="s">
        <v>2457</v>
      </c>
      <c r="O5525" s="31" t="s">
        <v>857</v>
      </c>
      <c r="Q5525" s="31" t="s">
        <v>842</v>
      </c>
      <c r="R5525" s="31" t="s">
        <v>1454</v>
      </c>
      <c r="S5525" s="31" t="s">
        <v>844</v>
      </c>
    </row>
    <row r="5526" spans="1:19" x14ac:dyDescent="0.25">
      <c r="A5526" s="31" t="s">
        <v>16237</v>
      </c>
      <c r="B5526" s="31" t="s">
        <v>13224</v>
      </c>
      <c r="C5526" s="31">
        <v>130268772</v>
      </c>
      <c r="D5526" s="31">
        <v>22701020</v>
      </c>
      <c r="E5526" s="31" t="s">
        <v>833</v>
      </c>
      <c r="F5526" s="31" t="s">
        <v>834</v>
      </c>
      <c r="G5526" s="31" t="s">
        <v>11489</v>
      </c>
      <c r="H5526" s="31" t="s">
        <v>11380</v>
      </c>
      <c r="I5526" s="31" t="s">
        <v>13211</v>
      </c>
      <c r="J5526" s="31" t="s">
        <v>16238</v>
      </c>
      <c r="K5526" s="31"/>
      <c r="N5526" s="31" t="s">
        <v>12213</v>
      </c>
      <c r="O5526" s="31" t="s">
        <v>857</v>
      </c>
      <c r="Q5526" s="31" t="s">
        <v>842</v>
      </c>
      <c r="R5526" s="31" t="s">
        <v>1454</v>
      </c>
      <c r="S5526" s="31" t="s">
        <v>844</v>
      </c>
    </row>
    <row r="5527" spans="1:19" x14ac:dyDescent="0.25">
      <c r="A5527" s="31" t="s">
        <v>16239</v>
      </c>
      <c r="B5527" s="31" t="s">
        <v>13224</v>
      </c>
      <c r="C5527" s="31">
        <v>130269176</v>
      </c>
      <c r="D5527" s="31">
        <v>22701050</v>
      </c>
      <c r="E5527" s="31" t="s">
        <v>833</v>
      </c>
      <c r="F5527" s="31" t="s">
        <v>834</v>
      </c>
      <c r="G5527" s="31" t="s">
        <v>11489</v>
      </c>
      <c r="H5527" s="31" t="s">
        <v>11380</v>
      </c>
      <c r="I5527" s="31" t="s">
        <v>13211</v>
      </c>
      <c r="J5527" s="31" t="s">
        <v>2296</v>
      </c>
      <c r="K5527" s="31"/>
      <c r="N5527" s="31" t="s">
        <v>14253</v>
      </c>
      <c r="O5527" s="31" t="s">
        <v>857</v>
      </c>
      <c r="Q5527" s="31" t="s">
        <v>842</v>
      </c>
      <c r="R5527" s="31" t="s">
        <v>843</v>
      </c>
      <c r="S5527" s="31" t="s">
        <v>844</v>
      </c>
    </row>
    <row r="5528" spans="1:19" x14ac:dyDescent="0.25">
      <c r="A5528" s="31" t="s">
        <v>16240</v>
      </c>
      <c r="B5528" s="31" t="s">
        <v>16241</v>
      </c>
      <c r="C5528" s="31">
        <v>130269766</v>
      </c>
      <c r="D5528" s="31">
        <v>22701068</v>
      </c>
      <c r="E5528" s="31" t="s">
        <v>833</v>
      </c>
      <c r="F5528" s="31" t="s">
        <v>834</v>
      </c>
      <c r="G5528" s="31" t="s">
        <v>11489</v>
      </c>
      <c r="H5528" s="31" t="s">
        <v>11380</v>
      </c>
      <c r="I5528" s="31" t="s">
        <v>13211</v>
      </c>
      <c r="J5528" s="31" t="s">
        <v>14345</v>
      </c>
      <c r="K5528" s="31"/>
      <c r="N5528" s="31" t="s">
        <v>6701</v>
      </c>
      <c r="O5528" s="31" t="s">
        <v>857</v>
      </c>
      <c r="Q5528" s="31" t="s">
        <v>842</v>
      </c>
      <c r="R5528" s="31" t="s">
        <v>843</v>
      </c>
      <c r="S5528" s="31" t="s">
        <v>844</v>
      </c>
    </row>
    <row r="5529" spans="1:19" x14ac:dyDescent="0.25">
      <c r="A5529" s="31" t="s">
        <v>16242</v>
      </c>
      <c r="B5529" s="31" t="s">
        <v>16243</v>
      </c>
      <c r="C5529" s="31">
        <v>130270372</v>
      </c>
      <c r="D5529" s="31">
        <v>22701093</v>
      </c>
      <c r="E5529" s="31" t="s">
        <v>833</v>
      </c>
      <c r="F5529" s="31" t="s">
        <v>834</v>
      </c>
      <c r="G5529" s="31" t="s">
        <v>11489</v>
      </c>
      <c r="H5529" s="31" t="s">
        <v>11380</v>
      </c>
      <c r="I5529" s="31" t="s">
        <v>13211</v>
      </c>
      <c r="J5529" s="31" t="s">
        <v>6606</v>
      </c>
      <c r="K5529" s="31"/>
      <c r="N5529" s="31" t="s">
        <v>1898</v>
      </c>
      <c r="O5529" s="31" t="s">
        <v>857</v>
      </c>
      <c r="Q5529" s="31" t="s">
        <v>842</v>
      </c>
      <c r="R5529" s="31" t="s">
        <v>1454</v>
      </c>
      <c r="S5529" s="31" t="s">
        <v>844</v>
      </c>
    </row>
    <row r="5530" spans="1:19" x14ac:dyDescent="0.25">
      <c r="A5530" s="31" t="s">
        <v>16244</v>
      </c>
      <c r="B5530" s="31" t="s">
        <v>14564</v>
      </c>
      <c r="C5530" s="31">
        <v>130270658</v>
      </c>
      <c r="D5530" s="31">
        <v>22701115</v>
      </c>
      <c r="E5530" s="31" t="s">
        <v>833</v>
      </c>
      <c r="F5530" s="31" t="s">
        <v>834</v>
      </c>
      <c r="G5530" s="31" t="s">
        <v>11489</v>
      </c>
      <c r="H5530" s="31" t="s">
        <v>11380</v>
      </c>
      <c r="I5530" s="31" t="s">
        <v>13211</v>
      </c>
      <c r="J5530" s="31" t="s">
        <v>16245</v>
      </c>
      <c r="K5530" s="31"/>
      <c r="N5530" s="31" t="s">
        <v>15582</v>
      </c>
      <c r="O5530" s="31" t="s">
        <v>857</v>
      </c>
      <c r="Q5530" s="31" t="s">
        <v>842</v>
      </c>
      <c r="R5530" s="31" t="s">
        <v>843</v>
      </c>
      <c r="S5530" s="31" t="s">
        <v>844</v>
      </c>
    </row>
    <row r="5531" spans="1:19" x14ac:dyDescent="0.25">
      <c r="A5531" s="31" t="s">
        <v>16246</v>
      </c>
      <c r="B5531" s="31" t="s">
        <v>13246</v>
      </c>
      <c r="C5531" s="31">
        <v>130271310</v>
      </c>
      <c r="D5531" s="31">
        <v>22701125</v>
      </c>
      <c r="E5531" s="31" t="s">
        <v>833</v>
      </c>
      <c r="F5531" s="31" t="s">
        <v>834</v>
      </c>
      <c r="G5531" s="31" t="s">
        <v>11489</v>
      </c>
      <c r="H5531" s="31" t="s">
        <v>11380</v>
      </c>
      <c r="I5531" s="31" t="s">
        <v>13211</v>
      </c>
      <c r="J5531" s="31" t="s">
        <v>16247</v>
      </c>
      <c r="K5531" s="31"/>
      <c r="N5531" s="31" t="s">
        <v>16248</v>
      </c>
      <c r="O5531" s="31" t="s">
        <v>857</v>
      </c>
      <c r="Q5531" s="31" t="s">
        <v>842</v>
      </c>
      <c r="R5531" s="31" t="s">
        <v>843</v>
      </c>
      <c r="S5531" s="31" t="s">
        <v>844</v>
      </c>
    </row>
    <row r="5532" spans="1:19" x14ac:dyDescent="0.25">
      <c r="A5532" s="31" t="s">
        <v>16249</v>
      </c>
      <c r="B5532" s="31" t="s">
        <v>13253</v>
      </c>
      <c r="C5532" s="31">
        <v>130271758</v>
      </c>
      <c r="D5532" s="31">
        <v>22701183</v>
      </c>
      <c r="E5532" s="31" t="s">
        <v>833</v>
      </c>
      <c r="F5532" s="31" t="s">
        <v>834</v>
      </c>
      <c r="G5532" s="31" t="s">
        <v>11489</v>
      </c>
      <c r="H5532" s="31" t="s">
        <v>11380</v>
      </c>
      <c r="I5532" s="31" t="s">
        <v>13211</v>
      </c>
      <c r="J5532" s="31" t="s">
        <v>5342</v>
      </c>
      <c r="K5532" s="31"/>
      <c r="N5532" s="31" t="s">
        <v>15419</v>
      </c>
      <c r="O5532" s="31" t="s">
        <v>857</v>
      </c>
      <c r="Q5532" s="31" t="s">
        <v>842</v>
      </c>
      <c r="R5532" s="31" t="s">
        <v>843</v>
      </c>
      <c r="S5532" s="31" t="s">
        <v>844</v>
      </c>
    </row>
    <row r="5533" spans="1:19" x14ac:dyDescent="0.25">
      <c r="A5533" s="31" t="s">
        <v>16250</v>
      </c>
      <c r="B5533" s="31" t="s">
        <v>13495</v>
      </c>
      <c r="C5533" s="31">
        <v>130272309</v>
      </c>
      <c r="D5533" s="31">
        <v>22701955</v>
      </c>
      <c r="E5533" s="31" t="s">
        <v>833</v>
      </c>
      <c r="F5533" s="31" t="s">
        <v>834</v>
      </c>
      <c r="G5533" s="31" t="s">
        <v>11489</v>
      </c>
      <c r="H5533" s="31" t="s">
        <v>11380</v>
      </c>
      <c r="I5533" s="31" t="s">
        <v>13267</v>
      </c>
      <c r="J5533" s="31" t="s">
        <v>16251</v>
      </c>
      <c r="K5533" s="31"/>
      <c r="N5533" s="31" t="s">
        <v>13863</v>
      </c>
      <c r="O5533" s="31" t="s">
        <v>857</v>
      </c>
      <c r="Q5533" s="31" t="s">
        <v>842</v>
      </c>
      <c r="R5533" s="31" t="s">
        <v>843</v>
      </c>
      <c r="S5533" s="31" t="s">
        <v>844</v>
      </c>
    </row>
    <row r="5534" spans="1:19" x14ac:dyDescent="0.25">
      <c r="A5534" s="31" t="s">
        <v>16252</v>
      </c>
      <c r="B5534" s="31" t="s">
        <v>13526</v>
      </c>
      <c r="C5534" s="31">
        <v>130273281</v>
      </c>
      <c r="D5534" s="31">
        <v>22702287</v>
      </c>
      <c r="E5534" s="31" t="s">
        <v>833</v>
      </c>
      <c r="F5534" s="31" t="s">
        <v>834</v>
      </c>
      <c r="G5534" s="31" t="s">
        <v>11489</v>
      </c>
      <c r="H5534" s="31" t="s">
        <v>11380</v>
      </c>
      <c r="I5534" s="31" t="s">
        <v>13500</v>
      </c>
      <c r="J5534" s="31" t="s">
        <v>10733</v>
      </c>
      <c r="K5534" s="31"/>
      <c r="N5534" s="31" t="s">
        <v>13548</v>
      </c>
      <c r="O5534" s="31" t="s">
        <v>857</v>
      </c>
      <c r="Q5534" s="31" t="s">
        <v>842</v>
      </c>
      <c r="R5534" s="31" t="s">
        <v>1275</v>
      </c>
      <c r="S5534" s="31" t="s">
        <v>844</v>
      </c>
    </row>
    <row r="5535" spans="1:19" x14ac:dyDescent="0.25">
      <c r="A5535" s="31" t="s">
        <v>16253</v>
      </c>
      <c r="B5535" s="31" t="s">
        <v>13526</v>
      </c>
      <c r="C5535" s="31">
        <v>130273582</v>
      </c>
      <c r="D5535" s="31">
        <v>22702360</v>
      </c>
      <c r="E5535" s="31" t="s">
        <v>833</v>
      </c>
      <c r="F5535" s="31" t="s">
        <v>834</v>
      </c>
      <c r="G5535" s="31" t="s">
        <v>11489</v>
      </c>
      <c r="H5535" s="31" t="s">
        <v>11380</v>
      </c>
      <c r="I5535" s="31" t="s">
        <v>13500</v>
      </c>
      <c r="J5535" s="31" t="s">
        <v>3514</v>
      </c>
      <c r="K5535" s="31"/>
      <c r="N5535" s="31" t="s">
        <v>13529</v>
      </c>
      <c r="O5535" s="31" t="s">
        <v>857</v>
      </c>
      <c r="Q5535" s="31" t="s">
        <v>842</v>
      </c>
      <c r="R5535" s="31" t="s">
        <v>843</v>
      </c>
      <c r="S5535" s="31" t="s">
        <v>844</v>
      </c>
    </row>
    <row r="5536" spans="1:19" x14ac:dyDescent="0.25">
      <c r="A5536" s="31" t="s">
        <v>16254</v>
      </c>
      <c r="B5536" s="31" t="s">
        <v>13526</v>
      </c>
      <c r="C5536" s="31">
        <v>130274098</v>
      </c>
      <c r="D5536" s="31">
        <v>22702399</v>
      </c>
      <c r="E5536" s="31" t="s">
        <v>833</v>
      </c>
      <c r="F5536" s="31" t="s">
        <v>834</v>
      </c>
      <c r="G5536" s="31" t="s">
        <v>11489</v>
      </c>
      <c r="H5536" s="31" t="s">
        <v>11380</v>
      </c>
      <c r="I5536" s="31" t="s">
        <v>13500</v>
      </c>
      <c r="J5536" s="31" t="s">
        <v>16255</v>
      </c>
      <c r="K5536" s="31"/>
      <c r="N5536" s="31" t="s">
        <v>13008</v>
      </c>
      <c r="O5536" s="31" t="s">
        <v>857</v>
      </c>
      <c r="Q5536" s="31" t="s">
        <v>842</v>
      </c>
      <c r="R5536" s="31" t="s">
        <v>843</v>
      </c>
      <c r="S5536" s="31" t="s">
        <v>844</v>
      </c>
    </row>
    <row r="5537" spans="1:19" x14ac:dyDescent="0.25">
      <c r="A5537" s="31" t="s">
        <v>16256</v>
      </c>
      <c r="B5537" s="31" t="s">
        <v>13565</v>
      </c>
      <c r="C5537" s="31">
        <v>130274343</v>
      </c>
      <c r="D5537" s="31">
        <v>22702594</v>
      </c>
      <c r="E5537" s="31" t="s">
        <v>833</v>
      </c>
      <c r="F5537" s="31" t="s">
        <v>834</v>
      </c>
      <c r="G5537" s="31" t="s">
        <v>11489</v>
      </c>
      <c r="H5537" s="31" t="s">
        <v>11380</v>
      </c>
      <c r="I5537" s="31" t="s">
        <v>13500</v>
      </c>
      <c r="J5537" s="31" t="s">
        <v>16257</v>
      </c>
      <c r="K5537" s="31"/>
      <c r="N5537" s="31" t="s">
        <v>16258</v>
      </c>
      <c r="O5537" s="31" t="s">
        <v>857</v>
      </c>
      <c r="Q5537" s="31" t="s">
        <v>842</v>
      </c>
      <c r="R5537" s="31" t="s">
        <v>1454</v>
      </c>
      <c r="S5537" s="31" t="s">
        <v>844</v>
      </c>
    </row>
    <row r="5538" spans="1:19" x14ac:dyDescent="0.25">
      <c r="A5538" s="31" t="s">
        <v>16259</v>
      </c>
      <c r="B5538" s="31" t="s">
        <v>13580</v>
      </c>
      <c r="C5538" s="31">
        <v>130275321</v>
      </c>
      <c r="D5538" s="31">
        <v>22702621</v>
      </c>
      <c r="E5538" s="31" t="s">
        <v>833</v>
      </c>
      <c r="F5538" s="31" t="s">
        <v>834</v>
      </c>
      <c r="G5538" s="31" t="s">
        <v>11489</v>
      </c>
      <c r="H5538" s="31" t="s">
        <v>11380</v>
      </c>
      <c r="I5538" s="31" t="s">
        <v>13500</v>
      </c>
      <c r="J5538" s="31" t="s">
        <v>1662</v>
      </c>
      <c r="K5538" s="31"/>
      <c r="N5538" s="31" t="s">
        <v>12186</v>
      </c>
      <c r="O5538" s="31" t="s">
        <v>857</v>
      </c>
      <c r="Q5538" s="31" t="s">
        <v>842</v>
      </c>
      <c r="R5538" s="31" t="s">
        <v>843</v>
      </c>
      <c r="S5538" s="31" t="s">
        <v>844</v>
      </c>
    </row>
    <row r="5539" spans="1:19" x14ac:dyDescent="0.25">
      <c r="A5539" s="31" t="s">
        <v>16260</v>
      </c>
      <c r="B5539" s="31" t="s">
        <v>13580</v>
      </c>
      <c r="C5539" s="31">
        <v>130275632</v>
      </c>
      <c r="D5539" s="31">
        <v>22702627</v>
      </c>
      <c r="E5539" s="31" t="s">
        <v>833</v>
      </c>
      <c r="F5539" s="31" t="s">
        <v>834</v>
      </c>
      <c r="G5539" s="31" t="s">
        <v>11489</v>
      </c>
      <c r="H5539" s="31" t="s">
        <v>11380</v>
      </c>
      <c r="I5539" s="31" t="s">
        <v>13500</v>
      </c>
      <c r="J5539" s="31" t="s">
        <v>3011</v>
      </c>
      <c r="K5539" s="31"/>
      <c r="N5539" s="31" t="s">
        <v>12337</v>
      </c>
      <c r="O5539" s="31" t="s">
        <v>857</v>
      </c>
      <c r="Q5539" s="31" t="s">
        <v>842</v>
      </c>
      <c r="R5539" s="31" t="s">
        <v>843</v>
      </c>
      <c r="S5539" s="31" t="s">
        <v>844</v>
      </c>
    </row>
    <row r="5540" spans="1:19" x14ac:dyDescent="0.25">
      <c r="A5540" s="31" t="s">
        <v>16261</v>
      </c>
      <c r="B5540" s="31" t="s">
        <v>16262</v>
      </c>
      <c r="C5540" s="31">
        <v>130275861</v>
      </c>
      <c r="D5540" s="31">
        <v>22702679</v>
      </c>
      <c r="E5540" s="31" t="s">
        <v>833</v>
      </c>
      <c r="F5540" s="31" t="s">
        <v>834</v>
      </c>
      <c r="G5540" s="31" t="s">
        <v>11489</v>
      </c>
      <c r="H5540" s="31" t="s">
        <v>11380</v>
      </c>
      <c r="I5540" s="31" t="s">
        <v>13500</v>
      </c>
      <c r="J5540" s="31" t="s">
        <v>16263</v>
      </c>
      <c r="K5540" s="31"/>
      <c r="N5540" s="31" t="s">
        <v>13030</v>
      </c>
      <c r="O5540" s="31" t="s">
        <v>857</v>
      </c>
      <c r="Q5540" s="31" t="s">
        <v>842</v>
      </c>
      <c r="R5540" s="31" t="s">
        <v>1454</v>
      </c>
      <c r="S5540" s="31" t="s">
        <v>844</v>
      </c>
    </row>
    <row r="5541" spans="1:19" x14ac:dyDescent="0.25">
      <c r="A5541" s="31" t="s">
        <v>16264</v>
      </c>
      <c r="B5541" s="31" t="s">
        <v>14179</v>
      </c>
      <c r="C5541" s="31">
        <v>130276118</v>
      </c>
      <c r="D5541" s="31">
        <v>22702740</v>
      </c>
      <c r="E5541" s="31" t="s">
        <v>833</v>
      </c>
      <c r="F5541" s="31" t="s">
        <v>834</v>
      </c>
      <c r="G5541" s="31" t="s">
        <v>11489</v>
      </c>
      <c r="H5541" s="31" t="s">
        <v>11380</v>
      </c>
      <c r="I5541" s="31" t="s">
        <v>13500</v>
      </c>
      <c r="J5541" s="31" t="s">
        <v>13041</v>
      </c>
      <c r="K5541" s="31"/>
      <c r="N5541" s="31" t="s">
        <v>13560</v>
      </c>
      <c r="O5541" s="31" t="s">
        <v>857</v>
      </c>
      <c r="Q5541" s="31" t="s">
        <v>842</v>
      </c>
      <c r="R5541" s="31" t="s">
        <v>843</v>
      </c>
      <c r="S5541" s="31" t="s">
        <v>844</v>
      </c>
    </row>
    <row r="5542" spans="1:19" x14ac:dyDescent="0.25">
      <c r="A5542" s="31" t="s">
        <v>16265</v>
      </c>
      <c r="B5542" s="31" t="s">
        <v>16266</v>
      </c>
      <c r="C5542" s="31">
        <v>130276465</v>
      </c>
      <c r="D5542" s="31">
        <v>22702757</v>
      </c>
      <c r="E5542" s="31" t="s">
        <v>833</v>
      </c>
      <c r="F5542" s="31" t="s">
        <v>834</v>
      </c>
      <c r="G5542" s="31" t="s">
        <v>11489</v>
      </c>
      <c r="H5542" s="31" t="s">
        <v>11380</v>
      </c>
      <c r="I5542" s="31" t="s">
        <v>13500</v>
      </c>
      <c r="J5542" s="31" t="s">
        <v>6295</v>
      </c>
      <c r="K5542" s="31"/>
      <c r="N5542" s="31" t="s">
        <v>2712</v>
      </c>
      <c r="O5542" s="31" t="s">
        <v>857</v>
      </c>
      <c r="Q5542" s="31" t="s">
        <v>842</v>
      </c>
      <c r="R5542" s="31" t="s">
        <v>1454</v>
      </c>
      <c r="S5542" s="31" t="s">
        <v>844</v>
      </c>
    </row>
    <row r="5543" spans="1:19" x14ac:dyDescent="0.25">
      <c r="A5543" s="31" t="s">
        <v>16267</v>
      </c>
      <c r="B5543" s="31" t="s">
        <v>13632</v>
      </c>
      <c r="C5543" s="31">
        <v>130276905</v>
      </c>
      <c r="D5543" s="31">
        <v>22702792</v>
      </c>
      <c r="E5543" s="31" t="s">
        <v>833</v>
      </c>
      <c r="F5543" s="31" t="s">
        <v>834</v>
      </c>
      <c r="G5543" s="31" t="s">
        <v>11489</v>
      </c>
      <c r="H5543" s="31" t="s">
        <v>11380</v>
      </c>
      <c r="I5543" s="31" t="s">
        <v>13500</v>
      </c>
      <c r="J5543" s="31" t="s">
        <v>16268</v>
      </c>
      <c r="K5543" s="31"/>
      <c r="N5543" s="31" t="s">
        <v>9316</v>
      </c>
    </row>
    <row r="5544" spans="1:19" x14ac:dyDescent="0.25">
      <c r="A5544" s="31" t="s">
        <v>16269</v>
      </c>
      <c r="B5544" s="31" t="s">
        <v>13629</v>
      </c>
      <c r="C5544" s="31">
        <v>130277191</v>
      </c>
      <c r="D5544" s="31">
        <v>22702800</v>
      </c>
      <c r="E5544" s="31" t="s">
        <v>833</v>
      </c>
      <c r="F5544" s="31" t="s">
        <v>834</v>
      </c>
      <c r="G5544" s="31" t="s">
        <v>11489</v>
      </c>
      <c r="H5544" s="31" t="s">
        <v>11380</v>
      </c>
      <c r="I5544" s="31" t="s">
        <v>13500</v>
      </c>
      <c r="J5544" s="31" t="s">
        <v>16270</v>
      </c>
      <c r="K5544" s="31"/>
      <c r="N5544" s="31" t="s">
        <v>12370</v>
      </c>
      <c r="O5544" s="31" t="s">
        <v>857</v>
      </c>
      <c r="Q5544" s="31" t="s">
        <v>842</v>
      </c>
      <c r="R5544" s="31" t="s">
        <v>1454</v>
      </c>
      <c r="S5544" s="31" t="s">
        <v>844</v>
      </c>
    </row>
    <row r="5545" spans="1:19" x14ac:dyDescent="0.25">
      <c r="A5545" s="31" t="s">
        <v>16271</v>
      </c>
      <c r="B5545" s="31" t="s">
        <v>13625</v>
      </c>
      <c r="C5545" s="31">
        <v>130277586</v>
      </c>
      <c r="D5545" s="31">
        <v>22702803</v>
      </c>
      <c r="E5545" s="31" t="s">
        <v>833</v>
      </c>
      <c r="F5545" s="31" t="s">
        <v>834</v>
      </c>
      <c r="G5545" s="31" t="s">
        <v>11489</v>
      </c>
      <c r="H5545" s="31" t="s">
        <v>11380</v>
      </c>
      <c r="I5545" s="31" t="s">
        <v>13500</v>
      </c>
      <c r="J5545" s="31" t="s">
        <v>3801</v>
      </c>
      <c r="K5545" s="31"/>
      <c r="N5545" s="31" t="s">
        <v>13318</v>
      </c>
      <c r="O5545" s="31" t="s">
        <v>857</v>
      </c>
      <c r="Q5545" s="31" t="s">
        <v>842</v>
      </c>
      <c r="R5545" s="31" t="s">
        <v>843</v>
      </c>
      <c r="S5545" s="31" t="s">
        <v>844</v>
      </c>
    </row>
    <row r="5546" spans="1:19" x14ac:dyDescent="0.25">
      <c r="A5546" s="31" t="s">
        <v>16272</v>
      </c>
      <c r="B5546" s="31" t="s">
        <v>13629</v>
      </c>
      <c r="C5546" s="31">
        <v>130277872</v>
      </c>
      <c r="D5546" s="31">
        <v>22702858</v>
      </c>
      <c r="E5546" s="31" t="s">
        <v>833</v>
      </c>
      <c r="F5546" s="31" t="s">
        <v>834</v>
      </c>
      <c r="G5546" s="31" t="s">
        <v>11489</v>
      </c>
      <c r="H5546" s="31" t="s">
        <v>11380</v>
      </c>
      <c r="I5546" s="31" t="s">
        <v>13500</v>
      </c>
      <c r="J5546" s="31" t="s">
        <v>16273</v>
      </c>
      <c r="K5546" s="31"/>
      <c r="N5546" s="31" t="s">
        <v>11783</v>
      </c>
      <c r="O5546" s="31" t="s">
        <v>857</v>
      </c>
      <c r="Q5546" s="31" t="s">
        <v>842</v>
      </c>
      <c r="R5546" s="31" t="s">
        <v>843</v>
      </c>
      <c r="S5546" s="31" t="s">
        <v>844</v>
      </c>
    </row>
    <row r="5547" spans="1:19" x14ac:dyDescent="0.25">
      <c r="A5547" s="31" t="s">
        <v>16274</v>
      </c>
      <c r="B5547" s="31" t="s">
        <v>13622</v>
      </c>
      <c r="C5547" s="31">
        <v>130278197</v>
      </c>
      <c r="D5547" s="31">
        <v>22702910</v>
      </c>
      <c r="E5547" s="31" t="s">
        <v>833</v>
      </c>
      <c r="F5547" s="31" t="s">
        <v>834</v>
      </c>
      <c r="G5547" s="31" t="s">
        <v>11489</v>
      </c>
      <c r="H5547" s="31" t="s">
        <v>11380</v>
      </c>
      <c r="I5547" s="31" t="s">
        <v>13500</v>
      </c>
      <c r="J5547" s="31" t="s">
        <v>16275</v>
      </c>
      <c r="K5547" s="31"/>
      <c r="N5547" s="31" t="s">
        <v>9511</v>
      </c>
      <c r="O5547" s="31" t="s">
        <v>857</v>
      </c>
      <c r="Q5547" s="31" t="s">
        <v>842</v>
      </c>
      <c r="R5547" s="31" t="s">
        <v>1454</v>
      </c>
      <c r="S5547" s="31" t="s">
        <v>844</v>
      </c>
    </row>
    <row r="5548" spans="1:19" x14ac:dyDescent="0.25">
      <c r="A5548" s="31" t="s">
        <v>16276</v>
      </c>
      <c r="B5548" s="31" t="s">
        <v>13646</v>
      </c>
      <c r="C5548" s="31">
        <v>130278500</v>
      </c>
      <c r="D5548" s="31">
        <v>22702913</v>
      </c>
      <c r="E5548" s="31" t="s">
        <v>833</v>
      </c>
      <c r="F5548" s="31" t="s">
        <v>834</v>
      </c>
      <c r="G5548" s="31" t="s">
        <v>11489</v>
      </c>
      <c r="H5548" s="31" t="s">
        <v>11380</v>
      </c>
      <c r="I5548" s="31" t="s">
        <v>13500</v>
      </c>
      <c r="J5548" s="31" t="s">
        <v>5566</v>
      </c>
      <c r="K5548" s="31"/>
      <c r="N5548" s="31" t="s">
        <v>14202</v>
      </c>
      <c r="O5548" s="31" t="s">
        <v>857</v>
      </c>
      <c r="Q5548" s="31" t="s">
        <v>842</v>
      </c>
      <c r="R5548" s="31" t="s">
        <v>1454</v>
      </c>
      <c r="S5548" s="31" t="s">
        <v>844</v>
      </c>
    </row>
    <row r="5549" spans="1:19" x14ac:dyDescent="0.25">
      <c r="A5549" s="31" t="s">
        <v>16277</v>
      </c>
      <c r="B5549" s="31" t="s">
        <v>13625</v>
      </c>
      <c r="C5549" s="31">
        <v>130278783</v>
      </c>
      <c r="D5549" s="31">
        <v>22702929</v>
      </c>
      <c r="E5549" s="31" t="s">
        <v>833</v>
      </c>
      <c r="F5549" s="31" t="s">
        <v>834</v>
      </c>
      <c r="G5549" s="31" t="s">
        <v>11489</v>
      </c>
      <c r="H5549" s="31" t="s">
        <v>11380</v>
      </c>
      <c r="I5549" s="31" t="s">
        <v>13500</v>
      </c>
      <c r="J5549" s="31" t="s">
        <v>9924</v>
      </c>
      <c r="K5549" s="31"/>
      <c r="N5549" s="31" t="s">
        <v>16278</v>
      </c>
      <c r="O5549" s="31" t="s">
        <v>857</v>
      </c>
      <c r="Q5549" s="31" t="s">
        <v>842</v>
      </c>
      <c r="R5549" s="31" t="s">
        <v>1454</v>
      </c>
      <c r="S5549" s="31" t="s">
        <v>844</v>
      </c>
    </row>
    <row r="5550" spans="1:19" x14ac:dyDescent="0.25">
      <c r="A5550" s="31" t="s">
        <v>16279</v>
      </c>
      <c r="B5550" s="31" t="s">
        <v>13622</v>
      </c>
      <c r="C5550" s="31">
        <v>130279025</v>
      </c>
      <c r="D5550" s="31">
        <v>22702938</v>
      </c>
      <c r="E5550" s="31" t="s">
        <v>833</v>
      </c>
      <c r="F5550" s="31" t="s">
        <v>834</v>
      </c>
      <c r="G5550" s="31" t="s">
        <v>11489</v>
      </c>
      <c r="H5550" s="31" t="s">
        <v>11380</v>
      </c>
      <c r="I5550" s="31" t="s">
        <v>13500</v>
      </c>
      <c r="J5550" s="31" t="s">
        <v>16280</v>
      </c>
      <c r="K5550" s="31"/>
      <c r="N5550" s="31" t="s">
        <v>13448</v>
      </c>
      <c r="O5550" s="31" t="s">
        <v>857</v>
      </c>
      <c r="Q5550" s="31" t="s">
        <v>842</v>
      </c>
      <c r="R5550" s="31" t="s">
        <v>843</v>
      </c>
      <c r="S5550" s="31" t="s">
        <v>844</v>
      </c>
    </row>
    <row r="5551" spans="1:19" x14ac:dyDescent="0.25">
      <c r="A5551" s="31" t="s">
        <v>16281</v>
      </c>
      <c r="B5551" s="31" t="s">
        <v>13622</v>
      </c>
      <c r="C5551" s="31">
        <v>130279293</v>
      </c>
      <c r="D5551" s="31">
        <v>22702946</v>
      </c>
      <c r="E5551" s="31" t="s">
        <v>833</v>
      </c>
      <c r="F5551" s="31" t="s">
        <v>834</v>
      </c>
      <c r="G5551" s="31" t="s">
        <v>11489</v>
      </c>
      <c r="H5551" s="31" t="s">
        <v>11380</v>
      </c>
      <c r="I5551" s="31" t="s">
        <v>13500</v>
      </c>
      <c r="J5551" s="31" t="s">
        <v>16282</v>
      </c>
      <c r="K5551" s="31"/>
      <c r="N5551" s="31" t="s">
        <v>13318</v>
      </c>
      <c r="O5551" s="31" t="s">
        <v>857</v>
      </c>
      <c r="Q5551" s="31" t="s">
        <v>842</v>
      </c>
      <c r="R5551" s="31" t="s">
        <v>843</v>
      </c>
      <c r="S5551" s="31" t="s">
        <v>844</v>
      </c>
    </row>
    <row r="5552" spans="1:19" x14ac:dyDescent="0.25">
      <c r="A5552" s="31" t="s">
        <v>16283</v>
      </c>
      <c r="B5552" s="31" t="s">
        <v>13586</v>
      </c>
      <c r="C5552" s="31">
        <v>130279567</v>
      </c>
      <c r="D5552" s="31">
        <v>22702949</v>
      </c>
      <c r="E5552" s="31" t="s">
        <v>833</v>
      </c>
      <c r="F5552" s="31" t="s">
        <v>834</v>
      </c>
      <c r="G5552" s="31" t="s">
        <v>11489</v>
      </c>
      <c r="H5552" s="31" t="s">
        <v>11380</v>
      </c>
      <c r="I5552" s="31" t="s">
        <v>13500</v>
      </c>
      <c r="J5552" s="31" t="s">
        <v>13599</v>
      </c>
      <c r="K5552" s="31"/>
      <c r="N5552" s="31" t="s">
        <v>12828</v>
      </c>
      <c r="O5552" s="31" t="s">
        <v>857</v>
      </c>
      <c r="Q5552" s="31" t="s">
        <v>842</v>
      </c>
      <c r="R5552" s="31" t="s">
        <v>843</v>
      </c>
      <c r="S5552" s="31" t="s">
        <v>844</v>
      </c>
    </row>
    <row r="5553" spans="1:19" x14ac:dyDescent="0.25">
      <c r="A5553" s="31" t="s">
        <v>16284</v>
      </c>
      <c r="B5553" s="31" t="s">
        <v>13649</v>
      </c>
      <c r="C5553" s="31">
        <v>130279808</v>
      </c>
      <c r="D5553" s="31">
        <v>22702962</v>
      </c>
      <c r="E5553" s="31" t="s">
        <v>833</v>
      </c>
      <c r="F5553" s="31" t="s">
        <v>834</v>
      </c>
      <c r="G5553" s="31" t="s">
        <v>11489</v>
      </c>
      <c r="H5553" s="31" t="s">
        <v>11380</v>
      </c>
      <c r="I5553" s="31" t="s">
        <v>13500</v>
      </c>
      <c r="J5553" s="31" t="s">
        <v>11334</v>
      </c>
      <c r="K5553" s="31"/>
      <c r="N5553" s="31" t="s">
        <v>15474</v>
      </c>
      <c r="O5553" s="31" t="s">
        <v>857</v>
      </c>
      <c r="Q5553" s="31" t="s">
        <v>842</v>
      </c>
      <c r="R5553" s="31" t="s">
        <v>843</v>
      </c>
      <c r="S5553" s="31" t="s">
        <v>844</v>
      </c>
    </row>
    <row r="5554" spans="1:19" x14ac:dyDescent="0.25">
      <c r="A5554" s="31" t="s">
        <v>16285</v>
      </c>
      <c r="B5554" s="31" t="s">
        <v>13649</v>
      </c>
      <c r="C5554" s="31">
        <v>130280143</v>
      </c>
      <c r="D5554" s="31">
        <v>22702972</v>
      </c>
      <c r="E5554" s="31" t="s">
        <v>833</v>
      </c>
      <c r="F5554" s="31" t="s">
        <v>834</v>
      </c>
      <c r="G5554" s="31" t="s">
        <v>11489</v>
      </c>
      <c r="H5554" s="31" t="s">
        <v>11380</v>
      </c>
      <c r="I5554" s="31" t="s">
        <v>13500</v>
      </c>
      <c r="J5554" s="31" t="s">
        <v>16286</v>
      </c>
      <c r="K5554" s="31"/>
      <c r="N5554" s="31" t="s">
        <v>11691</v>
      </c>
      <c r="O5554" s="31" t="s">
        <v>857</v>
      </c>
      <c r="Q5554" s="31" t="s">
        <v>842</v>
      </c>
      <c r="R5554" s="31" t="s">
        <v>843</v>
      </c>
      <c r="S5554" s="31" t="s">
        <v>844</v>
      </c>
    </row>
    <row r="5555" spans="1:19" x14ac:dyDescent="0.25">
      <c r="A5555" s="31" t="s">
        <v>16287</v>
      </c>
      <c r="B5555" s="31" t="s">
        <v>14925</v>
      </c>
      <c r="C5555" s="31">
        <v>130280465</v>
      </c>
      <c r="D5555" s="31">
        <v>22702992</v>
      </c>
      <c r="E5555" s="31" t="s">
        <v>833</v>
      </c>
      <c r="F5555" s="31" t="s">
        <v>834</v>
      </c>
      <c r="G5555" s="31" t="s">
        <v>11489</v>
      </c>
      <c r="H5555" s="31" t="s">
        <v>11380</v>
      </c>
      <c r="I5555" s="31" t="s">
        <v>13500</v>
      </c>
      <c r="J5555" s="31" t="s">
        <v>16288</v>
      </c>
      <c r="K5555" s="31"/>
      <c r="N5555" s="31" t="s">
        <v>13548</v>
      </c>
      <c r="O5555" s="31" t="s">
        <v>857</v>
      </c>
      <c r="Q5555" s="31" t="s">
        <v>842</v>
      </c>
      <c r="R5555" s="31" t="s">
        <v>1454</v>
      </c>
      <c r="S5555" s="31" t="s">
        <v>844</v>
      </c>
    </row>
    <row r="5556" spans="1:19" x14ac:dyDescent="0.25">
      <c r="A5556" s="31" t="s">
        <v>16289</v>
      </c>
      <c r="B5556" s="31" t="s">
        <v>14925</v>
      </c>
      <c r="C5556" s="31">
        <v>130280745</v>
      </c>
      <c r="D5556" s="31">
        <v>22702998</v>
      </c>
      <c r="E5556" s="31" t="s">
        <v>833</v>
      </c>
      <c r="F5556" s="31" t="s">
        <v>834</v>
      </c>
      <c r="G5556" s="31" t="s">
        <v>11489</v>
      </c>
      <c r="H5556" s="31" t="s">
        <v>11380</v>
      </c>
      <c r="I5556" s="31" t="s">
        <v>13500</v>
      </c>
      <c r="J5556" s="31" t="s">
        <v>15028</v>
      </c>
      <c r="K5556" s="31"/>
      <c r="N5556" s="31" t="s">
        <v>13220</v>
      </c>
      <c r="O5556" s="31" t="s">
        <v>857</v>
      </c>
      <c r="Q5556" s="31" t="s">
        <v>842</v>
      </c>
      <c r="R5556" s="31" t="s">
        <v>1454</v>
      </c>
      <c r="S5556" s="31" t="s">
        <v>844</v>
      </c>
    </row>
    <row r="5557" spans="1:19" x14ac:dyDescent="0.25">
      <c r="A5557" s="31" t="s">
        <v>16290</v>
      </c>
      <c r="B5557" s="31" t="s">
        <v>16291</v>
      </c>
      <c r="C5557" s="31">
        <v>130281058</v>
      </c>
      <c r="D5557" s="31">
        <v>22703001</v>
      </c>
      <c r="E5557" s="31" t="s">
        <v>833</v>
      </c>
      <c r="F5557" s="31" t="s">
        <v>834</v>
      </c>
      <c r="G5557" s="31" t="s">
        <v>11489</v>
      </c>
      <c r="H5557" s="31" t="s">
        <v>11380</v>
      </c>
      <c r="I5557" s="31" t="s">
        <v>13500</v>
      </c>
      <c r="J5557" s="31" t="s">
        <v>16292</v>
      </c>
      <c r="K5557" s="31"/>
      <c r="N5557" s="31" t="s">
        <v>15392</v>
      </c>
      <c r="O5557" s="31" t="s">
        <v>857</v>
      </c>
      <c r="Q5557" s="31" t="s">
        <v>842</v>
      </c>
      <c r="R5557" s="31" t="s">
        <v>1454</v>
      </c>
      <c r="S5557" s="31" t="s">
        <v>844</v>
      </c>
    </row>
    <row r="5558" spans="1:19" x14ac:dyDescent="0.25">
      <c r="A5558" s="31" t="s">
        <v>16293</v>
      </c>
      <c r="B5558" s="31" t="s">
        <v>16294</v>
      </c>
      <c r="C5558" s="31">
        <v>130281575</v>
      </c>
      <c r="D5558" s="31">
        <v>22703043</v>
      </c>
      <c r="E5558" s="31" t="s">
        <v>833</v>
      </c>
      <c r="F5558" s="31" t="s">
        <v>834</v>
      </c>
      <c r="G5558" s="31" t="s">
        <v>11489</v>
      </c>
      <c r="H5558" s="31" t="s">
        <v>11380</v>
      </c>
      <c r="I5558" s="31" t="s">
        <v>13500</v>
      </c>
      <c r="J5558" s="31" t="s">
        <v>16295</v>
      </c>
      <c r="K5558" s="31"/>
      <c r="N5558" s="31" t="s">
        <v>11592</v>
      </c>
      <c r="O5558" s="31" t="s">
        <v>857</v>
      </c>
      <c r="Q5558" s="31" t="s">
        <v>842</v>
      </c>
      <c r="R5558" s="31" t="s">
        <v>843</v>
      </c>
      <c r="S5558" s="31" t="s">
        <v>844</v>
      </c>
    </row>
    <row r="5559" spans="1:19" x14ac:dyDescent="0.25">
      <c r="A5559" s="31" t="s">
        <v>16296</v>
      </c>
      <c r="B5559" s="31" t="s">
        <v>16297</v>
      </c>
      <c r="C5559" s="31">
        <v>130281913</v>
      </c>
      <c r="D5559" s="31">
        <v>22703052</v>
      </c>
      <c r="E5559" s="31" t="s">
        <v>833</v>
      </c>
      <c r="F5559" s="31" t="s">
        <v>834</v>
      </c>
      <c r="G5559" s="31" t="s">
        <v>11489</v>
      </c>
      <c r="H5559" s="31" t="s">
        <v>11380</v>
      </c>
      <c r="I5559" s="31" t="s">
        <v>13500</v>
      </c>
      <c r="J5559" s="31" t="s">
        <v>13474</v>
      </c>
      <c r="K5559" s="31"/>
      <c r="N5559" s="31" t="s">
        <v>13170</v>
      </c>
      <c r="O5559" s="31" t="s">
        <v>857</v>
      </c>
      <c r="Q5559" s="31" t="s">
        <v>842</v>
      </c>
      <c r="R5559" s="31" t="s">
        <v>1454</v>
      </c>
      <c r="S5559" s="31" t="s">
        <v>844</v>
      </c>
    </row>
    <row r="5560" spans="1:19" x14ac:dyDescent="0.25">
      <c r="A5560" s="31" t="s">
        <v>16298</v>
      </c>
      <c r="B5560" s="31" t="s">
        <v>13667</v>
      </c>
      <c r="C5560" s="31">
        <v>130282232</v>
      </c>
      <c r="D5560" s="31">
        <v>22703055</v>
      </c>
      <c r="E5560" s="31" t="s">
        <v>833</v>
      </c>
      <c r="F5560" s="31" t="s">
        <v>834</v>
      </c>
      <c r="G5560" s="31" t="s">
        <v>11489</v>
      </c>
      <c r="H5560" s="31" t="s">
        <v>11380</v>
      </c>
      <c r="I5560" s="31" t="s">
        <v>13500</v>
      </c>
      <c r="J5560" s="31" t="s">
        <v>16299</v>
      </c>
      <c r="K5560" s="31"/>
      <c r="N5560" s="31" t="s">
        <v>16300</v>
      </c>
      <c r="O5560" s="31" t="s">
        <v>857</v>
      </c>
      <c r="Q5560" s="31" t="s">
        <v>842</v>
      </c>
      <c r="R5560" s="31" t="s">
        <v>843</v>
      </c>
      <c r="S5560" s="31" t="s">
        <v>844</v>
      </c>
    </row>
    <row r="5561" spans="1:19" x14ac:dyDescent="0.25">
      <c r="A5561" s="31" t="s">
        <v>16301</v>
      </c>
      <c r="B5561" s="31" t="s">
        <v>13671</v>
      </c>
      <c r="C5561" s="31">
        <v>130282461</v>
      </c>
      <c r="D5561" s="31">
        <v>22703063</v>
      </c>
      <c r="E5561" s="31" t="s">
        <v>833</v>
      </c>
      <c r="F5561" s="31" t="s">
        <v>834</v>
      </c>
      <c r="G5561" s="31" t="s">
        <v>11489</v>
      </c>
      <c r="H5561" s="31" t="s">
        <v>11380</v>
      </c>
      <c r="I5561" s="31" t="s">
        <v>13500</v>
      </c>
      <c r="J5561" s="31" t="s">
        <v>16302</v>
      </c>
      <c r="K5561" s="31"/>
      <c r="N5561" s="31" t="s">
        <v>16303</v>
      </c>
      <c r="O5561" s="31" t="s">
        <v>857</v>
      </c>
      <c r="Q5561" s="31" t="s">
        <v>842</v>
      </c>
      <c r="R5561" s="31" t="s">
        <v>843</v>
      </c>
      <c r="S5561" s="31" t="s">
        <v>844</v>
      </c>
    </row>
    <row r="5562" spans="1:19" x14ac:dyDescent="0.25">
      <c r="A5562" s="31" t="s">
        <v>16304</v>
      </c>
      <c r="B5562" s="31" t="s">
        <v>13671</v>
      </c>
      <c r="C5562" s="31">
        <v>130282827</v>
      </c>
      <c r="D5562" s="31">
        <v>22703068</v>
      </c>
      <c r="E5562" s="31" t="s">
        <v>833</v>
      </c>
      <c r="F5562" s="31" t="s">
        <v>834</v>
      </c>
      <c r="G5562" s="31" t="s">
        <v>11489</v>
      </c>
      <c r="H5562" s="31" t="s">
        <v>11380</v>
      </c>
      <c r="I5562" s="31" t="s">
        <v>13500</v>
      </c>
      <c r="J5562" s="31" t="s">
        <v>12236</v>
      </c>
      <c r="K5562" s="31"/>
      <c r="N5562" s="31" t="s">
        <v>11783</v>
      </c>
      <c r="O5562" s="31" t="s">
        <v>857</v>
      </c>
      <c r="Q5562" s="31" t="s">
        <v>842</v>
      </c>
      <c r="R5562" s="31" t="s">
        <v>1454</v>
      </c>
      <c r="S5562" s="31" t="s">
        <v>844</v>
      </c>
    </row>
    <row r="5563" spans="1:19" x14ac:dyDescent="0.25">
      <c r="A5563" s="31" t="s">
        <v>16305</v>
      </c>
      <c r="B5563" s="31" t="s">
        <v>13671</v>
      </c>
      <c r="C5563" s="31">
        <v>130283087</v>
      </c>
      <c r="D5563" s="31">
        <v>22703076</v>
      </c>
      <c r="E5563" s="31" t="s">
        <v>833</v>
      </c>
      <c r="F5563" s="31" t="s">
        <v>834</v>
      </c>
      <c r="G5563" s="31" t="s">
        <v>11489</v>
      </c>
      <c r="H5563" s="31" t="s">
        <v>11380</v>
      </c>
      <c r="I5563" s="31" t="s">
        <v>13500</v>
      </c>
      <c r="J5563" s="31" t="s">
        <v>10152</v>
      </c>
      <c r="K5563" s="31"/>
      <c r="N5563" s="31" t="s">
        <v>11783</v>
      </c>
      <c r="O5563" s="31" t="s">
        <v>857</v>
      </c>
      <c r="Q5563" s="31" t="s">
        <v>842</v>
      </c>
      <c r="R5563" s="31" t="s">
        <v>843</v>
      </c>
      <c r="S5563" s="31" t="s">
        <v>844</v>
      </c>
    </row>
    <row r="5564" spans="1:19" x14ac:dyDescent="0.25">
      <c r="A5564" s="31" t="s">
        <v>16306</v>
      </c>
      <c r="B5564" s="31" t="s">
        <v>13674</v>
      </c>
      <c r="C5564" s="31">
        <v>130283409</v>
      </c>
      <c r="D5564" s="31">
        <v>22703079</v>
      </c>
      <c r="E5564" s="31" t="s">
        <v>833</v>
      </c>
      <c r="F5564" s="31" t="s">
        <v>834</v>
      </c>
      <c r="G5564" s="31" t="s">
        <v>11489</v>
      </c>
      <c r="H5564" s="31" t="s">
        <v>11380</v>
      </c>
      <c r="I5564" s="31" t="s">
        <v>13500</v>
      </c>
      <c r="J5564" s="31" t="s">
        <v>16307</v>
      </c>
      <c r="K5564" s="31"/>
      <c r="N5564" s="31" t="s">
        <v>11780</v>
      </c>
      <c r="O5564" s="31" t="s">
        <v>857</v>
      </c>
      <c r="Q5564" s="31" t="s">
        <v>842</v>
      </c>
      <c r="R5564" s="31" t="s">
        <v>1454</v>
      </c>
      <c r="S5564" s="31" t="s">
        <v>844</v>
      </c>
    </row>
    <row r="5565" spans="1:19" x14ac:dyDescent="0.25">
      <c r="A5565" s="31" t="s">
        <v>16308</v>
      </c>
      <c r="B5565" s="31" t="s">
        <v>13674</v>
      </c>
      <c r="C5565" s="31">
        <v>130283729</v>
      </c>
      <c r="D5565" s="31">
        <v>22703089</v>
      </c>
      <c r="E5565" s="31" t="s">
        <v>833</v>
      </c>
      <c r="F5565" s="31" t="s">
        <v>834</v>
      </c>
      <c r="G5565" s="31" t="s">
        <v>11489</v>
      </c>
      <c r="H5565" s="31" t="s">
        <v>11380</v>
      </c>
      <c r="I5565" s="31" t="s">
        <v>13500</v>
      </c>
      <c r="J5565" s="31" t="s">
        <v>16309</v>
      </c>
      <c r="K5565" s="31"/>
      <c r="N5565" s="31" t="s">
        <v>16310</v>
      </c>
      <c r="O5565" s="31" t="s">
        <v>857</v>
      </c>
      <c r="Q5565" s="31" t="s">
        <v>842</v>
      </c>
      <c r="R5565" s="31" t="s">
        <v>1454</v>
      </c>
      <c r="S5565" s="31" t="s">
        <v>844</v>
      </c>
    </row>
    <row r="5566" spans="1:19" x14ac:dyDescent="0.25">
      <c r="A5566" s="31" t="s">
        <v>16311</v>
      </c>
      <c r="B5566" s="31" t="s">
        <v>13680</v>
      </c>
      <c r="C5566" s="31">
        <v>130284162</v>
      </c>
      <c r="D5566" s="31">
        <v>22703112</v>
      </c>
      <c r="E5566" s="31" t="s">
        <v>833</v>
      </c>
      <c r="F5566" s="31" t="s">
        <v>834</v>
      </c>
      <c r="G5566" s="31" t="s">
        <v>11489</v>
      </c>
      <c r="H5566" s="31" t="s">
        <v>11380</v>
      </c>
      <c r="I5566" s="31" t="s">
        <v>13500</v>
      </c>
      <c r="J5566" s="31" t="s">
        <v>11598</v>
      </c>
      <c r="K5566" s="31"/>
      <c r="N5566" s="31" t="s">
        <v>13660</v>
      </c>
      <c r="O5566" s="31" t="s">
        <v>857</v>
      </c>
      <c r="Q5566" s="31" t="s">
        <v>842</v>
      </c>
      <c r="R5566" s="31" t="s">
        <v>843</v>
      </c>
      <c r="S5566" s="31" t="s">
        <v>844</v>
      </c>
    </row>
    <row r="5567" spans="1:19" x14ac:dyDescent="0.25">
      <c r="A5567" s="31" t="s">
        <v>16312</v>
      </c>
      <c r="B5567" s="31" t="s">
        <v>13680</v>
      </c>
      <c r="C5567" s="31">
        <v>130284616</v>
      </c>
      <c r="D5567" s="31">
        <v>22703118</v>
      </c>
      <c r="E5567" s="31" t="s">
        <v>833</v>
      </c>
      <c r="F5567" s="31" t="s">
        <v>834</v>
      </c>
      <c r="G5567" s="31" t="s">
        <v>11489</v>
      </c>
      <c r="H5567" s="31" t="s">
        <v>11380</v>
      </c>
      <c r="I5567" s="31" t="s">
        <v>13500</v>
      </c>
      <c r="J5567" s="31" t="s">
        <v>9543</v>
      </c>
      <c r="K5567" s="31"/>
      <c r="N5567" s="31" t="s">
        <v>2437</v>
      </c>
      <c r="O5567" s="31" t="s">
        <v>857</v>
      </c>
      <c r="Q5567" s="31" t="s">
        <v>842</v>
      </c>
      <c r="R5567" s="31" t="s">
        <v>843</v>
      </c>
      <c r="S5567" s="31" t="s">
        <v>844</v>
      </c>
    </row>
    <row r="5568" spans="1:19" x14ac:dyDescent="0.25">
      <c r="A5568" s="31" t="s">
        <v>16313</v>
      </c>
      <c r="B5568" s="31" t="s">
        <v>13680</v>
      </c>
      <c r="C5568" s="31">
        <v>130284868</v>
      </c>
      <c r="D5568" s="31">
        <v>22703121</v>
      </c>
      <c r="E5568" s="31" t="s">
        <v>833</v>
      </c>
      <c r="F5568" s="31" t="s">
        <v>834</v>
      </c>
      <c r="G5568" s="31" t="s">
        <v>11489</v>
      </c>
      <c r="H5568" s="31" t="s">
        <v>11380</v>
      </c>
      <c r="I5568" s="31" t="s">
        <v>13500</v>
      </c>
      <c r="J5568" s="31" t="s">
        <v>4093</v>
      </c>
      <c r="K5568" s="31"/>
      <c r="N5568" s="31" t="s">
        <v>12832</v>
      </c>
      <c r="O5568" s="31" t="s">
        <v>857</v>
      </c>
      <c r="Q5568" s="31" t="s">
        <v>842</v>
      </c>
      <c r="R5568" s="31" t="s">
        <v>843</v>
      </c>
      <c r="S5568" s="31" t="s">
        <v>844</v>
      </c>
    </row>
    <row r="5569" spans="1:19" x14ac:dyDescent="0.25">
      <c r="A5569" s="31" t="s">
        <v>16314</v>
      </c>
      <c r="B5569" s="31" t="s">
        <v>13680</v>
      </c>
      <c r="C5569" s="31">
        <v>130285514</v>
      </c>
      <c r="D5569" s="31">
        <v>22703124</v>
      </c>
      <c r="E5569" s="31" t="s">
        <v>833</v>
      </c>
      <c r="F5569" s="31" t="s">
        <v>834</v>
      </c>
      <c r="G5569" s="31" t="s">
        <v>11489</v>
      </c>
      <c r="H5569" s="31" t="s">
        <v>11380</v>
      </c>
      <c r="I5569" s="31" t="s">
        <v>13500</v>
      </c>
      <c r="J5569" s="31" t="s">
        <v>16315</v>
      </c>
      <c r="K5569" s="31"/>
      <c r="N5569" s="31" t="s">
        <v>11783</v>
      </c>
      <c r="O5569" s="31" t="s">
        <v>857</v>
      </c>
      <c r="Q5569" s="31" t="s">
        <v>842</v>
      </c>
      <c r="R5569" s="31" t="s">
        <v>1454</v>
      </c>
      <c r="S5569" s="31" t="s">
        <v>844</v>
      </c>
    </row>
    <row r="5570" spans="1:19" x14ac:dyDescent="0.25">
      <c r="A5570" s="31" t="s">
        <v>16316</v>
      </c>
      <c r="B5570" s="31" t="s">
        <v>13701</v>
      </c>
      <c r="C5570" s="31">
        <v>130324636</v>
      </c>
      <c r="D5570" s="31">
        <v>22703212</v>
      </c>
      <c r="E5570" s="31" t="s">
        <v>833</v>
      </c>
      <c r="F5570" s="31" t="s">
        <v>834</v>
      </c>
      <c r="G5570" s="31" t="s">
        <v>11489</v>
      </c>
      <c r="H5570" s="31" t="s">
        <v>11380</v>
      </c>
      <c r="I5570" s="31" t="s">
        <v>13693</v>
      </c>
      <c r="J5570" s="31" t="s">
        <v>16317</v>
      </c>
      <c r="K5570" s="31"/>
      <c r="N5570" s="31" t="s">
        <v>6701</v>
      </c>
      <c r="O5570" s="31" t="s">
        <v>857</v>
      </c>
      <c r="Q5570" s="31" t="s">
        <v>842</v>
      </c>
      <c r="R5570" s="31" t="s">
        <v>843</v>
      </c>
      <c r="S5570" s="31" t="s">
        <v>844</v>
      </c>
    </row>
    <row r="5571" spans="1:19" x14ac:dyDescent="0.25">
      <c r="A5571" s="31" t="s">
        <v>16318</v>
      </c>
      <c r="B5571" s="31" t="s">
        <v>13701</v>
      </c>
      <c r="C5571" s="31">
        <v>130324930</v>
      </c>
      <c r="D5571" s="31">
        <v>22703225</v>
      </c>
      <c r="E5571" s="31" t="s">
        <v>833</v>
      </c>
      <c r="F5571" s="31" t="s">
        <v>834</v>
      </c>
      <c r="G5571" s="31" t="s">
        <v>11489</v>
      </c>
      <c r="H5571" s="31" t="s">
        <v>11380</v>
      </c>
      <c r="I5571" s="31" t="s">
        <v>13693</v>
      </c>
      <c r="J5571" s="31" t="s">
        <v>11873</v>
      </c>
      <c r="K5571" s="31"/>
      <c r="N5571" s="31" t="s">
        <v>14031</v>
      </c>
      <c r="O5571" s="31" t="s">
        <v>857</v>
      </c>
      <c r="Q5571" s="31" t="s">
        <v>842</v>
      </c>
      <c r="R5571" s="31" t="s">
        <v>843</v>
      </c>
      <c r="S5571" s="31" t="s">
        <v>844</v>
      </c>
    </row>
    <row r="5572" spans="1:19" x14ac:dyDescent="0.25">
      <c r="A5572" s="31" t="s">
        <v>16319</v>
      </c>
      <c r="B5572" s="31" t="s">
        <v>14826</v>
      </c>
      <c r="C5572" s="31">
        <v>130325407</v>
      </c>
      <c r="D5572" s="31">
        <v>22703249</v>
      </c>
      <c r="E5572" s="31" t="s">
        <v>833</v>
      </c>
      <c r="F5572" s="31" t="s">
        <v>834</v>
      </c>
      <c r="G5572" s="31" t="s">
        <v>11489</v>
      </c>
      <c r="H5572" s="31" t="s">
        <v>11380</v>
      </c>
      <c r="I5572" s="31" t="s">
        <v>13704</v>
      </c>
      <c r="J5572" s="31" t="s">
        <v>16320</v>
      </c>
      <c r="K5572" s="31"/>
      <c r="N5572" s="31" t="s">
        <v>16321</v>
      </c>
      <c r="O5572" s="31" t="s">
        <v>857</v>
      </c>
      <c r="Q5572" s="31" t="s">
        <v>842</v>
      </c>
      <c r="R5572" s="31" t="s">
        <v>843</v>
      </c>
      <c r="S5572" s="31" t="s">
        <v>844</v>
      </c>
    </row>
    <row r="5573" spans="1:19" x14ac:dyDescent="0.25">
      <c r="A5573" s="31" t="s">
        <v>16322</v>
      </c>
      <c r="B5573" s="31" t="s">
        <v>14826</v>
      </c>
      <c r="C5573" s="31">
        <v>130325726</v>
      </c>
      <c r="D5573" s="31">
        <v>22703265</v>
      </c>
      <c r="E5573" s="31" t="s">
        <v>833</v>
      </c>
      <c r="F5573" s="31" t="s">
        <v>834</v>
      </c>
      <c r="G5573" s="31" t="s">
        <v>11489</v>
      </c>
      <c r="H5573" s="31" t="s">
        <v>11380</v>
      </c>
      <c r="I5573" s="31" t="s">
        <v>13704</v>
      </c>
      <c r="J5573" s="31" t="s">
        <v>16323</v>
      </c>
      <c r="K5573" s="31"/>
      <c r="N5573" s="31" t="s">
        <v>16324</v>
      </c>
      <c r="O5573" s="31" t="s">
        <v>857</v>
      </c>
      <c r="Q5573" s="31" t="s">
        <v>842</v>
      </c>
      <c r="R5573" s="31" t="s">
        <v>858</v>
      </c>
      <c r="S5573" s="31" t="s">
        <v>844</v>
      </c>
    </row>
    <row r="5574" spans="1:19" x14ac:dyDescent="0.25">
      <c r="A5574" s="31" t="s">
        <v>16325</v>
      </c>
      <c r="B5574" s="31" t="s">
        <v>13705</v>
      </c>
      <c r="C5574" s="31">
        <v>130327291</v>
      </c>
      <c r="D5574" s="31">
        <v>22703346</v>
      </c>
      <c r="E5574" s="31" t="s">
        <v>833</v>
      </c>
      <c r="F5574" s="31" t="s">
        <v>834</v>
      </c>
      <c r="G5574" s="31" t="s">
        <v>11489</v>
      </c>
      <c r="H5574" s="31" t="s">
        <v>11380</v>
      </c>
      <c r="I5574" s="31" t="s">
        <v>13704</v>
      </c>
      <c r="J5574" s="31" t="s">
        <v>13487</v>
      </c>
      <c r="K5574" s="31"/>
      <c r="N5574" s="31" t="s">
        <v>13257</v>
      </c>
      <c r="O5574" s="31" t="s">
        <v>857</v>
      </c>
      <c r="Q5574" s="31" t="s">
        <v>842</v>
      </c>
      <c r="R5574" s="31" t="s">
        <v>1454</v>
      </c>
      <c r="S5574" s="31" t="s">
        <v>844</v>
      </c>
    </row>
    <row r="5575" spans="1:19" x14ac:dyDescent="0.25">
      <c r="A5575" s="31" t="s">
        <v>16326</v>
      </c>
      <c r="B5575" s="31" t="s">
        <v>13710</v>
      </c>
      <c r="C5575" s="31">
        <v>130327580</v>
      </c>
      <c r="D5575" s="31">
        <v>22703355</v>
      </c>
      <c r="E5575" s="31" t="s">
        <v>833</v>
      </c>
      <c r="F5575" s="31" t="s">
        <v>834</v>
      </c>
      <c r="G5575" s="31" t="s">
        <v>11489</v>
      </c>
      <c r="H5575" s="31" t="s">
        <v>11380</v>
      </c>
      <c r="I5575" s="31" t="s">
        <v>13704</v>
      </c>
      <c r="J5575" s="31" t="s">
        <v>16317</v>
      </c>
      <c r="K5575" s="31"/>
      <c r="N5575" s="31" t="s">
        <v>12342</v>
      </c>
      <c r="O5575" s="31" t="s">
        <v>857</v>
      </c>
      <c r="Q5575" s="31" t="s">
        <v>842</v>
      </c>
      <c r="R5575" s="31" t="s">
        <v>1454</v>
      </c>
      <c r="S5575" s="31" t="s">
        <v>844</v>
      </c>
    </row>
    <row r="5576" spans="1:19" x14ac:dyDescent="0.25">
      <c r="A5576" s="31" t="s">
        <v>16327</v>
      </c>
      <c r="B5576" s="31" t="s">
        <v>13713</v>
      </c>
      <c r="C5576" s="31">
        <v>130328125</v>
      </c>
      <c r="D5576" s="31">
        <v>22703415</v>
      </c>
      <c r="E5576" s="31" t="s">
        <v>833</v>
      </c>
      <c r="F5576" s="31" t="s">
        <v>834</v>
      </c>
      <c r="G5576" s="31" t="s">
        <v>11489</v>
      </c>
      <c r="H5576" s="31" t="s">
        <v>11380</v>
      </c>
      <c r="I5576" s="31" t="s">
        <v>13712</v>
      </c>
      <c r="J5576" s="31" t="s">
        <v>11062</v>
      </c>
      <c r="K5576" s="31"/>
      <c r="N5576" s="31" t="s">
        <v>11783</v>
      </c>
      <c r="O5576" s="31" t="s">
        <v>857</v>
      </c>
      <c r="Q5576" s="31" t="s">
        <v>842</v>
      </c>
      <c r="R5576" s="31" t="s">
        <v>1454</v>
      </c>
      <c r="S5576" s="31" t="s">
        <v>844</v>
      </c>
    </row>
    <row r="5577" spans="1:19" x14ac:dyDescent="0.25">
      <c r="A5577" s="31" t="s">
        <v>16328</v>
      </c>
      <c r="B5577" s="31" t="s">
        <v>13713</v>
      </c>
      <c r="C5577" s="31">
        <v>130328363</v>
      </c>
      <c r="D5577" s="31">
        <v>22703418</v>
      </c>
      <c r="E5577" s="31" t="s">
        <v>833</v>
      </c>
      <c r="F5577" s="31" t="s">
        <v>834</v>
      </c>
      <c r="G5577" s="31" t="s">
        <v>11489</v>
      </c>
      <c r="H5577" s="31" t="s">
        <v>11380</v>
      </c>
      <c r="I5577" s="31" t="s">
        <v>13712</v>
      </c>
      <c r="J5577" s="31" t="s">
        <v>13395</v>
      </c>
      <c r="K5577" s="31"/>
      <c r="N5577" s="31" t="s">
        <v>16329</v>
      </c>
      <c r="O5577" s="31" t="s">
        <v>857</v>
      </c>
      <c r="Q5577" s="31" t="s">
        <v>842</v>
      </c>
      <c r="R5577" s="31" t="s">
        <v>1454</v>
      </c>
      <c r="S5577" s="31" t="s">
        <v>844</v>
      </c>
    </row>
    <row r="5578" spans="1:19" x14ac:dyDescent="0.25">
      <c r="A5578" s="31" t="s">
        <v>16330</v>
      </c>
      <c r="B5578" s="31" t="s">
        <v>16331</v>
      </c>
      <c r="C5578" s="31">
        <v>130370830</v>
      </c>
      <c r="D5578" s="31">
        <v>22705124</v>
      </c>
      <c r="E5578" s="31" t="s">
        <v>833</v>
      </c>
      <c r="F5578" s="31" t="s">
        <v>834</v>
      </c>
      <c r="G5578" s="31" t="s">
        <v>11489</v>
      </c>
      <c r="H5578" s="31" t="s">
        <v>11380</v>
      </c>
      <c r="I5578" s="31" t="s">
        <v>13732</v>
      </c>
      <c r="J5578" s="31" t="s">
        <v>11675</v>
      </c>
      <c r="K5578" s="31"/>
      <c r="N5578" s="31" t="s">
        <v>1717</v>
      </c>
      <c r="O5578" s="31" t="s">
        <v>857</v>
      </c>
      <c r="Q5578" s="31" t="s">
        <v>842</v>
      </c>
      <c r="R5578" s="31" t="s">
        <v>1275</v>
      </c>
      <c r="S5578" s="31" t="s">
        <v>844</v>
      </c>
    </row>
    <row r="5579" spans="1:19" x14ac:dyDescent="0.25">
      <c r="A5579" s="31" t="s">
        <v>16332</v>
      </c>
      <c r="B5579" s="31" t="s">
        <v>13736</v>
      </c>
      <c r="C5579" s="31">
        <v>130373893</v>
      </c>
      <c r="D5579" s="31">
        <v>22705248</v>
      </c>
      <c r="E5579" s="31" t="s">
        <v>833</v>
      </c>
      <c r="F5579" s="31" t="s">
        <v>834</v>
      </c>
      <c r="G5579" s="31" t="s">
        <v>11489</v>
      </c>
      <c r="H5579" s="31" t="s">
        <v>11380</v>
      </c>
      <c r="I5579" s="31" t="s">
        <v>13732</v>
      </c>
      <c r="J5579" s="31" t="s">
        <v>16333</v>
      </c>
      <c r="K5579" s="31"/>
      <c r="N5579" s="31" t="s">
        <v>11898</v>
      </c>
      <c r="O5579" s="31" t="s">
        <v>857</v>
      </c>
      <c r="Q5579" s="31" t="s">
        <v>842</v>
      </c>
      <c r="R5579" s="31" t="s">
        <v>1454</v>
      </c>
      <c r="S5579" s="31" t="s">
        <v>844</v>
      </c>
    </row>
    <row r="5580" spans="1:19" x14ac:dyDescent="0.25">
      <c r="A5580" s="31" t="s">
        <v>16334</v>
      </c>
      <c r="B5580" s="31" t="s">
        <v>13745</v>
      </c>
      <c r="C5580" s="31">
        <v>130379158</v>
      </c>
      <c r="D5580" s="31">
        <v>22705705</v>
      </c>
      <c r="E5580" s="31" t="s">
        <v>833</v>
      </c>
      <c r="F5580" s="31" t="s">
        <v>834</v>
      </c>
      <c r="G5580" s="31" t="s">
        <v>11489</v>
      </c>
      <c r="H5580" s="31" t="s">
        <v>11380</v>
      </c>
      <c r="I5580" s="31" t="s">
        <v>13744</v>
      </c>
      <c r="J5580" s="31" t="s">
        <v>15618</v>
      </c>
      <c r="K5580" s="31"/>
      <c r="N5580" s="31" t="s">
        <v>11783</v>
      </c>
      <c r="O5580" s="31" t="s">
        <v>857</v>
      </c>
      <c r="Q5580" s="31" t="s">
        <v>842</v>
      </c>
      <c r="R5580" s="31" t="s">
        <v>1454</v>
      </c>
      <c r="S5580" s="31" t="s">
        <v>844</v>
      </c>
    </row>
    <row r="5581" spans="1:19" x14ac:dyDescent="0.25">
      <c r="A5581" s="31" t="s">
        <v>16335</v>
      </c>
      <c r="B5581" s="31" t="s">
        <v>13745</v>
      </c>
      <c r="C5581" s="31">
        <v>130379543</v>
      </c>
      <c r="D5581" s="31">
        <v>22705729</v>
      </c>
      <c r="E5581" s="31" t="s">
        <v>833</v>
      </c>
      <c r="F5581" s="31" t="s">
        <v>834</v>
      </c>
      <c r="G5581" s="31" t="s">
        <v>11489</v>
      </c>
      <c r="H5581" s="31" t="s">
        <v>11380</v>
      </c>
      <c r="I5581" s="31" t="s">
        <v>13744</v>
      </c>
      <c r="J5581" s="31" t="s">
        <v>7988</v>
      </c>
      <c r="K5581" s="31"/>
      <c r="N5581" s="31" t="s">
        <v>11783</v>
      </c>
      <c r="O5581" s="31" t="s">
        <v>857</v>
      </c>
      <c r="Q5581" s="31" t="s">
        <v>842</v>
      </c>
      <c r="R5581" s="31" t="s">
        <v>843</v>
      </c>
      <c r="S5581" s="31" t="s">
        <v>844</v>
      </c>
    </row>
    <row r="5582" spans="1:19" x14ac:dyDescent="0.25">
      <c r="A5582" s="31" t="s">
        <v>16336</v>
      </c>
      <c r="B5582" s="31" t="s">
        <v>14577</v>
      </c>
      <c r="C5582" s="31">
        <v>130386836</v>
      </c>
      <c r="D5582" s="31">
        <v>22705276</v>
      </c>
      <c r="E5582" s="31" t="s">
        <v>833</v>
      </c>
      <c r="F5582" s="31" t="s">
        <v>834</v>
      </c>
      <c r="G5582" s="31" t="s">
        <v>11489</v>
      </c>
      <c r="H5582" s="31" t="s">
        <v>11380</v>
      </c>
      <c r="I5582" s="31" t="s">
        <v>13732</v>
      </c>
      <c r="J5582" s="31" t="s">
        <v>16124</v>
      </c>
      <c r="K5582" s="31"/>
      <c r="N5582" s="31" t="s">
        <v>13962</v>
      </c>
      <c r="O5582" s="31" t="s">
        <v>857</v>
      </c>
      <c r="Q5582" s="31" t="s">
        <v>842</v>
      </c>
      <c r="R5582" s="31" t="s">
        <v>1454</v>
      </c>
      <c r="S5582" s="31" t="s">
        <v>844</v>
      </c>
    </row>
    <row r="5583" spans="1:19" x14ac:dyDescent="0.25">
      <c r="A5583" s="31" t="s">
        <v>16337</v>
      </c>
      <c r="B5583" s="31" t="s">
        <v>14577</v>
      </c>
      <c r="C5583" s="31">
        <v>130387135</v>
      </c>
      <c r="D5583" s="31">
        <v>22705280</v>
      </c>
      <c r="E5583" s="31" t="s">
        <v>833</v>
      </c>
      <c r="F5583" s="31" t="s">
        <v>834</v>
      </c>
      <c r="G5583" s="31" t="s">
        <v>11489</v>
      </c>
      <c r="H5583" s="31" t="s">
        <v>11380</v>
      </c>
      <c r="I5583" s="31" t="s">
        <v>13732</v>
      </c>
      <c r="J5583" s="31" t="s">
        <v>16338</v>
      </c>
      <c r="K5583" s="31"/>
      <c r="N5583" s="31" t="s">
        <v>14943</v>
      </c>
      <c r="O5583" s="31" t="s">
        <v>857</v>
      </c>
      <c r="Q5583" s="31" t="s">
        <v>842</v>
      </c>
      <c r="R5583" s="31" t="s">
        <v>1454</v>
      </c>
      <c r="S5583" s="31" t="s">
        <v>844</v>
      </c>
    </row>
    <row r="5584" spans="1:19" x14ac:dyDescent="0.25">
      <c r="A5584" s="31" t="s">
        <v>16339</v>
      </c>
      <c r="B5584" s="31" t="s">
        <v>14577</v>
      </c>
      <c r="C5584" s="31">
        <v>130387486</v>
      </c>
      <c r="D5584" s="31">
        <v>22705286</v>
      </c>
      <c r="E5584" s="31" t="s">
        <v>833</v>
      </c>
      <c r="F5584" s="31" t="s">
        <v>834</v>
      </c>
      <c r="G5584" s="31" t="s">
        <v>11489</v>
      </c>
      <c r="H5584" s="31" t="s">
        <v>11380</v>
      </c>
      <c r="I5584" s="31" t="s">
        <v>13732</v>
      </c>
      <c r="J5584" s="31" t="s">
        <v>16340</v>
      </c>
      <c r="K5584" s="31"/>
      <c r="N5584" s="31" t="s">
        <v>13299</v>
      </c>
      <c r="O5584" s="31" t="s">
        <v>857</v>
      </c>
      <c r="Q5584" s="31" t="s">
        <v>842</v>
      </c>
      <c r="R5584" s="31" t="s">
        <v>1454</v>
      </c>
      <c r="S5584" s="31" t="s">
        <v>844</v>
      </c>
    </row>
    <row r="5585" spans="1:19" x14ac:dyDescent="0.25">
      <c r="A5585" s="31" t="s">
        <v>16341</v>
      </c>
      <c r="B5585" s="31" t="s">
        <v>14577</v>
      </c>
      <c r="C5585" s="31">
        <v>130387791</v>
      </c>
      <c r="D5585" s="31">
        <v>22705290</v>
      </c>
      <c r="E5585" s="31" t="s">
        <v>833</v>
      </c>
      <c r="F5585" s="31" t="s">
        <v>834</v>
      </c>
      <c r="G5585" s="31" t="s">
        <v>11489</v>
      </c>
      <c r="H5585" s="31" t="s">
        <v>11380</v>
      </c>
      <c r="I5585" s="31" t="s">
        <v>13732</v>
      </c>
      <c r="J5585" s="31" t="s">
        <v>12924</v>
      </c>
      <c r="K5585" s="31"/>
      <c r="N5585" s="31" t="s">
        <v>16342</v>
      </c>
      <c r="O5585" s="31" t="s">
        <v>857</v>
      </c>
      <c r="Q5585" s="31" t="s">
        <v>842</v>
      </c>
      <c r="R5585" s="31" t="s">
        <v>1454</v>
      </c>
      <c r="S5585" s="31" t="s">
        <v>844</v>
      </c>
    </row>
    <row r="5586" spans="1:19" x14ac:dyDescent="0.25">
      <c r="A5586" s="31" t="s">
        <v>16343</v>
      </c>
      <c r="B5586" s="31" t="s">
        <v>13736</v>
      </c>
      <c r="C5586" s="31">
        <v>130388161</v>
      </c>
      <c r="D5586" s="31">
        <v>22705293</v>
      </c>
      <c r="E5586" s="31" t="s">
        <v>833</v>
      </c>
      <c r="F5586" s="31" t="s">
        <v>834</v>
      </c>
      <c r="G5586" s="31" t="s">
        <v>11489</v>
      </c>
      <c r="H5586" s="31" t="s">
        <v>11380</v>
      </c>
      <c r="I5586" s="31" t="s">
        <v>13732</v>
      </c>
      <c r="J5586" s="31" t="s">
        <v>12928</v>
      </c>
      <c r="K5586" s="31"/>
      <c r="N5586" s="31" t="s">
        <v>14102</v>
      </c>
    </row>
    <row r="5587" spans="1:19" x14ac:dyDescent="0.25">
      <c r="A5587" s="31" t="s">
        <v>16344</v>
      </c>
      <c r="B5587" s="31" t="s">
        <v>14577</v>
      </c>
      <c r="C5587" s="31">
        <v>130388463</v>
      </c>
      <c r="D5587" s="31">
        <v>22705300</v>
      </c>
      <c r="E5587" s="31" t="s">
        <v>833</v>
      </c>
      <c r="F5587" s="31" t="s">
        <v>834</v>
      </c>
      <c r="G5587" s="31" t="s">
        <v>11489</v>
      </c>
      <c r="H5587" s="31" t="s">
        <v>11380</v>
      </c>
      <c r="I5587" s="31" t="s">
        <v>13732</v>
      </c>
      <c r="J5587" s="31" t="s">
        <v>16345</v>
      </c>
      <c r="K5587" s="31"/>
      <c r="N5587" s="31" t="s">
        <v>16342</v>
      </c>
      <c r="O5587" s="31" t="s">
        <v>857</v>
      </c>
      <c r="Q5587" s="31" t="s">
        <v>842</v>
      </c>
      <c r="R5587" s="31" t="s">
        <v>1454</v>
      </c>
      <c r="S5587" s="31" t="s">
        <v>844</v>
      </c>
    </row>
    <row r="5588" spans="1:19" x14ac:dyDescent="0.25">
      <c r="A5588" s="31" t="s">
        <v>16346</v>
      </c>
      <c r="B5588" s="31" t="s">
        <v>13741</v>
      </c>
      <c r="C5588" s="31">
        <v>130388750</v>
      </c>
      <c r="D5588" s="31">
        <v>22705303</v>
      </c>
      <c r="E5588" s="31" t="s">
        <v>833</v>
      </c>
      <c r="F5588" s="31" t="s">
        <v>834</v>
      </c>
      <c r="G5588" s="31" t="s">
        <v>11489</v>
      </c>
      <c r="H5588" s="31" t="s">
        <v>11380</v>
      </c>
      <c r="I5588" s="31" t="s">
        <v>13732</v>
      </c>
      <c r="J5588" s="31" t="s">
        <v>14789</v>
      </c>
      <c r="K5588" s="31"/>
      <c r="N5588" s="31" t="s">
        <v>12832</v>
      </c>
      <c r="O5588" s="31" t="s">
        <v>857</v>
      </c>
      <c r="Q5588" s="31" t="s">
        <v>842</v>
      </c>
      <c r="R5588" s="31" t="s">
        <v>843</v>
      </c>
      <c r="S5588" s="31" t="s">
        <v>844</v>
      </c>
    </row>
    <row r="5589" spans="1:19" x14ac:dyDescent="0.25">
      <c r="A5589" s="31" t="s">
        <v>16347</v>
      </c>
      <c r="B5589" s="31" t="s">
        <v>2503</v>
      </c>
      <c r="C5589" s="31">
        <v>130390548</v>
      </c>
      <c r="D5589" s="31">
        <v>130389813</v>
      </c>
      <c r="E5589" s="31" t="s">
        <v>833</v>
      </c>
      <c r="F5589" s="31" t="s">
        <v>834</v>
      </c>
      <c r="G5589" s="31" t="s">
        <v>2501</v>
      </c>
      <c r="H5589" s="31" t="s">
        <v>1291</v>
      </c>
      <c r="I5589" s="31" t="s">
        <v>2502</v>
      </c>
      <c r="J5589" s="31" t="s">
        <v>16348</v>
      </c>
      <c r="K5589" s="31"/>
      <c r="N5589" s="31" t="s">
        <v>16349</v>
      </c>
    </row>
    <row r="5590" spans="1:19" x14ac:dyDescent="0.25">
      <c r="A5590" s="31" t="s">
        <v>16350</v>
      </c>
      <c r="B5590" s="31" t="s">
        <v>2503</v>
      </c>
      <c r="C5590" s="31">
        <v>130393975</v>
      </c>
      <c r="D5590" s="31">
        <v>130393378</v>
      </c>
      <c r="E5590" s="31" t="s">
        <v>833</v>
      </c>
      <c r="F5590" s="31" t="s">
        <v>834</v>
      </c>
      <c r="G5590" s="31" t="s">
        <v>2501</v>
      </c>
      <c r="H5590" s="31" t="s">
        <v>1291</v>
      </c>
      <c r="I5590" s="31" t="s">
        <v>2502</v>
      </c>
      <c r="J5590" s="31" t="s">
        <v>16351</v>
      </c>
      <c r="K5590" s="31"/>
      <c r="N5590" s="31" t="s">
        <v>16352</v>
      </c>
      <c r="O5590" s="31" t="s">
        <v>1601</v>
      </c>
      <c r="P5590" s="31" t="s">
        <v>848</v>
      </c>
      <c r="Q5590" s="31" t="s">
        <v>842</v>
      </c>
      <c r="R5590" s="31" t="s">
        <v>843</v>
      </c>
      <c r="S5590" s="31" t="s">
        <v>844</v>
      </c>
    </row>
    <row r="5591" spans="1:19" x14ac:dyDescent="0.25">
      <c r="A5591" s="31" t="s">
        <v>16353</v>
      </c>
      <c r="B5591" s="31" t="s">
        <v>7654</v>
      </c>
      <c r="C5591" s="31">
        <v>130414305</v>
      </c>
      <c r="D5591" s="31">
        <v>130346273</v>
      </c>
      <c r="E5591" s="31" t="s">
        <v>833</v>
      </c>
      <c r="F5591" s="31" t="s">
        <v>834</v>
      </c>
      <c r="G5591" s="31" t="s">
        <v>7645</v>
      </c>
      <c r="H5591" s="31" t="s">
        <v>836</v>
      </c>
      <c r="I5591" s="31" t="s">
        <v>7646</v>
      </c>
      <c r="J5591" s="31" t="s">
        <v>10022</v>
      </c>
      <c r="K5591" s="31"/>
      <c r="N5591" s="31" t="s">
        <v>7936</v>
      </c>
      <c r="O5591" s="31" t="s">
        <v>857</v>
      </c>
      <c r="Q5591" s="31" t="s">
        <v>842</v>
      </c>
      <c r="R5591" s="31" t="s">
        <v>858</v>
      </c>
      <c r="S5591" s="31" t="s">
        <v>844</v>
      </c>
    </row>
    <row r="5592" spans="1:19" x14ac:dyDescent="0.25">
      <c r="A5592" s="31" t="s">
        <v>16354</v>
      </c>
      <c r="B5592" s="31" t="s">
        <v>7654</v>
      </c>
      <c r="C5592" s="31">
        <v>130414310</v>
      </c>
      <c r="D5592" s="31">
        <v>130346280</v>
      </c>
      <c r="E5592" s="31" t="s">
        <v>833</v>
      </c>
      <c r="F5592" s="31" t="s">
        <v>834</v>
      </c>
      <c r="G5592" s="31" t="s">
        <v>7645</v>
      </c>
      <c r="H5592" s="31" t="s">
        <v>836</v>
      </c>
      <c r="I5592" s="31" t="s">
        <v>7646</v>
      </c>
      <c r="J5592" s="31" t="s">
        <v>16355</v>
      </c>
      <c r="K5592" s="31"/>
      <c r="N5592" s="31" t="s">
        <v>16356</v>
      </c>
      <c r="O5592" s="31" t="s">
        <v>857</v>
      </c>
      <c r="Q5592" s="31" t="s">
        <v>842</v>
      </c>
      <c r="R5592" s="31" t="s">
        <v>858</v>
      </c>
      <c r="S5592" s="31" t="s">
        <v>844</v>
      </c>
    </row>
    <row r="5593" spans="1:19" x14ac:dyDescent="0.25">
      <c r="A5593" s="31" t="s">
        <v>16357</v>
      </c>
      <c r="B5593" s="31" t="s">
        <v>7654</v>
      </c>
      <c r="C5593" s="31">
        <v>130414315</v>
      </c>
      <c r="D5593" s="31">
        <v>130346283</v>
      </c>
      <c r="E5593" s="31" t="s">
        <v>833</v>
      </c>
      <c r="F5593" s="31" t="s">
        <v>834</v>
      </c>
      <c r="G5593" s="31" t="s">
        <v>7645</v>
      </c>
      <c r="H5593" s="31" t="s">
        <v>836</v>
      </c>
      <c r="I5593" s="31" t="s">
        <v>7646</v>
      </c>
      <c r="J5593" s="31" t="s">
        <v>16358</v>
      </c>
      <c r="K5593" s="31"/>
      <c r="N5593" s="31" t="s">
        <v>7875</v>
      </c>
      <c r="O5593" s="31" t="s">
        <v>857</v>
      </c>
      <c r="Q5593" s="31" t="s">
        <v>842</v>
      </c>
      <c r="R5593" s="31" t="s">
        <v>858</v>
      </c>
      <c r="S5593" s="31" t="s">
        <v>844</v>
      </c>
    </row>
    <row r="5594" spans="1:19" x14ac:dyDescent="0.25">
      <c r="A5594" s="31" t="s">
        <v>16359</v>
      </c>
      <c r="B5594" s="31" t="s">
        <v>7747</v>
      </c>
      <c r="C5594" s="31">
        <v>130414320</v>
      </c>
      <c r="D5594" s="31">
        <v>130346410</v>
      </c>
      <c r="E5594" s="31" t="s">
        <v>833</v>
      </c>
      <c r="F5594" s="31" t="s">
        <v>834</v>
      </c>
      <c r="G5594" s="31" t="s">
        <v>7645</v>
      </c>
      <c r="H5594" s="31" t="s">
        <v>836</v>
      </c>
      <c r="I5594" s="31" t="s">
        <v>7646</v>
      </c>
      <c r="J5594" s="31" t="s">
        <v>16360</v>
      </c>
      <c r="K5594" s="31"/>
      <c r="N5594" s="31" t="s">
        <v>16361</v>
      </c>
      <c r="O5594" s="31" t="s">
        <v>857</v>
      </c>
      <c r="Q5594" s="31" t="s">
        <v>842</v>
      </c>
      <c r="R5594" s="31" t="s">
        <v>858</v>
      </c>
      <c r="S5594" s="31" t="s">
        <v>844</v>
      </c>
    </row>
    <row r="5595" spans="1:19" x14ac:dyDescent="0.25">
      <c r="A5595" s="31" t="s">
        <v>16362</v>
      </c>
      <c r="B5595" s="31" t="s">
        <v>7657</v>
      </c>
      <c r="C5595" s="31">
        <v>130414345</v>
      </c>
      <c r="D5595" s="31">
        <v>130350177</v>
      </c>
      <c r="E5595" s="31" t="s">
        <v>833</v>
      </c>
      <c r="F5595" s="31" t="s">
        <v>834</v>
      </c>
      <c r="G5595" s="31" t="s">
        <v>7645</v>
      </c>
      <c r="H5595" s="31" t="s">
        <v>836</v>
      </c>
      <c r="I5595" s="31" t="s">
        <v>7646</v>
      </c>
      <c r="J5595" s="31" t="s">
        <v>16363</v>
      </c>
      <c r="K5595" s="31"/>
      <c r="N5595" s="31" t="s">
        <v>7936</v>
      </c>
      <c r="O5595" s="31" t="s">
        <v>857</v>
      </c>
      <c r="Q5595" s="31" t="s">
        <v>842</v>
      </c>
      <c r="R5595" s="31" t="s">
        <v>858</v>
      </c>
      <c r="S5595" s="31" t="s">
        <v>844</v>
      </c>
    </row>
    <row r="5596" spans="1:19" x14ac:dyDescent="0.25">
      <c r="A5596" s="31" t="s">
        <v>16364</v>
      </c>
      <c r="B5596" s="31" t="s">
        <v>16365</v>
      </c>
      <c r="C5596" s="31">
        <v>130414360</v>
      </c>
      <c r="D5596" s="31">
        <v>130350272</v>
      </c>
      <c r="E5596" s="31" t="s">
        <v>833</v>
      </c>
      <c r="F5596" s="31" t="s">
        <v>834</v>
      </c>
      <c r="G5596" s="31" t="s">
        <v>7645</v>
      </c>
      <c r="H5596" s="31" t="s">
        <v>836</v>
      </c>
      <c r="I5596" s="31" t="s">
        <v>7646</v>
      </c>
      <c r="J5596" s="31" t="s">
        <v>10907</v>
      </c>
      <c r="K5596" s="31"/>
      <c r="N5596" s="31" t="s">
        <v>10971</v>
      </c>
      <c r="O5596" s="31" t="s">
        <v>857</v>
      </c>
      <c r="Q5596" s="31" t="s">
        <v>842</v>
      </c>
      <c r="R5596" s="31" t="s">
        <v>858</v>
      </c>
      <c r="S5596" s="31" t="s">
        <v>844</v>
      </c>
    </row>
    <row r="5597" spans="1:19" x14ac:dyDescent="0.25">
      <c r="A5597" s="31" t="s">
        <v>16366</v>
      </c>
      <c r="B5597" s="31" t="s">
        <v>16365</v>
      </c>
      <c r="C5597" s="31">
        <v>130414365</v>
      </c>
      <c r="D5597" s="31">
        <v>130350289</v>
      </c>
      <c r="E5597" s="31" t="s">
        <v>833</v>
      </c>
      <c r="F5597" s="31" t="s">
        <v>834</v>
      </c>
      <c r="G5597" s="31" t="s">
        <v>7645</v>
      </c>
      <c r="H5597" s="31" t="s">
        <v>836</v>
      </c>
      <c r="I5597" s="31" t="s">
        <v>7646</v>
      </c>
      <c r="J5597" s="31" t="s">
        <v>16153</v>
      </c>
      <c r="K5597" s="31"/>
      <c r="N5597" s="31" t="s">
        <v>16367</v>
      </c>
      <c r="O5597" s="31" t="s">
        <v>857</v>
      </c>
      <c r="Q5597" s="31" t="s">
        <v>842</v>
      </c>
      <c r="R5597" s="31" t="s">
        <v>858</v>
      </c>
      <c r="S5597" s="31" t="s">
        <v>844</v>
      </c>
    </row>
    <row r="5598" spans="1:19" x14ac:dyDescent="0.25">
      <c r="A5598" s="31" t="s">
        <v>16368</v>
      </c>
      <c r="B5598" s="31" t="s">
        <v>16369</v>
      </c>
      <c r="C5598" s="31">
        <v>130414400</v>
      </c>
      <c r="D5598" s="31">
        <v>130350523</v>
      </c>
      <c r="E5598" s="31" t="s">
        <v>833</v>
      </c>
      <c r="F5598" s="31" t="s">
        <v>834</v>
      </c>
      <c r="G5598" s="31" t="s">
        <v>7645</v>
      </c>
      <c r="H5598" s="31" t="s">
        <v>836</v>
      </c>
      <c r="I5598" s="31" t="s">
        <v>7646</v>
      </c>
      <c r="J5598" s="31" t="s">
        <v>16370</v>
      </c>
      <c r="K5598" s="31"/>
      <c r="N5598" s="31" t="s">
        <v>10971</v>
      </c>
      <c r="O5598" s="31" t="s">
        <v>857</v>
      </c>
      <c r="Q5598" s="31" t="s">
        <v>842</v>
      </c>
      <c r="R5598" s="31" t="s">
        <v>858</v>
      </c>
      <c r="S5598" s="31" t="s">
        <v>844</v>
      </c>
    </row>
    <row r="5599" spans="1:19" x14ac:dyDescent="0.25">
      <c r="A5599" s="31" t="s">
        <v>16371</v>
      </c>
      <c r="B5599" s="31" t="s">
        <v>16369</v>
      </c>
      <c r="C5599" s="31">
        <v>130414415</v>
      </c>
      <c r="D5599" s="31">
        <v>130350552</v>
      </c>
      <c r="E5599" s="31" t="s">
        <v>833</v>
      </c>
      <c r="F5599" s="31" t="s">
        <v>834</v>
      </c>
      <c r="G5599" s="31" t="s">
        <v>7645</v>
      </c>
      <c r="H5599" s="31" t="s">
        <v>836</v>
      </c>
      <c r="I5599" s="31" t="s">
        <v>7646</v>
      </c>
      <c r="J5599" s="31" t="s">
        <v>7774</v>
      </c>
      <c r="K5599" s="31"/>
      <c r="N5599" s="31" t="s">
        <v>7936</v>
      </c>
      <c r="O5599" s="31" t="s">
        <v>857</v>
      </c>
      <c r="Q5599" s="31" t="s">
        <v>842</v>
      </c>
      <c r="R5599" s="31" t="s">
        <v>858</v>
      </c>
      <c r="S5599" s="31" t="s">
        <v>844</v>
      </c>
    </row>
    <row r="5600" spans="1:19" x14ac:dyDescent="0.25">
      <c r="A5600" s="31" t="s">
        <v>16372</v>
      </c>
      <c r="B5600" s="31" t="s">
        <v>16369</v>
      </c>
      <c r="C5600" s="31">
        <v>130414420</v>
      </c>
      <c r="D5600" s="31">
        <v>130350565</v>
      </c>
      <c r="E5600" s="31" t="s">
        <v>833</v>
      </c>
      <c r="F5600" s="31" t="s">
        <v>834</v>
      </c>
      <c r="G5600" s="31" t="s">
        <v>7645</v>
      </c>
      <c r="H5600" s="31" t="s">
        <v>836</v>
      </c>
      <c r="I5600" s="31" t="s">
        <v>7646</v>
      </c>
      <c r="J5600" s="31" t="s">
        <v>16373</v>
      </c>
      <c r="K5600" s="31"/>
      <c r="N5600" s="31" t="s">
        <v>8758</v>
      </c>
      <c r="O5600" s="31" t="s">
        <v>857</v>
      </c>
      <c r="Q5600" s="31" t="s">
        <v>842</v>
      </c>
      <c r="R5600" s="31" t="s">
        <v>858</v>
      </c>
      <c r="S5600" s="31" t="s">
        <v>844</v>
      </c>
    </row>
    <row r="5601" spans="1:19" x14ac:dyDescent="0.25">
      <c r="A5601" s="31" t="s">
        <v>16374</v>
      </c>
      <c r="B5601" s="31" t="s">
        <v>16369</v>
      </c>
      <c r="C5601" s="31">
        <v>130414425</v>
      </c>
      <c r="D5601" s="31">
        <v>130350771</v>
      </c>
      <c r="E5601" s="31" t="s">
        <v>833</v>
      </c>
      <c r="F5601" s="31" t="s">
        <v>834</v>
      </c>
      <c r="G5601" s="31" t="s">
        <v>7645</v>
      </c>
      <c r="H5601" s="31" t="s">
        <v>836</v>
      </c>
      <c r="I5601" s="31" t="s">
        <v>7646</v>
      </c>
      <c r="J5601" s="31" t="s">
        <v>16375</v>
      </c>
      <c r="K5601" s="31"/>
      <c r="N5601" s="31" t="s">
        <v>7936</v>
      </c>
      <c r="O5601" s="31" t="s">
        <v>857</v>
      </c>
      <c r="Q5601" s="31" t="s">
        <v>842</v>
      </c>
      <c r="R5601" s="31" t="s">
        <v>858</v>
      </c>
      <c r="S5601" s="31" t="s">
        <v>844</v>
      </c>
    </row>
    <row r="5602" spans="1:19" x14ac:dyDescent="0.25">
      <c r="A5602" s="31" t="s">
        <v>16376</v>
      </c>
      <c r="B5602" s="31" t="s">
        <v>16369</v>
      </c>
      <c r="C5602" s="31">
        <v>130414430</v>
      </c>
      <c r="D5602" s="31">
        <v>130350825</v>
      </c>
      <c r="E5602" s="31" t="s">
        <v>833</v>
      </c>
      <c r="F5602" s="31" t="s">
        <v>834</v>
      </c>
      <c r="G5602" s="31" t="s">
        <v>7645</v>
      </c>
      <c r="H5602" s="31" t="s">
        <v>836</v>
      </c>
      <c r="I5602" s="31" t="s">
        <v>7646</v>
      </c>
      <c r="J5602" s="31" t="s">
        <v>11119</v>
      </c>
      <c r="K5602" s="31"/>
      <c r="N5602" s="31" t="s">
        <v>15737</v>
      </c>
      <c r="O5602" s="31" t="s">
        <v>857</v>
      </c>
      <c r="Q5602" s="31" t="s">
        <v>842</v>
      </c>
      <c r="R5602" s="31" t="s">
        <v>858</v>
      </c>
      <c r="S5602" s="31" t="s">
        <v>844</v>
      </c>
    </row>
    <row r="5603" spans="1:19" x14ac:dyDescent="0.25">
      <c r="A5603" s="31" t="s">
        <v>16377</v>
      </c>
      <c r="B5603" s="31" t="s">
        <v>16378</v>
      </c>
      <c r="C5603" s="31">
        <v>130431750</v>
      </c>
      <c r="D5603" s="31">
        <v>22685533</v>
      </c>
      <c r="E5603" s="31" t="s">
        <v>833</v>
      </c>
      <c r="F5603" s="31" t="s">
        <v>834</v>
      </c>
      <c r="G5603" s="31" t="s">
        <v>12008</v>
      </c>
      <c r="H5603" s="31" t="s">
        <v>11380</v>
      </c>
      <c r="I5603" s="31" t="s">
        <v>12009</v>
      </c>
      <c r="J5603" s="31" t="s">
        <v>9543</v>
      </c>
      <c r="K5603" s="31"/>
      <c r="N5603" s="31" t="s">
        <v>12049</v>
      </c>
      <c r="O5603" s="31" t="s">
        <v>1464</v>
      </c>
      <c r="P5603" s="31" t="s">
        <v>2696</v>
      </c>
      <c r="Q5603" s="31" t="s">
        <v>842</v>
      </c>
      <c r="R5603" s="31" t="s">
        <v>858</v>
      </c>
      <c r="S5603" s="31" t="s">
        <v>844</v>
      </c>
    </row>
    <row r="5604" spans="1:19" x14ac:dyDescent="0.25">
      <c r="A5604" s="31" t="s">
        <v>16379</v>
      </c>
      <c r="B5604" s="31" t="s">
        <v>10664</v>
      </c>
      <c r="C5604" s="31">
        <v>130482064</v>
      </c>
      <c r="D5604" s="31">
        <v>2475</v>
      </c>
      <c r="E5604" s="31" t="s">
        <v>833</v>
      </c>
      <c r="F5604" s="31" t="s">
        <v>834</v>
      </c>
      <c r="G5604" s="31" t="s">
        <v>2618</v>
      </c>
      <c r="H5604" s="31" t="s">
        <v>1261</v>
      </c>
      <c r="I5604" s="31" t="s">
        <v>10663</v>
      </c>
      <c r="J5604" s="31" t="s">
        <v>15329</v>
      </c>
      <c r="K5604" s="31"/>
      <c r="N5604" s="31" t="s">
        <v>16380</v>
      </c>
      <c r="O5604" s="31" t="s">
        <v>1601</v>
      </c>
      <c r="P5604" s="31" t="s">
        <v>10666</v>
      </c>
      <c r="Q5604" s="31" t="s">
        <v>842</v>
      </c>
      <c r="R5604" s="31" t="s">
        <v>1275</v>
      </c>
      <c r="S5604" s="31" t="s">
        <v>844</v>
      </c>
    </row>
    <row r="5605" spans="1:19" x14ac:dyDescent="0.25">
      <c r="A5605" s="31" t="s">
        <v>16381</v>
      </c>
      <c r="B5605" s="31" t="s">
        <v>16382</v>
      </c>
      <c r="C5605" s="31">
        <v>130617765</v>
      </c>
      <c r="D5605" s="31">
        <v>22722293</v>
      </c>
      <c r="E5605" s="31" t="s">
        <v>833</v>
      </c>
      <c r="F5605" s="31" t="s">
        <v>834</v>
      </c>
      <c r="G5605" s="31" t="s">
        <v>11489</v>
      </c>
      <c r="H5605" s="31" t="s">
        <v>11380</v>
      </c>
      <c r="I5605" s="31" t="s">
        <v>13834</v>
      </c>
      <c r="J5605" s="31" t="s">
        <v>16383</v>
      </c>
      <c r="K5605" s="31"/>
      <c r="N5605" s="31" t="s">
        <v>16384</v>
      </c>
      <c r="O5605" s="31" t="s">
        <v>1464</v>
      </c>
      <c r="P5605" s="31" t="s">
        <v>9389</v>
      </c>
    </row>
    <row r="5606" spans="1:19" x14ac:dyDescent="0.25">
      <c r="A5606" s="31" t="s">
        <v>16385</v>
      </c>
      <c r="B5606" s="31" t="s">
        <v>13391</v>
      </c>
      <c r="C5606" s="31">
        <v>130676616</v>
      </c>
      <c r="D5606" s="31">
        <v>103657434</v>
      </c>
      <c r="E5606" s="31" t="s">
        <v>833</v>
      </c>
      <c r="F5606" s="31" t="s">
        <v>834</v>
      </c>
      <c r="G5606" s="31" t="s">
        <v>11489</v>
      </c>
      <c r="H5606" s="31" t="s">
        <v>11380</v>
      </c>
      <c r="I5606" s="31" t="s">
        <v>13267</v>
      </c>
      <c r="J5606" s="31" t="s">
        <v>16386</v>
      </c>
      <c r="K5606" s="31"/>
      <c r="N5606" s="31" t="s">
        <v>16387</v>
      </c>
    </row>
    <row r="5607" spans="1:19" x14ac:dyDescent="0.25">
      <c r="A5607" s="31" t="s">
        <v>16388</v>
      </c>
      <c r="B5607" s="31" t="s">
        <v>16195</v>
      </c>
      <c r="C5607" s="31">
        <v>130696738</v>
      </c>
      <c r="D5607" s="31">
        <v>22701646</v>
      </c>
      <c r="E5607" s="31" t="s">
        <v>833</v>
      </c>
      <c r="F5607" s="31" t="s">
        <v>834</v>
      </c>
      <c r="G5607" s="31" t="s">
        <v>11489</v>
      </c>
      <c r="H5607" s="31" t="s">
        <v>11380</v>
      </c>
      <c r="I5607" s="31" t="s">
        <v>13267</v>
      </c>
      <c r="J5607" s="31" t="s">
        <v>16389</v>
      </c>
      <c r="K5607" s="31"/>
      <c r="N5607" s="31" t="s">
        <v>13641</v>
      </c>
      <c r="O5607" s="31" t="s">
        <v>1464</v>
      </c>
      <c r="P5607" s="31" t="s">
        <v>5162</v>
      </c>
      <c r="Q5607" s="31" t="s">
        <v>842</v>
      </c>
      <c r="R5607" s="31" t="s">
        <v>843</v>
      </c>
      <c r="S5607" s="31" t="s">
        <v>844</v>
      </c>
    </row>
    <row r="5608" spans="1:19" x14ac:dyDescent="0.25">
      <c r="A5608" s="31" t="s">
        <v>16390</v>
      </c>
      <c r="B5608" s="31" t="s">
        <v>16241</v>
      </c>
      <c r="C5608" s="31">
        <v>130774493</v>
      </c>
      <c r="D5608" s="31">
        <v>22728410</v>
      </c>
      <c r="E5608" s="31" t="s">
        <v>833</v>
      </c>
      <c r="F5608" s="31" t="s">
        <v>834</v>
      </c>
      <c r="G5608" s="31" t="s">
        <v>11489</v>
      </c>
      <c r="H5608" s="31" t="s">
        <v>11380</v>
      </c>
      <c r="I5608" s="31" t="s">
        <v>13211</v>
      </c>
      <c r="J5608" s="31" t="s">
        <v>935</v>
      </c>
      <c r="K5608" s="31"/>
      <c r="N5608" s="31" t="s">
        <v>16391</v>
      </c>
      <c r="O5608" s="31" t="s">
        <v>1464</v>
      </c>
      <c r="P5608" s="31" t="s">
        <v>9389</v>
      </c>
      <c r="Q5608" s="31" t="s">
        <v>842</v>
      </c>
      <c r="R5608" s="31" t="s">
        <v>843</v>
      </c>
      <c r="S5608" s="31" t="s">
        <v>844</v>
      </c>
    </row>
    <row r="5609" spans="1:19" x14ac:dyDescent="0.25">
      <c r="A5609" s="31" t="s">
        <v>16392</v>
      </c>
      <c r="B5609" s="31" t="s">
        <v>13729</v>
      </c>
      <c r="C5609" s="31">
        <v>130827797</v>
      </c>
      <c r="D5609" s="31">
        <v>22703477</v>
      </c>
      <c r="E5609" s="31" t="s">
        <v>833</v>
      </c>
      <c r="F5609" s="31" t="s">
        <v>834</v>
      </c>
      <c r="G5609" s="31" t="s">
        <v>11489</v>
      </c>
      <c r="H5609" s="31" t="s">
        <v>11380</v>
      </c>
      <c r="I5609" s="31" t="s">
        <v>13719</v>
      </c>
      <c r="J5609" s="31" t="s">
        <v>16299</v>
      </c>
      <c r="K5609" s="31"/>
      <c r="N5609" s="31" t="s">
        <v>16393</v>
      </c>
      <c r="O5609" s="31" t="s">
        <v>1464</v>
      </c>
      <c r="P5609" s="31" t="s">
        <v>11671</v>
      </c>
    </row>
    <row r="5610" spans="1:19" x14ac:dyDescent="0.25">
      <c r="A5610" s="31" t="s">
        <v>16394</v>
      </c>
      <c r="B5610" s="31" t="s">
        <v>16395</v>
      </c>
      <c r="C5610" s="31">
        <v>131005753</v>
      </c>
      <c r="D5610" s="31">
        <v>19735</v>
      </c>
      <c r="E5610" s="31" t="s">
        <v>833</v>
      </c>
      <c r="F5610" s="31" t="s">
        <v>834</v>
      </c>
      <c r="G5610" s="31" t="s">
        <v>4145</v>
      </c>
      <c r="H5610" s="31" t="s">
        <v>836</v>
      </c>
      <c r="I5610" s="31" t="s">
        <v>4146</v>
      </c>
      <c r="J5610" s="31" t="s">
        <v>1782</v>
      </c>
      <c r="K5610" s="31"/>
      <c r="N5610" s="31" t="s">
        <v>16396</v>
      </c>
      <c r="O5610" s="31" t="s">
        <v>857</v>
      </c>
      <c r="Q5610" s="31" t="s">
        <v>842</v>
      </c>
      <c r="R5610" s="31" t="s">
        <v>858</v>
      </c>
      <c r="S5610" s="31" t="s">
        <v>844</v>
      </c>
    </row>
    <row r="5611" spans="1:19" x14ac:dyDescent="0.25">
      <c r="A5611" s="31" t="s">
        <v>16397</v>
      </c>
      <c r="B5611" s="31" t="s">
        <v>11458</v>
      </c>
      <c r="C5611" s="31">
        <v>131110333</v>
      </c>
      <c r="D5611" s="31">
        <v>22693170</v>
      </c>
      <c r="E5611" s="31" t="s">
        <v>833</v>
      </c>
      <c r="F5611" s="31" t="s">
        <v>834</v>
      </c>
      <c r="G5611" s="31" t="s">
        <v>11449</v>
      </c>
      <c r="H5611" s="31" t="s">
        <v>11380</v>
      </c>
      <c r="I5611" s="31" t="s">
        <v>11457</v>
      </c>
      <c r="J5611" s="31" t="s">
        <v>15329</v>
      </c>
      <c r="K5611" s="31"/>
      <c r="N5611" s="31" t="s">
        <v>16398</v>
      </c>
      <c r="O5611" s="31" t="s">
        <v>1464</v>
      </c>
      <c r="P5611" s="31" t="s">
        <v>2696</v>
      </c>
      <c r="Q5611" s="31" t="s">
        <v>842</v>
      </c>
      <c r="R5611" s="31" t="s">
        <v>858</v>
      </c>
      <c r="S5611" s="31" t="s">
        <v>844</v>
      </c>
    </row>
    <row r="5612" spans="1:19" x14ac:dyDescent="0.25">
      <c r="A5612" s="31" t="s">
        <v>16399</v>
      </c>
      <c r="B5612" s="31" t="s">
        <v>11856</v>
      </c>
      <c r="C5612" s="31">
        <v>131278894</v>
      </c>
      <c r="D5612" s="31">
        <v>22682129</v>
      </c>
      <c r="E5612" s="31" t="s">
        <v>833</v>
      </c>
      <c r="F5612" s="31" t="s">
        <v>834</v>
      </c>
      <c r="G5612" s="31" t="s">
        <v>11741</v>
      </c>
      <c r="H5612" s="31" t="s">
        <v>11380</v>
      </c>
      <c r="I5612" s="31" t="s">
        <v>11832</v>
      </c>
      <c r="J5612" s="31" t="s">
        <v>16400</v>
      </c>
      <c r="K5612" s="31"/>
      <c r="N5612" s="31" t="s">
        <v>9758</v>
      </c>
      <c r="O5612" s="31" t="s">
        <v>857</v>
      </c>
      <c r="Q5612" s="31" t="s">
        <v>842</v>
      </c>
      <c r="R5612" s="31" t="s">
        <v>843</v>
      </c>
      <c r="S5612" s="31" t="s">
        <v>844</v>
      </c>
    </row>
    <row r="5613" spans="1:19" x14ac:dyDescent="0.25">
      <c r="A5613" s="31" t="s">
        <v>16401</v>
      </c>
      <c r="B5613" s="31" t="s">
        <v>11620</v>
      </c>
      <c r="C5613" s="31">
        <v>131286087</v>
      </c>
      <c r="D5613" s="31">
        <v>22678280</v>
      </c>
      <c r="E5613" s="31" t="s">
        <v>833</v>
      </c>
      <c r="F5613" s="31" t="s">
        <v>834</v>
      </c>
      <c r="G5613" s="31" t="s">
        <v>11581</v>
      </c>
      <c r="H5613" s="31" t="s">
        <v>11380</v>
      </c>
      <c r="I5613" s="31" t="s">
        <v>11586</v>
      </c>
      <c r="J5613" s="31" t="s">
        <v>9188</v>
      </c>
      <c r="K5613" s="31"/>
      <c r="N5613" s="31" t="s">
        <v>2712</v>
      </c>
      <c r="O5613" s="31" t="s">
        <v>847</v>
      </c>
      <c r="P5613" s="31" t="s">
        <v>5162</v>
      </c>
      <c r="Q5613" s="31" t="s">
        <v>842</v>
      </c>
      <c r="R5613" s="31" t="s">
        <v>843</v>
      </c>
      <c r="S5613" s="31" t="s">
        <v>844</v>
      </c>
    </row>
    <row r="5614" spans="1:19" x14ac:dyDescent="0.25">
      <c r="A5614" s="31" t="s">
        <v>16402</v>
      </c>
      <c r="B5614" s="31" t="s">
        <v>16403</v>
      </c>
      <c r="C5614" s="31">
        <v>131289667</v>
      </c>
      <c r="D5614" s="31">
        <v>22682186</v>
      </c>
      <c r="E5614" s="31" t="s">
        <v>833</v>
      </c>
      <c r="F5614" s="31" t="s">
        <v>834</v>
      </c>
      <c r="G5614" s="31" t="s">
        <v>11741</v>
      </c>
      <c r="H5614" s="31" t="s">
        <v>11380</v>
      </c>
      <c r="I5614" s="31" t="s">
        <v>11861</v>
      </c>
      <c r="J5614" s="31" t="s">
        <v>6728</v>
      </c>
      <c r="K5614" s="31"/>
      <c r="N5614" s="31" t="s">
        <v>12186</v>
      </c>
      <c r="O5614" s="31" t="s">
        <v>847</v>
      </c>
      <c r="P5614" s="31" t="s">
        <v>12897</v>
      </c>
      <c r="Q5614" s="31" t="s">
        <v>842</v>
      </c>
      <c r="R5614" s="31" t="s">
        <v>843</v>
      </c>
      <c r="S5614" s="31" t="s">
        <v>844</v>
      </c>
    </row>
    <row r="5615" spans="1:19" x14ac:dyDescent="0.25">
      <c r="A5615" s="31" t="s">
        <v>16404</v>
      </c>
      <c r="B5615" s="31" t="s">
        <v>16405</v>
      </c>
      <c r="C5615" s="31">
        <v>131290691</v>
      </c>
      <c r="D5615" s="31">
        <v>22701272</v>
      </c>
      <c r="E5615" s="31" t="s">
        <v>833</v>
      </c>
      <c r="F5615" s="31" t="s">
        <v>834</v>
      </c>
      <c r="G5615" s="31" t="s">
        <v>11489</v>
      </c>
      <c r="H5615" s="31" t="s">
        <v>11380</v>
      </c>
      <c r="I5615" s="31" t="s">
        <v>13267</v>
      </c>
      <c r="J5615" s="31" t="s">
        <v>16406</v>
      </c>
      <c r="K5615" s="31"/>
      <c r="N5615" s="31" t="s">
        <v>13691</v>
      </c>
      <c r="O5615" s="31" t="s">
        <v>847</v>
      </c>
      <c r="P5615" s="31" t="s">
        <v>16407</v>
      </c>
      <c r="Q5615" s="31" t="s">
        <v>842</v>
      </c>
      <c r="R5615" s="31" t="s">
        <v>843</v>
      </c>
      <c r="S5615" s="31" t="s">
        <v>844</v>
      </c>
    </row>
    <row r="5616" spans="1:19" x14ac:dyDescent="0.25">
      <c r="A5616" s="31" t="s">
        <v>16408</v>
      </c>
      <c r="B5616" s="31" t="s">
        <v>16409</v>
      </c>
      <c r="C5616" s="31">
        <v>131309414</v>
      </c>
      <c r="D5616" s="31">
        <v>22678286</v>
      </c>
      <c r="E5616" s="31" t="s">
        <v>833</v>
      </c>
      <c r="F5616" s="31" t="s">
        <v>834</v>
      </c>
      <c r="G5616" s="31" t="s">
        <v>11581</v>
      </c>
      <c r="H5616" s="31" t="s">
        <v>11380</v>
      </c>
      <c r="I5616" s="31" t="s">
        <v>11586</v>
      </c>
      <c r="J5616" s="31" t="s">
        <v>5910</v>
      </c>
      <c r="K5616" s="31"/>
      <c r="N5616" s="31" t="s">
        <v>11599</v>
      </c>
      <c r="O5616" s="31" t="s">
        <v>1601</v>
      </c>
      <c r="P5616" s="31" t="s">
        <v>1129</v>
      </c>
      <c r="Q5616" s="31" t="s">
        <v>842</v>
      </c>
      <c r="R5616" s="31" t="s">
        <v>843</v>
      </c>
      <c r="S5616" s="31" t="s">
        <v>844</v>
      </c>
    </row>
    <row r="5617" spans="1:19" x14ac:dyDescent="0.25">
      <c r="A5617" s="31" t="s">
        <v>16410</v>
      </c>
      <c r="B5617" s="31" t="s">
        <v>13501</v>
      </c>
      <c r="C5617" s="31">
        <v>131318445</v>
      </c>
      <c r="D5617" s="31">
        <v>22701974</v>
      </c>
      <c r="E5617" s="31" t="s">
        <v>833</v>
      </c>
      <c r="F5617" s="31" t="s">
        <v>834</v>
      </c>
      <c r="G5617" s="31" t="s">
        <v>11489</v>
      </c>
      <c r="H5617" s="31" t="s">
        <v>11380</v>
      </c>
      <c r="I5617" s="31" t="s">
        <v>13500</v>
      </c>
      <c r="J5617" s="31" t="s">
        <v>16411</v>
      </c>
      <c r="K5617" s="31"/>
      <c r="N5617" s="31" t="s">
        <v>16412</v>
      </c>
      <c r="O5617" s="31" t="s">
        <v>847</v>
      </c>
      <c r="P5617" s="31" t="s">
        <v>11770</v>
      </c>
      <c r="Q5617" s="31" t="s">
        <v>842</v>
      </c>
      <c r="R5617" s="31" t="s">
        <v>843</v>
      </c>
      <c r="S5617" s="31" t="s">
        <v>844</v>
      </c>
    </row>
    <row r="5618" spans="1:19" x14ac:dyDescent="0.25">
      <c r="A5618" s="31" t="s">
        <v>16413</v>
      </c>
      <c r="B5618" s="31" t="s">
        <v>12982</v>
      </c>
      <c r="C5618" s="31">
        <v>131322723</v>
      </c>
      <c r="D5618" s="31">
        <v>22699644</v>
      </c>
      <c r="E5618" s="31" t="s">
        <v>833</v>
      </c>
      <c r="F5618" s="31" t="s">
        <v>834</v>
      </c>
      <c r="G5618" s="31" t="s">
        <v>11489</v>
      </c>
      <c r="H5618" s="31" t="s">
        <v>11380</v>
      </c>
      <c r="I5618" s="31" t="s">
        <v>12813</v>
      </c>
      <c r="J5618" s="31" t="s">
        <v>16414</v>
      </c>
      <c r="K5618" s="31"/>
      <c r="N5618" s="31" t="s">
        <v>12933</v>
      </c>
      <c r="O5618" s="31" t="s">
        <v>847</v>
      </c>
      <c r="P5618" s="31" t="s">
        <v>5162</v>
      </c>
      <c r="Q5618" s="31" t="s">
        <v>842</v>
      </c>
      <c r="R5618" s="31" t="s">
        <v>843</v>
      </c>
      <c r="S5618" s="31" t="s">
        <v>844</v>
      </c>
    </row>
    <row r="5619" spans="1:19" x14ac:dyDescent="0.25">
      <c r="A5619" s="31" t="s">
        <v>16415</v>
      </c>
      <c r="B5619" s="31" t="s">
        <v>16156</v>
      </c>
      <c r="C5619" s="31">
        <v>131326693</v>
      </c>
      <c r="D5619" s="31">
        <v>22699659</v>
      </c>
      <c r="E5619" s="31" t="s">
        <v>833</v>
      </c>
      <c r="F5619" s="31" t="s">
        <v>834</v>
      </c>
      <c r="G5619" s="31" t="s">
        <v>11489</v>
      </c>
      <c r="H5619" s="31" t="s">
        <v>11380</v>
      </c>
      <c r="I5619" s="31" t="s">
        <v>12993</v>
      </c>
      <c r="J5619" s="31" t="s">
        <v>12670</v>
      </c>
      <c r="K5619" s="31"/>
      <c r="N5619" s="31" t="s">
        <v>11654</v>
      </c>
      <c r="O5619" s="31" t="s">
        <v>847</v>
      </c>
      <c r="P5619" s="31" t="s">
        <v>5162</v>
      </c>
    </row>
    <row r="5620" spans="1:19" x14ac:dyDescent="0.25">
      <c r="A5620" s="31" t="s">
        <v>16416</v>
      </c>
      <c r="B5620" s="31" t="s">
        <v>11805</v>
      </c>
      <c r="C5620" s="31">
        <v>131330745</v>
      </c>
      <c r="D5620" s="31">
        <v>22731646</v>
      </c>
      <c r="E5620" s="31" t="s">
        <v>833</v>
      </c>
      <c r="F5620" s="31" t="s">
        <v>834</v>
      </c>
      <c r="G5620" s="31" t="s">
        <v>11741</v>
      </c>
      <c r="H5620" s="31" t="s">
        <v>11380</v>
      </c>
      <c r="I5620" s="31" t="s">
        <v>11742</v>
      </c>
      <c r="J5620" s="31" t="s">
        <v>16417</v>
      </c>
      <c r="K5620" s="31"/>
      <c r="N5620" s="31" t="s">
        <v>16418</v>
      </c>
      <c r="O5620" s="31" t="s">
        <v>847</v>
      </c>
      <c r="P5620" s="31" t="s">
        <v>9389</v>
      </c>
      <c r="Q5620" s="31" t="s">
        <v>842</v>
      </c>
      <c r="R5620" s="31" t="s">
        <v>843</v>
      </c>
      <c r="S5620" s="31" t="s">
        <v>844</v>
      </c>
    </row>
    <row r="5621" spans="1:19" x14ac:dyDescent="0.25">
      <c r="A5621" s="31" t="s">
        <v>16419</v>
      </c>
      <c r="B5621" s="31" t="s">
        <v>12152</v>
      </c>
      <c r="C5621" s="31">
        <v>131358580</v>
      </c>
      <c r="D5621" s="31">
        <v>22736463</v>
      </c>
      <c r="E5621" s="31" t="s">
        <v>833</v>
      </c>
      <c r="F5621" s="31" t="s">
        <v>834</v>
      </c>
      <c r="G5621" s="31" t="s">
        <v>12118</v>
      </c>
      <c r="H5621" s="31" t="s">
        <v>11380</v>
      </c>
      <c r="I5621" s="31" t="s">
        <v>12146</v>
      </c>
      <c r="J5621" s="31" t="s">
        <v>16420</v>
      </c>
      <c r="K5621" s="31"/>
      <c r="N5621" s="31" t="s">
        <v>16421</v>
      </c>
      <c r="O5621" s="31" t="s">
        <v>847</v>
      </c>
      <c r="P5621" s="31" t="s">
        <v>16422</v>
      </c>
      <c r="Q5621" s="31" t="s">
        <v>842</v>
      </c>
      <c r="R5621" s="31" t="s">
        <v>843</v>
      </c>
      <c r="S5621" s="31" t="s">
        <v>844</v>
      </c>
    </row>
    <row r="5622" spans="1:19" x14ac:dyDescent="0.25">
      <c r="A5622" s="31" t="s">
        <v>16423</v>
      </c>
      <c r="B5622" s="31" t="s">
        <v>14131</v>
      </c>
      <c r="C5622" s="31">
        <v>131361562</v>
      </c>
      <c r="D5622" s="31">
        <v>22703531</v>
      </c>
      <c r="E5622" s="31" t="s">
        <v>833</v>
      </c>
      <c r="F5622" s="31" t="s">
        <v>834</v>
      </c>
      <c r="G5622" s="31" t="s">
        <v>11489</v>
      </c>
      <c r="H5622" s="31" t="s">
        <v>11380</v>
      </c>
      <c r="I5622" s="31" t="s">
        <v>13719</v>
      </c>
      <c r="J5622" s="31" t="s">
        <v>16424</v>
      </c>
      <c r="K5622" s="31"/>
      <c r="N5622" s="31" t="s">
        <v>16425</v>
      </c>
      <c r="O5622" s="31" t="s">
        <v>1601</v>
      </c>
      <c r="P5622" s="31" t="s">
        <v>890</v>
      </c>
      <c r="Q5622" s="31" t="s">
        <v>842</v>
      </c>
      <c r="R5622" s="31" t="s">
        <v>843</v>
      </c>
      <c r="S5622" s="31" t="s">
        <v>844</v>
      </c>
    </row>
    <row r="5623" spans="1:19" x14ac:dyDescent="0.25">
      <c r="A5623" s="31" t="s">
        <v>16426</v>
      </c>
      <c r="B5623" s="31" t="s">
        <v>13964</v>
      </c>
      <c r="C5623" s="31">
        <v>131386992</v>
      </c>
      <c r="D5623" s="31">
        <v>22723301</v>
      </c>
      <c r="E5623" s="31" t="s">
        <v>833</v>
      </c>
      <c r="F5623" s="31" t="s">
        <v>834</v>
      </c>
      <c r="G5623" s="31" t="s">
        <v>11489</v>
      </c>
      <c r="H5623" s="31" t="s">
        <v>11380</v>
      </c>
      <c r="I5623" s="31" t="s">
        <v>13834</v>
      </c>
      <c r="J5623" s="31" t="s">
        <v>1568</v>
      </c>
      <c r="K5623" s="31"/>
      <c r="N5623" s="31" t="s">
        <v>16427</v>
      </c>
      <c r="O5623" s="31" t="s">
        <v>857</v>
      </c>
      <c r="Q5623" s="31" t="s">
        <v>842</v>
      </c>
      <c r="R5623" s="31" t="s">
        <v>1454</v>
      </c>
      <c r="S5623" s="31" t="s">
        <v>844</v>
      </c>
    </row>
    <row r="5624" spans="1:19" x14ac:dyDescent="0.25">
      <c r="A5624" s="31" t="s">
        <v>16428</v>
      </c>
      <c r="B5624" s="31" t="s">
        <v>13839</v>
      </c>
      <c r="C5624" s="31">
        <v>131459482</v>
      </c>
      <c r="D5624" s="31">
        <v>22721737</v>
      </c>
      <c r="E5624" s="31" t="s">
        <v>833</v>
      </c>
      <c r="F5624" s="31" t="s">
        <v>834</v>
      </c>
      <c r="G5624" s="31" t="s">
        <v>11489</v>
      </c>
      <c r="H5624" s="31" t="s">
        <v>11380</v>
      </c>
      <c r="I5624" s="31" t="s">
        <v>13838</v>
      </c>
      <c r="J5624" s="31" t="s">
        <v>8064</v>
      </c>
      <c r="K5624" s="31"/>
      <c r="N5624" s="31" t="s">
        <v>16398</v>
      </c>
      <c r="O5624" s="31" t="s">
        <v>841</v>
      </c>
      <c r="P5624" s="31" t="s">
        <v>16429</v>
      </c>
      <c r="Q5624" s="31" t="s">
        <v>842</v>
      </c>
      <c r="R5624" s="31" t="s">
        <v>843</v>
      </c>
      <c r="S5624" s="31" t="s">
        <v>844</v>
      </c>
    </row>
    <row r="5625" spans="1:19" x14ac:dyDescent="0.25">
      <c r="A5625" s="31" t="s">
        <v>16430</v>
      </c>
      <c r="B5625" s="31" t="s">
        <v>16431</v>
      </c>
      <c r="C5625" s="31">
        <v>131494190</v>
      </c>
      <c r="D5625" s="31">
        <v>190457</v>
      </c>
      <c r="E5625" s="31" t="s">
        <v>833</v>
      </c>
      <c r="F5625" s="31" t="s">
        <v>834</v>
      </c>
      <c r="G5625" s="31" t="s">
        <v>3251</v>
      </c>
      <c r="H5625" s="31" t="s">
        <v>836</v>
      </c>
      <c r="I5625" s="31" t="s">
        <v>3252</v>
      </c>
      <c r="J5625" s="31" t="s">
        <v>16432</v>
      </c>
      <c r="K5625" s="31"/>
      <c r="N5625" s="31" t="s">
        <v>7914</v>
      </c>
      <c r="O5625" s="31" t="s">
        <v>857</v>
      </c>
      <c r="Q5625" s="31" t="s">
        <v>842</v>
      </c>
      <c r="R5625" s="31" t="s">
        <v>858</v>
      </c>
      <c r="S5625" s="31" t="s">
        <v>844</v>
      </c>
    </row>
    <row r="5626" spans="1:19" x14ac:dyDescent="0.25">
      <c r="A5626" s="31" t="s">
        <v>16433</v>
      </c>
      <c r="B5626" s="31" t="s">
        <v>12821</v>
      </c>
      <c r="C5626" s="31">
        <v>131549743</v>
      </c>
      <c r="D5626" s="31">
        <v>22698953</v>
      </c>
      <c r="E5626" s="31" t="s">
        <v>833</v>
      </c>
      <c r="F5626" s="31" t="s">
        <v>834</v>
      </c>
      <c r="G5626" s="31" t="s">
        <v>11489</v>
      </c>
      <c r="H5626" s="31" t="s">
        <v>11380</v>
      </c>
      <c r="I5626" s="31" t="s">
        <v>12813</v>
      </c>
      <c r="J5626" s="31" t="s">
        <v>16434</v>
      </c>
      <c r="K5626" s="31"/>
      <c r="N5626" s="31" t="s">
        <v>16435</v>
      </c>
      <c r="O5626" s="31" t="s">
        <v>847</v>
      </c>
      <c r="P5626" s="31" t="s">
        <v>16436</v>
      </c>
      <c r="Q5626" s="31" t="s">
        <v>842</v>
      </c>
      <c r="R5626" s="31" t="s">
        <v>843</v>
      </c>
      <c r="S5626" s="31" t="s">
        <v>844</v>
      </c>
    </row>
    <row r="5627" spans="1:19" x14ac:dyDescent="0.25">
      <c r="A5627" s="31" t="s">
        <v>16437</v>
      </c>
      <c r="B5627" s="31" t="s">
        <v>12277</v>
      </c>
      <c r="C5627" s="31">
        <v>131575575</v>
      </c>
      <c r="D5627" s="31">
        <v>22688090</v>
      </c>
      <c r="E5627" s="31" t="s">
        <v>833</v>
      </c>
      <c r="F5627" s="31" t="s">
        <v>834</v>
      </c>
      <c r="G5627" s="31" t="s">
        <v>12118</v>
      </c>
      <c r="H5627" s="31" t="s">
        <v>11380</v>
      </c>
      <c r="I5627" s="31" t="s">
        <v>12146</v>
      </c>
      <c r="J5627" s="31" t="s">
        <v>5768</v>
      </c>
      <c r="K5627" s="31"/>
      <c r="N5627" s="31" t="s">
        <v>11814</v>
      </c>
      <c r="O5627" s="31" t="s">
        <v>857</v>
      </c>
      <c r="Q5627" s="31" t="s">
        <v>842</v>
      </c>
      <c r="R5627" s="31" t="s">
        <v>843</v>
      </c>
      <c r="S5627" s="31" t="s">
        <v>844</v>
      </c>
    </row>
    <row r="5628" spans="1:19" x14ac:dyDescent="0.25">
      <c r="A5628" s="31" t="s">
        <v>16438</v>
      </c>
      <c r="B5628" s="31" t="s">
        <v>16441</v>
      </c>
      <c r="C5628" s="31">
        <v>131756065</v>
      </c>
      <c r="D5628" s="31">
        <v>22696645</v>
      </c>
      <c r="E5628" s="31" t="s">
        <v>833</v>
      </c>
      <c r="F5628" s="31" t="s">
        <v>834</v>
      </c>
      <c r="G5628" s="31" t="s">
        <v>16439</v>
      </c>
      <c r="H5628" s="31" t="s">
        <v>11380</v>
      </c>
      <c r="I5628" s="31" t="s">
        <v>16440</v>
      </c>
      <c r="J5628" s="31" t="s">
        <v>15183</v>
      </c>
      <c r="K5628" s="31"/>
      <c r="N5628" s="31" t="s">
        <v>10117</v>
      </c>
      <c r="O5628" s="31" t="s">
        <v>857</v>
      </c>
      <c r="Q5628" s="31" t="s">
        <v>842</v>
      </c>
      <c r="R5628" s="31" t="s">
        <v>843</v>
      </c>
      <c r="S5628" s="31" t="s">
        <v>844</v>
      </c>
    </row>
    <row r="5629" spans="1:19" x14ac:dyDescent="0.25">
      <c r="A5629" s="31" t="s">
        <v>16442</v>
      </c>
      <c r="B5629" s="31" t="s">
        <v>12128</v>
      </c>
      <c r="C5629" s="31">
        <v>131792415</v>
      </c>
      <c r="D5629" s="31">
        <v>22686709</v>
      </c>
      <c r="E5629" s="31" t="s">
        <v>833</v>
      </c>
      <c r="F5629" s="31" t="s">
        <v>834</v>
      </c>
      <c r="G5629" s="31" t="s">
        <v>12118</v>
      </c>
      <c r="H5629" s="31" t="s">
        <v>11380</v>
      </c>
      <c r="I5629" s="31" t="s">
        <v>12119</v>
      </c>
      <c r="J5629" s="31" t="s">
        <v>10957</v>
      </c>
      <c r="K5629" s="31"/>
      <c r="N5629" s="31" t="s">
        <v>1280</v>
      </c>
      <c r="O5629" s="31" t="s">
        <v>847</v>
      </c>
      <c r="P5629" s="31" t="s">
        <v>10700</v>
      </c>
      <c r="Q5629" s="31" t="s">
        <v>842</v>
      </c>
      <c r="R5629" s="31" t="s">
        <v>843</v>
      </c>
      <c r="S5629" s="31" t="s">
        <v>844</v>
      </c>
    </row>
    <row r="5630" spans="1:19" x14ac:dyDescent="0.25">
      <c r="A5630" s="31" t="s">
        <v>16443</v>
      </c>
      <c r="B5630" s="31" t="s">
        <v>16444</v>
      </c>
      <c r="C5630" s="31">
        <v>131853051</v>
      </c>
      <c r="D5630" s="31">
        <v>22735434</v>
      </c>
      <c r="E5630" s="31" t="s">
        <v>833</v>
      </c>
      <c r="F5630" s="31" t="s">
        <v>834</v>
      </c>
      <c r="G5630" s="31" t="s">
        <v>11489</v>
      </c>
      <c r="H5630" s="31" t="s">
        <v>11380</v>
      </c>
      <c r="I5630" s="31" t="s">
        <v>14005</v>
      </c>
      <c r="J5630" s="31" t="s">
        <v>9212</v>
      </c>
      <c r="K5630" s="31"/>
      <c r="N5630" s="31" t="s">
        <v>1280</v>
      </c>
      <c r="O5630" s="31" t="s">
        <v>841</v>
      </c>
      <c r="P5630" s="31" t="s">
        <v>16445</v>
      </c>
      <c r="Q5630" s="31" t="s">
        <v>842</v>
      </c>
      <c r="R5630" s="31" t="s">
        <v>1275</v>
      </c>
      <c r="S5630" s="31" t="s">
        <v>844</v>
      </c>
    </row>
    <row r="5631" spans="1:19" x14ac:dyDescent="0.25">
      <c r="A5631" s="31" t="s">
        <v>16446</v>
      </c>
      <c r="B5631" s="31" t="s">
        <v>16447</v>
      </c>
      <c r="C5631" s="31">
        <v>131887838</v>
      </c>
      <c r="D5631" s="31">
        <v>22721401</v>
      </c>
      <c r="E5631" s="31" t="s">
        <v>833</v>
      </c>
      <c r="F5631" s="31" t="s">
        <v>834</v>
      </c>
      <c r="G5631" s="31" t="s">
        <v>11489</v>
      </c>
      <c r="H5631" s="31" t="s">
        <v>11380</v>
      </c>
      <c r="I5631" s="31" t="s">
        <v>13828</v>
      </c>
      <c r="J5631" s="31" t="s">
        <v>4285</v>
      </c>
      <c r="K5631" s="31"/>
      <c r="N5631" s="31" t="s">
        <v>14591</v>
      </c>
      <c r="O5631" s="31" t="s">
        <v>857</v>
      </c>
      <c r="Q5631" s="31" t="s">
        <v>842</v>
      </c>
      <c r="R5631" s="31" t="s">
        <v>1454</v>
      </c>
      <c r="S5631" s="31" t="s">
        <v>844</v>
      </c>
    </row>
    <row r="5632" spans="1:19" x14ac:dyDescent="0.25">
      <c r="A5632" s="31" t="s">
        <v>16448</v>
      </c>
      <c r="B5632" s="31" t="s">
        <v>16449</v>
      </c>
      <c r="C5632" s="31">
        <v>131888081</v>
      </c>
      <c r="D5632" s="31">
        <v>22721578</v>
      </c>
      <c r="E5632" s="31" t="s">
        <v>833</v>
      </c>
      <c r="F5632" s="31" t="s">
        <v>834</v>
      </c>
      <c r="G5632" s="31" t="s">
        <v>11489</v>
      </c>
      <c r="H5632" s="31" t="s">
        <v>11380</v>
      </c>
      <c r="I5632" s="31" t="s">
        <v>13834</v>
      </c>
      <c r="J5632" s="31" t="s">
        <v>10502</v>
      </c>
      <c r="K5632" s="31"/>
      <c r="N5632" s="31" t="s">
        <v>11888</v>
      </c>
      <c r="O5632" s="31" t="s">
        <v>1601</v>
      </c>
      <c r="P5632" s="31" t="s">
        <v>11584</v>
      </c>
      <c r="Q5632" s="31" t="s">
        <v>842</v>
      </c>
      <c r="R5632" s="31" t="s">
        <v>843</v>
      </c>
      <c r="S5632" s="31" t="s">
        <v>844</v>
      </c>
    </row>
    <row r="5633" spans="1:19" x14ac:dyDescent="0.25">
      <c r="A5633" s="31" t="s">
        <v>16450</v>
      </c>
      <c r="B5633" s="31" t="s">
        <v>16451</v>
      </c>
      <c r="C5633" s="31">
        <v>131888860</v>
      </c>
      <c r="D5633" s="31">
        <v>22722123</v>
      </c>
      <c r="E5633" s="31" t="s">
        <v>833</v>
      </c>
      <c r="F5633" s="31" t="s">
        <v>834</v>
      </c>
      <c r="G5633" s="31" t="s">
        <v>11489</v>
      </c>
      <c r="H5633" s="31" t="s">
        <v>11380</v>
      </c>
      <c r="I5633" s="31" t="s">
        <v>13834</v>
      </c>
      <c r="J5633" s="31" t="s">
        <v>16452</v>
      </c>
      <c r="K5633" s="31"/>
      <c r="N5633" s="31" t="s">
        <v>11964</v>
      </c>
      <c r="O5633" s="31" t="s">
        <v>857</v>
      </c>
      <c r="Q5633" s="31" t="s">
        <v>842</v>
      </c>
      <c r="R5633" s="31" t="s">
        <v>1454</v>
      </c>
      <c r="S5633" s="31" t="s">
        <v>844</v>
      </c>
    </row>
    <row r="5634" spans="1:19" x14ac:dyDescent="0.25">
      <c r="A5634" s="31" t="s">
        <v>16453</v>
      </c>
      <c r="B5634" s="31" t="s">
        <v>13948</v>
      </c>
      <c r="C5634" s="31">
        <v>131889112</v>
      </c>
      <c r="D5634" s="31">
        <v>22723012</v>
      </c>
      <c r="E5634" s="31" t="s">
        <v>833</v>
      </c>
      <c r="F5634" s="31" t="s">
        <v>834</v>
      </c>
      <c r="G5634" s="31" t="s">
        <v>11489</v>
      </c>
      <c r="H5634" s="31" t="s">
        <v>11380</v>
      </c>
      <c r="I5634" s="31" t="s">
        <v>13834</v>
      </c>
      <c r="J5634" s="31" t="s">
        <v>16454</v>
      </c>
      <c r="K5634" s="31"/>
      <c r="N5634" s="31" t="s">
        <v>1898</v>
      </c>
      <c r="O5634" s="31" t="s">
        <v>857</v>
      </c>
      <c r="Q5634" s="31" t="s">
        <v>842</v>
      </c>
      <c r="R5634" s="31" t="s">
        <v>1454</v>
      </c>
      <c r="S5634" s="31" t="s">
        <v>844</v>
      </c>
    </row>
    <row r="5635" spans="1:19" x14ac:dyDescent="0.25">
      <c r="A5635" s="31" t="s">
        <v>16455</v>
      </c>
      <c r="B5635" s="31" t="s">
        <v>16456</v>
      </c>
      <c r="C5635" s="31">
        <v>131890003</v>
      </c>
      <c r="D5635" s="31">
        <v>22724345</v>
      </c>
      <c r="E5635" s="31" t="s">
        <v>833</v>
      </c>
      <c r="F5635" s="31" t="s">
        <v>834</v>
      </c>
      <c r="G5635" s="31" t="s">
        <v>11489</v>
      </c>
      <c r="H5635" s="31" t="s">
        <v>11380</v>
      </c>
      <c r="I5635" s="31" t="s">
        <v>14005</v>
      </c>
      <c r="J5635" s="31" t="s">
        <v>873</v>
      </c>
      <c r="K5635" s="31"/>
      <c r="N5635" s="31" t="s">
        <v>1717</v>
      </c>
      <c r="O5635" s="31" t="s">
        <v>857</v>
      </c>
      <c r="Q5635" s="31" t="s">
        <v>842</v>
      </c>
      <c r="R5635" s="31" t="s">
        <v>1275</v>
      </c>
      <c r="S5635" s="31" t="s">
        <v>844</v>
      </c>
    </row>
    <row r="5636" spans="1:19" x14ac:dyDescent="0.25">
      <c r="A5636" s="31" t="s">
        <v>16457</v>
      </c>
      <c r="B5636" s="31" t="s">
        <v>11690</v>
      </c>
      <c r="C5636" s="31">
        <v>131907111</v>
      </c>
      <c r="D5636" s="31">
        <v>22679780</v>
      </c>
      <c r="E5636" s="31" t="s">
        <v>833</v>
      </c>
      <c r="F5636" s="31" t="s">
        <v>834</v>
      </c>
      <c r="G5636" s="31" t="s">
        <v>11681</v>
      </c>
      <c r="H5636" s="31" t="s">
        <v>11380</v>
      </c>
      <c r="I5636" s="31" t="s">
        <v>11689</v>
      </c>
      <c r="J5636" s="31" t="s">
        <v>16458</v>
      </c>
      <c r="K5636" s="31"/>
      <c r="N5636" s="31" t="s">
        <v>1280</v>
      </c>
      <c r="O5636" s="31" t="s">
        <v>857</v>
      </c>
      <c r="Q5636" s="31" t="s">
        <v>842</v>
      </c>
      <c r="R5636" s="31" t="s">
        <v>1275</v>
      </c>
      <c r="S5636" s="31" t="s">
        <v>844</v>
      </c>
    </row>
    <row r="5637" spans="1:19" x14ac:dyDescent="0.25">
      <c r="A5637" s="31" t="s">
        <v>16459</v>
      </c>
      <c r="B5637" s="31" t="s">
        <v>16460</v>
      </c>
      <c r="C5637" s="31">
        <v>131911211</v>
      </c>
      <c r="D5637" s="31">
        <v>22680061</v>
      </c>
      <c r="E5637" s="31" t="s">
        <v>833</v>
      </c>
      <c r="F5637" s="31" t="s">
        <v>834</v>
      </c>
      <c r="G5637" s="31" t="s">
        <v>11681</v>
      </c>
      <c r="H5637" s="31" t="s">
        <v>11380</v>
      </c>
      <c r="I5637" s="31" t="s">
        <v>11689</v>
      </c>
      <c r="J5637" s="31" t="s">
        <v>16461</v>
      </c>
      <c r="K5637" s="31"/>
      <c r="N5637" s="31" t="s">
        <v>1280</v>
      </c>
      <c r="O5637" s="31" t="s">
        <v>857</v>
      </c>
      <c r="Q5637" s="31" t="s">
        <v>842</v>
      </c>
      <c r="R5637" s="31" t="s">
        <v>843</v>
      </c>
      <c r="S5637" s="31" t="s">
        <v>844</v>
      </c>
    </row>
    <row r="5638" spans="1:19" x14ac:dyDescent="0.25">
      <c r="A5638" s="31" t="s">
        <v>16462</v>
      </c>
      <c r="B5638" s="31" t="s">
        <v>11990</v>
      </c>
      <c r="C5638" s="31">
        <v>131913691</v>
      </c>
      <c r="D5638" s="31">
        <v>22684434</v>
      </c>
      <c r="E5638" s="31" t="s">
        <v>833</v>
      </c>
      <c r="F5638" s="31" t="s">
        <v>834</v>
      </c>
      <c r="G5638" s="31" t="s">
        <v>11969</v>
      </c>
      <c r="H5638" s="31" t="s">
        <v>11380</v>
      </c>
      <c r="I5638" s="31" t="s">
        <v>11970</v>
      </c>
      <c r="J5638" s="31" t="s">
        <v>16463</v>
      </c>
      <c r="K5638" s="31"/>
      <c r="N5638" s="31" t="s">
        <v>1350</v>
      </c>
      <c r="O5638" s="31" t="s">
        <v>857</v>
      </c>
      <c r="Q5638" s="31" t="s">
        <v>842</v>
      </c>
      <c r="R5638" s="31" t="s">
        <v>843</v>
      </c>
      <c r="S5638" s="31" t="s">
        <v>844</v>
      </c>
    </row>
    <row r="5639" spans="1:19" x14ac:dyDescent="0.25">
      <c r="A5639" s="31" t="s">
        <v>16464</v>
      </c>
      <c r="B5639" s="31" t="s">
        <v>12014</v>
      </c>
      <c r="C5639" s="31">
        <v>131917270</v>
      </c>
      <c r="D5639" s="31">
        <v>22685539</v>
      </c>
      <c r="E5639" s="31" t="s">
        <v>833</v>
      </c>
      <c r="F5639" s="31" t="s">
        <v>834</v>
      </c>
      <c r="G5639" s="31" t="s">
        <v>12008</v>
      </c>
      <c r="H5639" s="31" t="s">
        <v>11380</v>
      </c>
      <c r="I5639" s="31" t="s">
        <v>12009</v>
      </c>
      <c r="J5639" s="31" t="s">
        <v>16465</v>
      </c>
      <c r="K5639" s="31"/>
      <c r="N5639" s="31" t="s">
        <v>1280</v>
      </c>
      <c r="O5639" s="31" t="s">
        <v>857</v>
      </c>
      <c r="Q5639" s="31" t="s">
        <v>842</v>
      </c>
      <c r="R5639" s="31" t="s">
        <v>843</v>
      </c>
      <c r="S5639" s="31" t="s">
        <v>844</v>
      </c>
    </row>
    <row r="5640" spans="1:19" x14ac:dyDescent="0.25">
      <c r="A5640" s="31" t="s">
        <v>16466</v>
      </c>
      <c r="B5640" s="31" t="s">
        <v>12039</v>
      </c>
      <c r="C5640" s="31">
        <v>131917543</v>
      </c>
      <c r="D5640" s="31">
        <v>22685745</v>
      </c>
      <c r="E5640" s="31" t="s">
        <v>833</v>
      </c>
      <c r="F5640" s="31" t="s">
        <v>834</v>
      </c>
      <c r="G5640" s="31" t="s">
        <v>12008</v>
      </c>
      <c r="H5640" s="31" t="s">
        <v>11380</v>
      </c>
      <c r="I5640" s="31" t="s">
        <v>12009</v>
      </c>
      <c r="J5640" s="31" t="s">
        <v>16467</v>
      </c>
      <c r="K5640" s="31"/>
      <c r="N5640" s="31" t="s">
        <v>1280</v>
      </c>
      <c r="O5640" s="31" t="s">
        <v>857</v>
      </c>
      <c r="Q5640" s="31" t="s">
        <v>842</v>
      </c>
      <c r="R5640" s="31" t="s">
        <v>1275</v>
      </c>
      <c r="S5640" s="31" t="s">
        <v>844</v>
      </c>
    </row>
    <row r="5641" spans="1:19" x14ac:dyDescent="0.25">
      <c r="A5641" s="31" t="s">
        <v>16468</v>
      </c>
      <c r="B5641" s="31" t="s">
        <v>12032</v>
      </c>
      <c r="C5641" s="31">
        <v>131917909</v>
      </c>
      <c r="D5641" s="31">
        <v>22685752</v>
      </c>
      <c r="E5641" s="31" t="s">
        <v>833</v>
      </c>
      <c r="F5641" s="31" t="s">
        <v>834</v>
      </c>
      <c r="G5641" s="31" t="s">
        <v>12008</v>
      </c>
      <c r="H5641" s="31" t="s">
        <v>11380</v>
      </c>
      <c r="I5641" s="31" t="s">
        <v>12009</v>
      </c>
      <c r="J5641" s="31" t="s">
        <v>16469</v>
      </c>
      <c r="K5641" s="31"/>
      <c r="N5641" s="31" t="s">
        <v>12664</v>
      </c>
      <c r="O5641" s="31" t="s">
        <v>857</v>
      </c>
      <c r="Q5641" s="31" t="s">
        <v>842</v>
      </c>
      <c r="R5641" s="31" t="s">
        <v>1275</v>
      </c>
      <c r="S5641" s="31" t="s">
        <v>844</v>
      </c>
    </row>
    <row r="5642" spans="1:19" x14ac:dyDescent="0.25">
      <c r="A5642" s="31" t="s">
        <v>16470</v>
      </c>
      <c r="B5642" s="31" t="s">
        <v>12058</v>
      </c>
      <c r="C5642" s="31">
        <v>131918149</v>
      </c>
      <c r="D5642" s="31">
        <v>22685926</v>
      </c>
      <c r="E5642" s="31" t="s">
        <v>833</v>
      </c>
      <c r="F5642" s="31" t="s">
        <v>834</v>
      </c>
      <c r="G5642" s="31" t="s">
        <v>12008</v>
      </c>
      <c r="H5642" s="31" t="s">
        <v>11380</v>
      </c>
      <c r="I5642" s="31" t="s">
        <v>12009</v>
      </c>
      <c r="J5642" s="31" t="s">
        <v>16004</v>
      </c>
      <c r="K5642" s="31"/>
      <c r="N5642" s="31" t="s">
        <v>1280</v>
      </c>
      <c r="O5642" s="31" t="s">
        <v>857</v>
      </c>
      <c r="Q5642" s="31" t="s">
        <v>842</v>
      </c>
      <c r="R5642" s="31" t="s">
        <v>843</v>
      </c>
      <c r="S5642" s="31" t="s">
        <v>844</v>
      </c>
    </row>
    <row r="5643" spans="1:19" x14ac:dyDescent="0.25">
      <c r="A5643" s="31" t="s">
        <v>16471</v>
      </c>
      <c r="B5643" s="31" t="s">
        <v>12062</v>
      </c>
      <c r="C5643" s="31">
        <v>131918421</v>
      </c>
      <c r="D5643" s="31">
        <v>22685959</v>
      </c>
      <c r="E5643" s="31" t="s">
        <v>833</v>
      </c>
      <c r="F5643" s="31" t="s">
        <v>834</v>
      </c>
      <c r="G5643" s="31" t="s">
        <v>12008</v>
      </c>
      <c r="H5643" s="31" t="s">
        <v>11380</v>
      </c>
      <c r="I5643" s="31" t="s">
        <v>12009</v>
      </c>
      <c r="J5643" s="31" t="s">
        <v>16472</v>
      </c>
      <c r="K5643" s="31"/>
      <c r="N5643" s="31" t="s">
        <v>11637</v>
      </c>
      <c r="O5643" s="31" t="s">
        <v>857</v>
      </c>
      <c r="Q5643" s="31" t="s">
        <v>842</v>
      </c>
      <c r="R5643" s="31" t="s">
        <v>1454</v>
      </c>
      <c r="S5643" s="31" t="s">
        <v>844</v>
      </c>
    </row>
    <row r="5644" spans="1:19" x14ac:dyDescent="0.25">
      <c r="A5644" s="31" t="s">
        <v>16473</v>
      </c>
      <c r="B5644" s="31" t="s">
        <v>12098</v>
      </c>
      <c r="C5644" s="31">
        <v>131919991</v>
      </c>
      <c r="D5644" s="31">
        <v>22686346</v>
      </c>
      <c r="E5644" s="31" t="s">
        <v>833</v>
      </c>
      <c r="F5644" s="31" t="s">
        <v>834</v>
      </c>
      <c r="G5644" s="31" t="s">
        <v>12008</v>
      </c>
      <c r="H5644" s="31" t="s">
        <v>11380</v>
      </c>
      <c r="I5644" s="31" t="s">
        <v>12009</v>
      </c>
      <c r="J5644" s="31" t="s">
        <v>16474</v>
      </c>
      <c r="K5644" s="31"/>
      <c r="N5644" s="31" t="s">
        <v>8968</v>
      </c>
      <c r="O5644" s="31" t="s">
        <v>857</v>
      </c>
      <c r="Q5644" s="31" t="s">
        <v>842</v>
      </c>
      <c r="R5644" s="31" t="s">
        <v>843</v>
      </c>
      <c r="S5644" s="31" t="s">
        <v>844</v>
      </c>
    </row>
    <row r="5645" spans="1:19" x14ac:dyDescent="0.25">
      <c r="A5645" s="31" t="s">
        <v>16475</v>
      </c>
      <c r="B5645" s="31" t="s">
        <v>12098</v>
      </c>
      <c r="C5645" s="31">
        <v>131920257</v>
      </c>
      <c r="D5645" s="31">
        <v>22686350</v>
      </c>
      <c r="E5645" s="31" t="s">
        <v>833</v>
      </c>
      <c r="F5645" s="31" t="s">
        <v>834</v>
      </c>
      <c r="G5645" s="31" t="s">
        <v>12008</v>
      </c>
      <c r="H5645" s="31" t="s">
        <v>11380</v>
      </c>
      <c r="I5645" s="31" t="s">
        <v>12009</v>
      </c>
      <c r="J5645" s="31" t="s">
        <v>1131</v>
      </c>
      <c r="K5645" s="31"/>
      <c r="N5645" s="31" t="s">
        <v>1898</v>
      </c>
      <c r="O5645" s="31" t="s">
        <v>857</v>
      </c>
      <c r="Q5645" s="31" t="s">
        <v>842</v>
      </c>
      <c r="R5645" s="31" t="s">
        <v>843</v>
      </c>
      <c r="S5645" s="31" t="s">
        <v>844</v>
      </c>
    </row>
    <row r="5646" spans="1:19" x14ac:dyDescent="0.25">
      <c r="A5646" s="31" t="s">
        <v>16476</v>
      </c>
      <c r="B5646" s="31" t="s">
        <v>12340</v>
      </c>
      <c r="C5646" s="31">
        <v>131923657</v>
      </c>
      <c r="D5646" s="31">
        <v>22689701</v>
      </c>
      <c r="E5646" s="31" t="s">
        <v>833</v>
      </c>
      <c r="F5646" s="31" t="s">
        <v>834</v>
      </c>
      <c r="G5646" s="31" t="s">
        <v>12118</v>
      </c>
      <c r="H5646" s="31" t="s">
        <v>11380</v>
      </c>
      <c r="I5646" s="31" t="s">
        <v>12339</v>
      </c>
      <c r="J5646" s="31" t="s">
        <v>3929</v>
      </c>
      <c r="K5646" s="31"/>
      <c r="N5646" s="31" t="s">
        <v>16477</v>
      </c>
      <c r="O5646" s="31" t="s">
        <v>857</v>
      </c>
      <c r="Q5646" s="31" t="s">
        <v>842</v>
      </c>
      <c r="R5646" s="31" t="s">
        <v>1454</v>
      </c>
      <c r="S5646" s="31" t="s">
        <v>844</v>
      </c>
    </row>
    <row r="5647" spans="1:19" x14ac:dyDescent="0.25">
      <c r="A5647" s="31" t="s">
        <v>16478</v>
      </c>
      <c r="B5647" s="31" t="s">
        <v>12355</v>
      </c>
      <c r="C5647" s="31">
        <v>131923843</v>
      </c>
      <c r="D5647" s="31">
        <v>22689781</v>
      </c>
      <c r="E5647" s="31" t="s">
        <v>833</v>
      </c>
      <c r="F5647" s="31" t="s">
        <v>834</v>
      </c>
      <c r="G5647" s="31" t="s">
        <v>12118</v>
      </c>
      <c r="H5647" s="31" t="s">
        <v>11380</v>
      </c>
      <c r="I5647" s="31" t="s">
        <v>12339</v>
      </c>
      <c r="J5647" s="31" t="s">
        <v>4792</v>
      </c>
      <c r="K5647" s="31"/>
      <c r="N5647" s="31" t="s">
        <v>11780</v>
      </c>
      <c r="O5647" s="31" t="s">
        <v>857</v>
      </c>
      <c r="Q5647" s="31" t="s">
        <v>842</v>
      </c>
      <c r="R5647" s="31" t="s">
        <v>843</v>
      </c>
      <c r="S5647" s="31" t="s">
        <v>844</v>
      </c>
    </row>
    <row r="5648" spans="1:19" x14ac:dyDescent="0.25">
      <c r="A5648" s="31" t="s">
        <v>16479</v>
      </c>
      <c r="B5648" s="31" t="s">
        <v>12401</v>
      </c>
      <c r="C5648" s="31">
        <v>131926195</v>
      </c>
      <c r="D5648" s="31">
        <v>22690774</v>
      </c>
      <c r="E5648" s="31" t="s">
        <v>833</v>
      </c>
      <c r="F5648" s="31" t="s">
        <v>834</v>
      </c>
      <c r="G5648" s="31" t="s">
        <v>11379</v>
      </c>
      <c r="H5648" s="31" t="s">
        <v>11380</v>
      </c>
      <c r="I5648" s="31" t="s">
        <v>11381</v>
      </c>
      <c r="J5648" s="31" t="s">
        <v>16480</v>
      </c>
      <c r="K5648" s="31"/>
      <c r="N5648" s="31" t="s">
        <v>1280</v>
      </c>
      <c r="O5648" s="31" t="s">
        <v>857</v>
      </c>
      <c r="Q5648" s="31" t="s">
        <v>842</v>
      </c>
      <c r="R5648" s="31" t="s">
        <v>843</v>
      </c>
      <c r="S5648" s="31" t="s">
        <v>844</v>
      </c>
    </row>
    <row r="5649" spans="1:19" x14ac:dyDescent="0.25">
      <c r="A5649" s="31" t="s">
        <v>16481</v>
      </c>
      <c r="B5649" s="31" t="s">
        <v>12633</v>
      </c>
      <c r="C5649" s="31">
        <v>131937283</v>
      </c>
      <c r="D5649" s="31">
        <v>22695808</v>
      </c>
      <c r="E5649" s="31" t="s">
        <v>833</v>
      </c>
      <c r="F5649" s="31" t="s">
        <v>834</v>
      </c>
      <c r="G5649" s="31" t="s">
        <v>12585</v>
      </c>
      <c r="H5649" s="31" t="s">
        <v>11380</v>
      </c>
      <c r="I5649" s="31" t="s">
        <v>12590</v>
      </c>
      <c r="J5649" s="31" t="s">
        <v>4474</v>
      </c>
      <c r="K5649" s="31"/>
      <c r="N5649" s="31" t="s">
        <v>8968</v>
      </c>
      <c r="O5649" s="31" t="s">
        <v>841</v>
      </c>
      <c r="P5649" s="31" t="s">
        <v>14736</v>
      </c>
      <c r="Q5649" s="31" t="s">
        <v>842</v>
      </c>
      <c r="R5649" s="31" t="s">
        <v>843</v>
      </c>
      <c r="S5649" s="31" t="s">
        <v>844</v>
      </c>
    </row>
    <row r="5650" spans="1:19" x14ac:dyDescent="0.25">
      <c r="A5650" s="31" t="s">
        <v>16482</v>
      </c>
      <c r="B5650" s="31" t="s">
        <v>12707</v>
      </c>
      <c r="C5650" s="31">
        <v>131940332</v>
      </c>
      <c r="D5650" s="31">
        <v>22696450</v>
      </c>
      <c r="E5650" s="31" t="s">
        <v>833</v>
      </c>
      <c r="F5650" s="31" t="s">
        <v>834</v>
      </c>
      <c r="G5650" s="31" t="s">
        <v>12680</v>
      </c>
      <c r="H5650" s="31" t="s">
        <v>11380</v>
      </c>
      <c r="I5650" s="31" t="s">
        <v>12681</v>
      </c>
      <c r="J5650" s="31" t="s">
        <v>5641</v>
      </c>
      <c r="K5650" s="31"/>
      <c r="N5650" s="31" t="s">
        <v>14943</v>
      </c>
      <c r="O5650" s="31" t="s">
        <v>857</v>
      </c>
      <c r="Q5650" s="31" t="s">
        <v>842</v>
      </c>
      <c r="R5650" s="31" t="s">
        <v>843</v>
      </c>
      <c r="S5650" s="31" t="s">
        <v>844</v>
      </c>
    </row>
    <row r="5651" spans="1:19" x14ac:dyDescent="0.25">
      <c r="A5651" s="31" t="s">
        <v>16483</v>
      </c>
      <c r="B5651" s="31" t="s">
        <v>12793</v>
      </c>
      <c r="C5651" s="31">
        <v>131941613</v>
      </c>
      <c r="D5651" s="31">
        <v>22697627</v>
      </c>
      <c r="E5651" s="31" t="s">
        <v>833</v>
      </c>
      <c r="F5651" s="31" t="s">
        <v>834</v>
      </c>
      <c r="G5651" s="31" t="s">
        <v>12788</v>
      </c>
      <c r="H5651" s="31" t="s">
        <v>11380</v>
      </c>
      <c r="I5651" s="31" t="s">
        <v>12789</v>
      </c>
      <c r="J5651" s="31" t="s">
        <v>16484</v>
      </c>
      <c r="K5651" s="31"/>
      <c r="N5651" s="31" t="s">
        <v>1280</v>
      </c>
      <c r="O5651" s="31" t="s">
        <v>857</v>
      </c>
      <c r="Q5651" s="31" t="s">
        <v>842</v>
      </c>
      <c r="R5651" s="31" t="s">
        <v>1454</v>
      </c>
      <c r="S5651" s="31" t="s">
        <v>844</v>
      </c>
    </row>
    <row r="5652" spans="1:19" x14ac:dyDescent="0.25">
      <c r="A5652" s="31" t="s">
        <v>16485</v>
      </c>
      <c r="B5652" s="31" t="s">
        <v>13071</v>
      </c>
      <c r="C5652" s="31">
        <v>131943271</v>
      </c>
      <c r="D5652" s="31">
        <v>22700334</v>
      </c>
      <c r="E5652" s="31" t="s">
        <v>833</v>
      </c>
      <c r="F5652" s="31" t="s">
        <v>834</v>
      </c>
      <c r="G5652" s="31" t="s">
        <v>11489</v>
      </c>
      <c r="H5652" s="31" t="s">
        <v>11380</v>
      </c>
      <c r="I5652" s="31" t="s">
        <v>12813</v>
      </c>
      <c r="J5652" s="31" t="s">
        <v>16486</v>
      </c>
      <c r="K5652" s="31"/>
      <c r="N5652" s="31" t="s">
        <v>12893</v>
      </c>
      <c r="O5652" s="31" t="s">
        <v>857</v>
      </c>
      <c r="Q5652" s="31" t="s">
        <v>842</v>
      </c>
      <c r="R5652" s="31" t="s">
        <v>843</v>
      </c>
      <c r="S5652" s="31" t="s">
        <v>844</v>
      </c>
    </row>
    <row r="5653" spans="1:19" x14ac:dyDescent="0.25">
      <c r="A5653" s="31" t="s">
        <v>16487</v>
      </c>
      <c r="B5653" s="31" t="s">
        <v>13759</v>
      </c>
      <c r="C5653" s="31">
        <v>131949838</v>
      </c>
      <c r="D5653" s="31">
        <v>22708655</v>
      </c>
      <c r="E5653" s="31" t="s">
        <v>833</v>
      </c>
      <c r="F5653" s="31" t="s">
        <v>834</v>
      </c>
      <c r="G5653" s="31" t="s">
        <v>11489</v>
      </c>
      <c r="H5653" s="31" t="s">
        <v>11380</v>
      </c>
      <c r="I5653" s="31" t="s">
        <v>13754</v>
      </c>
      <c r="J5653" s="31" t="s">
        <v>16488</v>
      </c>
      <c r="K5653" s="31"/>
      <c r="N5653" s="31" t="s">
        <v>16489</v>
      </c>
      <c r="O5653" s="31" t="s">
        <v>857</v>
      </c>
      <c r="Q5653" s="31" t="s">
        <v>842</v>
      </c>
      <c r="R5653" s="31" t="s">
        <v>843</v>
      </c>
      <c r="S5653" s="31" t="s">
        <v>844</v>
      </c>
    </row>
    <row r="5654" spans="1:19" x14ac:dyDescent="0.25">
      <c r="A5654" s="31" t="s">
        <v>16490</v>
      </c>
      <c r="B5654" s="31" t="s">
        <v>16491</v>
      </c>
      <c r="C5654" s="31">
        <v>131962729</v>
      </c>
      <c r="D5654" s="31">
        <v>22711299</v>
      </c>
      <c r="E5654" s="31" t="s">
        <v>833</v>
      </c>
      <c r="F5654" s="31" t="s">
        <v>834</v>
      </c>
      <c r="G5654" s="31" t="s">
        <v>11489</v>
      </c>
      <c r="H5654" s="31" t="s">
        <v>11380</v>
      </c>
      <c r="I5654" s="31" t="s">
        <v>13774</v>
      </c>
      <c r="J5654" s="31" t="s">
        <v>10549</v>
      </c>
      <c r="K5654" s="31"/>
      <c r="N5654" s="31" t="s">
        <v>13734</v>
      </c>
      <c r="O5654" s="31" t="s">
        <v>857</v>
      </c>
      <c r="Q5654" s="31" t="s">
        <v>842</v>
      </c>
      <c r="R5654" s="31" t="s">
        <v>1454</v>
      </c>
      <c r="S5654" s="31" t="s">
        <v>844</v>
      </c>
    </row>
    <row r="5655" spans="1:19" x14ac:dyDescent="0.25">
      <c r="A5655" s="31" t="s">
        <v>16492</v>
      </c>
      <c r="B5655" s="31" t="s">
        <v>16491</v>
      </c>
      <c r="C5655" s="31">
        <v>131962920</v>
      </c>
      <c r="D5655" s="31">
        <v>22711306</v>
      </c>
      <c r="E5655" s="31" t="s">
        <v>833</v>
      </c>
      <c r="F5655" s="31" t="s">
        <v>834</v>
      </c>
      <c r="G5655" s="31" t="s">
        <v>11489</v>
      </c>
      <c r="H5655" s="31" t="s">
        <v>11380</v>
      </c>
      <c r="I5655" s="31" t="s">
        <v>13774</v>
      </c>
      <c r="J5655" s="31" t="s">
        <v>16493</v>
      </c>
      <c r="K5655" s="31"/>
      <c r="N5655" s="31" t="s">
        <v>12337</v>
      </c>
      <c r="O5655" s="31" t="s">
        <v>857</v>
      </c>
      <c r="Q5655" s="31" t="s">
        <v>842</v>
      </c>
      <c r="R5655" s="31" t="s">
        <v>843</v>
      </c>
      <c r="S5655" s="31" t="s">
        <v>844</v>
      </c>
    </row>
    <row r="5656" spans="1:19" x14ac:dyDescent="0.25">
      <c r="A5656" s="31" t="s">
        <v>16494</v>
      </c>
      <c r="B5656" s="31" t="s">
        <v>13777</v>
      </c>
      <c r="C5656" s="31">
        <v>131964266</v>
      </c>
      <c r="D5656" s="31">
        <v>22711467</v>
      </c>
      <c r="E5656" s="31" t="s">
        <v>833</v>
      </c>
      <c r="F5656" s="31" t="s">
        <v>834</v>
      </c>
      <c r="G5656" s="31" t="s">
        <v>11489</v>
      </c>
      <c r="H5656" s="31" t="s">
        <v>11380</v>
      </c>
      <c r="I5656" s="31" t="s">
        <v>13774</v>
      </c>
      <c r="J5656" s="31" t="s">
        <v>11863</v>
      </c>
      <c r="K5656" s="31"/>
      <c r="N5656" s="31" t="s">
        <v>16495</v>
      </c>
      <c r="O5656" s="31" t="s">
        <v>857</v>
      </c>
      <c r="Q5656" s="31" t="s">
        <v>842</v>
      </c>
      <c r="R5656" s="31" t="s">
        <v>843</v>
      </c>
      <c r="S5656" s="31" t="s">
        <v>844</v>
      </c>
    </row>
    <row r="5657" spans="1:19" x14ac:dyDescent="0.25">
      <c r="A5657" s="31" t="s">
        <v>16496</v>
      </c>
      <c r="B5657" s="31" t="s">
        <v>13777</v>
      </c>
      <c r="C5657" s="31">
        <v>131964506</v>
      </c>
      <c r="D5657" s="31">
        <v>22711473</v>
      </c>
      <c r="E5657" s="31" t="s">
        <v>833</v>
      </c>
      <c r="F5657" s="31" t="s">
        <v>834</v>
      </c>
      <c r="G5657" s="31" t="s">
        <v>11489</v>
      </c>
      <c r="H5657" s="31" t="s">
        <v>11380</v>
      </c>
      <c r="I5657" s="31" t="s">
        <v>13774</v>
      </c>
      <c r="J5657" s="31" t="s">
        <v>16497</v>
      </c>
      <c r="K5657" s="31"/>
      <c r="N5657" s="31" t="s">
        <v>16498</v>
      </c>
      <c r="O5657" s="31" t="s">
        <v>857</v>
      </c>
      <c r="Q5657" s="31" t="s">
        <v>842</v>
      </c>
      <c r="R5657" s="31" t="s">
        <v>843</v>
      </c>
      <c r="S5657" s="31" t="s">
        <v>844</v>
      </c>
    </row>
    <row r="5658" spans="1:19" x14ac:dyDescent="0.25">
      <c r="A5658" s="31" t="s">
        <v>16499</v>
      </c>
      <c r="B5658" s="31" t="s">
        <v>13777</v>
      </c>
      <c r="C5658" s="31">
        <v>131964705</v>
      </c>
      <c r="D5658" s="31">
        <v>22711476</v>
      </c>
      <c r="E5658" s="31" t="s">
        <v>833</v>
      </c>
      <c r="F5658" s="31" t="s">
        <v>834</v>
      </c>
      <c r="G5658" s="31" t="s">
        <v>11489</v>
      </c>
      <c r="H5658" s="31" t="s">
        <v>11380</v>
      </c>
      <c r="I5658" s="31" t="s">
        <v>13774</v>
      </c>
      <c r="J5658" s="31" t="s">
        <v>4229</v>
      </c>
      <c r="K5658" s="31"/>
      <c r="N5658" s="31" t="s">
        <v>11592</v>
      </c>
      <c r="O5658" s="31" t="s">
        <v>857</v>
      </c>
      <c r="Q5658" s="31" t="s">
        <v>842</v>
      </c>
      <c r="R5658" s="31" t="s">
        <v>858</v>
      </c>
      <c r="S5658" s="31" t="s">
        <v>844</v>
      </c>
    </row>
    <row r="5659" spans="1:19" x14ac:dyDescent="0.25">
      <c r="A5659" s="31" t="s">
        <v>16500</v>
      </c>
      <c r="B5659" s="31" t="s">
        <v>16501</v>
      </c>
      <c r="C5659" s="31">
        <v>131964883</v>
      </c>
      <c r="D5659" s="31">
        <v>22711521</v>
      </c>
      <c r="E5659" s="31" t="s">
        <v>833</v>
      </c>
      <c r="F5659" s="31" t="s">
        <v>834</v>
      </c>
      <c r="G5659" s="31" t="s">
        <v>11489</v>
      </c>
      <c r="H5659" s="31" t="s">
        <v>11380</v>
      </c>
      <c r="I5659" s="31" t="s">
        <v>13774</v>
      </c>
      <c r="J5659" s="31" t="s">
        <v>7090</v>
      </c>
      <c r="K5659" s="31"/>
      <c r="N5659" s="31" t="s">
        <v>12966</v>
      </c>
      <c r="O5659" s="31" t="s">
        <v>857</v>
      </c>
      <c r="Q5659" s="31" t="s">
        <v>842</v>
      </c>
      <c r="R5659" s="31" t="s">
        <v>843</v>
      </c>
      <c r="S5659" s="31" t="s">
        <v>844</v>
      </c>
    </row>
    <row r="5660" spans="1:19" x14ac:dyDescent="0.25">
      <c r="A5660" s="31" t="s">
        <v>16502</v>
      </c>
      <c r="B5660" s="31" t="s">
        <v>13815</v>
      </c>
      <c r="C5660" s="31">
        <v>131989841</v>
      </c>
      <c r="D5660" s="31">
        <v>22718597</v>
      </c>
      <c r="E5660" s="31" t="s">
        <v>833</v>
      </c>
      <c r="F5660" s="31" t="s">
        <v>834</v>
      </c>
      <c r="G5660" s="31" t="s">
        <v>11489</v>
      </c>
      <c r="H5660" s="31" t="s">
        <v>11380</v>
      </c>
      <c r="I5660" s="31" t="s">
        <v>13814</v>
      </c>
      <c r="J5660" s="31" t="s">
        <v>15391</v>
      </c>
      <c r="K5660" s="31"/>
      <c r="N5660" s="31" t="s">
        <v>16503</v>
      </c>
      <c r="O5660" s="31" t="s">
        <v>857</v>
      </c>
      <c r="Q5660" s="31" t="s">
        <v>842</v>
      </c>
      <c r="R5660" s="31" t="s">
        <v>1454</v>
      </c>
      <c r="S5660" s="31" t="s">
        <v>844</v>
      </c>
    </row>
    <row r="5661" spans="1:19" x14ac:dyDescent="0.25">
      <c r="A5661" s="31" t="s">
        <v>16504</v>
      </c>
      <c r="B5661" s="31" t="s">
        <v>16506</v>
      </c>
      <c r="C5661" s="31">
        <v>131995211</v>
      </c>
      <c r="D5661" s="31">
        <v>22719574</v>
      </c>
      <c r="E5661" s="31" t="s">
        <v>833</v>
      </c>
      <c r="F5661" s="31" t="s">
        <v>834</v>
      </c>
      <c r="G5661" s="31" t="s">
        <v>11489</v>
      </c>
      <c r="H5661" s="31" t="s">
        <v>11380</v>
      </c>
      <c r="I5661" s="31" t="s">
        <v>16505</v>
      </c>
      <c r="J5661" s="31" t="s">
        <v>16507</v>
      </c>
      <c r="K5661" s="31"/>
      <c r="N5661" s="31" t="s">
        <v>1280</v>
      </c>
      <c r="O5661" s="31" t="s">
        <v>857</v>
      </c>
      <c r="Q5661" s="31" t="s">
        <v>842</v>
      </c>
      <c r="R5661" s="31" t="s">
        <v>1454</v>
      </c>
      <c r="S5661" s="31" t="s">
        <v>844</v>
      </c>
    </row>
    <row r="5662" spans="1:19" x14ac:dyDescent="0.25">
      <c r="A5662" s="31" t="s">
        <v>16508</v>
      </c>
      <c r="B5662" s="31" t="s">
        <v>13829</v>
      </c>
      <c r="C5662" s="31">
        <v>132007785</v>
      </c>
      <c r="D5662" s="31">
        <v>22721147</v>
      </c>
      <c r="E5662" s="31" t="s">
        <v>833</v>
      </c>
      <c r="F5662" s="31" t="s">
        <v>834</v>
      </c>
      <c r="G5662" s="31" t="s">
        <v>11489</v>
      </c>
      <c r="H5662" s="31" t="s">
        <v>11380</v>
      </c>
      <c r="I5662" s="31" t="s">
        <v>13828</v>
      </c>
      <c r="J5662" s="31" t="s">
        <v>10108</v>
      </c>
      <c r="K5662" s="31"/>
      <c r="N5662" s="31" t="s">
        <v>16509</v>
      </c>
      <c r="O5662" s="31" t="s">
        <v>857</v>
      </c>
      <c r="Q5662" s="31" t="s">
        <v>842</v>
      </c>
      <c r="R5662" s="31" t="s">
        <v>1454</v>
      </c>
      <c r="S5662" s="31" t="s">
        <v>844</v>
      </c>
    </row>
    <row r="5663" spans="1:19" x14ac:dyDescent="0.25">
      <c r="A5663" s="31" t="s">
        <v>16510</v>
      </c>
      <c r="B5663" s="31" t="s">
        <v>13831</v>
      </c>
      <c r="C5663" s="31">
        <v>132008398</v>
      </c>
      <c r="D5663" s="31">
        <v>22721387</v>
      </c>
      <c r="E5663" s="31" t="s">
        <v>833</v>
      </c>
      <c r="F5663" s="31" t="s">
        <v>834</v>
      </c>
      <c r="G5663" s="31" t="s">
        <v>11489</v>
      </c>
      <c r="H5663" s="31" t="s">
        <v>11380</v>
      </c>
      <c r="I5663" s="31" t="s">
        <v>13828</v>
      </c>
      <c r="J5663" s="31" t="s">
        <v>11932</v>
      </c>
      <c r="K5663" s="31"/>
      <c r="N5663" s="31" t="s">
        <v>14272</v>
      </c>
      <c r="O5663" s="31" t="s">
        <v>857</v>
      </c>
      <c r="Q5663" s="31" t="s">
        <v>842</v>
      </c>
      <c r="R5663" s="31" t="s">
        <v>1454</v>
      </c>
      <c r="S5663" s="31" t="s">
        <v>844</v>
      </c>
    </row>
    <row r="5664" spans="1:19" x14ac:dyDescent="0.25">
      <c r="A5664" s="31" t="s">
        <v>16511</v>
      </c>
      <c r="B5664" s="31" t="s">
        <v>16512</v>
      </c>
      <c r="C5664" s="31">
        <v>132009594</v>
      </c>
      <c r="D5664" s="31">
        <v>22721504</v>
      </c>
      <c r="E5664" s="31" t="s">
        <v>833</v>
      </c>
      <c r="F5664" s="31" t="s">
        <v>834</v>
      </c>
      <c r="G5664" s="31" t="s">
        <v>11489</v>
      </c>
      <c r="H5664" s="31" t="s">
        <v>11380</v>
      </c>
      <c r="I5664" s="31" t="s">
        <v>13828</v>
      </c>
      <c r="J5664" s="31" t="s">
        <v>665</v>
      </c>
      <c r="K5664" s="31"/>
      <c r="N5664" s="31" t="s">
        <v>12370</v>
      </c>
      <c r="O5664" s="31" t="s">
        <v>857</v>
      </c>
      <c r="Q5664" s="31" t="s">
        <v>842</v>
      </c>
      <c r="R5664" s="31" t="s">
        <v>1454</v>
      </c>
      <c r="S5664" s="31" t="s">
        <v>844</v>
      </c>
    </row>
    <row r="5665" spans="1:19" x14ac:dyDescent="0.25">
      <c r="A5665" s="31" t="s">
        <v>16513</v>
      </c>
      <c r="B5665" s="31" t="s">
        <v>15570</v>
      </c>
      <c r="C5665" s="31">
        <v>132010477</v>
      </c>
      <c r="D5665" s="31">
        <v>22722008</v>
      </c>
      <c r="E5665" s="31" t="s">
        <v>833</v>
      </c>
      <c r="F5665" s="31" t="s">
        <v>834</v>
      </c>
      <c r="G5665" s="31" t="s">
        <v>11489</v>
      </c>
      <c r="H5665" s="31" t="s">
        <v>11380</v>
      </c>
      <c r="I5665" s="31" t="s">
        <v>13838</v>
      </c>
      <c r="J5665" s="31" t="s">
        <v>16514</v>
      </c>
      <c r="K5665" s="31"/>
      <c r="N5665" s="31" t="s">
        <v>12640</v>
      </c>
      <c r="O5665" s="31" t="s">
        <v>857</v>
      </c>
      <c r="Q5665" s="31" t="s">
        <v>842</v>
      </c>
      <c r="R5665" s="31" t="s">
        <v>843</v>
      </c>
      <c r="S5665" s="31" t="s">
        <v>844</v>
      </c>
    </row>
    <row r="5666" spans="1:19" x14ac:dyDescent="0.25">
      <c r="A5666" s="31" t="s">
        <v>16515</v>
      </c>
      <c r="B5666" s="31" t="s">
        <v>16516</v>
      </c>
      <c r="C5666" s="31">
        <v>132011450</v>
      </c>
      <c r="D5666" s="31">
        <v>22722083</v>
      </c>
      <c r="E5666" s="31" t="s">
        <v>833</v>
      </c>
      <c r="F5666" s="31" t="s">
        <v>834</v>
      </c>
      <c r="G5666" s="31" t="s">
        <v>11489</v>
      </c>
      <c r="H5666" s="31" t="s">
        <v>11380</v>
      </c>
      <c r="I5666" s="31" t="s">
        <v>13834</v>
      </c>
      <c r="J5666" s="31" t="s">
        <v>16517</v>
      </c>
      <c r="K5666" s="31"/>
      <c r="N5666" s="31" t="s">
        <v>12627</v>
      </c>
      <c r="O5666" s="31" t="s">
        <v>857</v>
      </c>
      <c r="Q5666" s="31" t="s">
        <v>842</v>
      </c>
      <c r="R5666" s="31" t="s">
        <v>843</v>
      </c>
      <c r="S5666" s="31" t="s">
        <v>844</v>
      </c>
    </row>
    <row r="5667" spans="1:19" x14ac:dyDescent="0.25">
      <c r="A5667" s="31" t="s">
        <v>16518</v>
      </c>
      <c r="B5667" s="31" t="s">
        <v>16516</v>
      </c>
      <c r="C5667" s="31">
        <v>132011675</v>
      </c>
      <c r="D5667" s="31">
        <v>22722089</v>
      </c>
      <c r="E5667" s="31" t="s">
        <v>833</v>
      </c>
      <c r="F5667" s="31" t="s">
        <v>834</v>
      </c>
      <c r="G5667" s="31" t="s">
        <v>11489</v>
      </c>
      <c r="H5667" s="31" t="s">
        <v>11380</v>
      </c>
      <c r="I5667" s="31" t="s">
        <v>13834</v>
      </c>
      <c r="J5667" s="31" t="s">
        <v>1239</v>
      </c>
      <c r="K5667" s="31"/>
      <c r="N5667" s="31" t="s">
        <v>16519</v>
      </c>
      <c r="O5667" s="31" t="s">
        <v>841</v>
      </c>
      <c r="P5667" s="31" t="s">
        <v>5160</v>
      </c>
      <c r="Q5667" s="31" t="s">
        <v>842</v>
      </c>
      <c r="R5667" s="31" t="s">
        <v>843</v>
      </c>
      <c r="S5667" s="31" t="s">
        <v>844</v>
      </c>
    </row>
    <row r="5668" spans="1:19" x14ac:dyDescent="0.25">
      <c r="A5668" s="31" t="s">
        <v>16520</v>
      </c>
      <c r="B5668" s="31" t="s">
        <v>16516</v>
      </c>
      <c r="C5668" s="31">
        <v>132011943</v>
      </c>
      <c r="D5668" s="31">
        <v>22722093</v>
      </c>
      <c r="E5668" s="31" t="s">
        <v>833</v>
      </c>
      <c r="F5668" s="31" t="s">
        <v>834</v>
      </c>
      <c r="G5668" s="31" t="s">
        <v>11489</v>
      </c>
      <c r="H5668" s="31" t="s">
        <v>11380</v>
      </c>
      <c r="I5668" s="31" t="s">
        <v>13834</v>
      </c>
      <c r="J5668" s="31" t="s">
        <v>16521</v>
      </c>
      <c r="K5668" s="31"/>
      <c r="N5668" s="31" t="s">
        <v>16522</v>
      </c>
      <c r="O5668" s="31" t="s">
        <v>847</v>
      </c>
      <c r="P5668" s="31" t="s">
        <v>5160</v>
      </c>
      <c r="Q5668" s="31" t="s">
        <v>842</v>
      </c>
      <c r="R5668" s="31" t="s">
        <v>843</v>
      </c>
      <c r="S5668" s="31" t="s">
        <v>844</v>
      </c>
    </row>
    <row r="5669" spans="1:19" x14ac:dyDescent="0.25">
      <c r="A5669" s="31" t="s">
        <v>16523</v>
      </c>
      <c r="B5669" s="31" t="s">
        <v>16524</v>
      </c>
      <c r="C5669" s="31">
        <v>132012428</v>
      </c>
      <c r="D5669" s="31">
        <v>22722130</v>
      </c>
      <c r="E5669" s="31" t="s">
        <v>833</v>
      </c>
      <c r="F5669" s="31" t="s">
        <v>834</v>
      </c>
      <c r="G5669" s="31" t="s">
        <v>11489</v>
      </c>
      <c r="H5669" s="31" t="s">
        <v>11380</v>
      </c>
      <c r="I5669" s="31" t="s">
        <v>13834</v>
      </c>
      <c r="J5669" s="31" t="s">
        <v>16525</v>
      </c>
      <c r="K5669" s="31"/>
      <c r="N5669" s="31" t="s">
        <v>16526</v>
      </c>
      <c r="O5669" s="31" t="s">
        <v>857</v>
      </c>
      <c r="Q5669" s="31" t="s">
        <v>842</v>
      </c>
      <c r="R5669" s="31" t="s">
        <v>1454</v>
      </c>
      <c r="S5669" s="31" t="s">
        <v>844</v>
      </c>
    </row>
    <row r="5670" spans="1:19" x14ac:dyDescent="0.25">
      <c r="A5670" s="31" t="s">
        <v>16527</v>
      </c>
      <c r="B5670" s="31" t="s">
        <v>16528</v>
      </c>
      <c r="C5670" s="31">
        <v>132012605</v>
      </c>
      <c r="D5670" s="31">
        <v>22722142</v>
      </c>
      <c r="E5670" s="31" t="s">
        <v>833</v>
      </c>
      <c r="F5670" s="31" t="s">
        <v>834</v>
      </c>
      <c r="G5670" s="31" t="s">
        <v>11489</v>
      </c>
      <c r="H5670" s="31" t="s">
        <v>11380</v>
      </c>
      <c r="I5670" s="31" t="s">
        <v>13834</v>
      </c>
      <c r="J5670" s="31" t="s">
        <v>16529</v>
      </c>
      <c r="K5670" s="31"/>
      <c r="N5670" s="31" t="s">
        <v>8968</v>
      </c>
      <c r="O5670" s="31" t="s">
        <v>857</v>
      </c>
      <c r="Q5670" s="31" t="s">
        <v>842</v>
      </c>
      <c r="R5670" s="31" t="s">
        <v>1454</v>
      </c>
      <c r="S5670" s="31" t="s">
        <v>844</v>
      </c>
    </row>
    <row r="5671" spans="1:19" x14ac:dyDescent="0.25">
      <c r="A5671" s="31" t="s">
        <v>16530</v>
      </c>
      <c r="B5671" s="31" t="s">
        <v>16531</v>
      </c>
      <c r="C5671" s="31">
        <v>132013027</v>
      </c>
      <c r="D5671" s="31">
        <v>22722153</v>
      </c>
      <c r="E5671" s="31" t="s">
        <v>833</v>
      </c>
      <c r="F5671" s="31" t="s">
        <v>834</v>
      </c>
      <c r="G5671" s="31" t="s">
        <v>11489</v>
      </c>
      <c r="H5671" s="31" t="s">
        <v>11380</v>
      </c>
      <c r="I5671" s="31" t="s">
        <v>13834</v>
      </c>
      <c r="J5671" s="31" t="s">
        <v>11046</v>
      </c>
      <c r="K5671" s="31"/>
      <c r="N5671" s="31" t="s">
        <v>11817</v>
      </c>
      <c r="O5671" s="31" t="s">
        <v>857</v>
      </c>
      <c r="Q5671" s="31" t="s">
        <v>842</v>
      </c>
      <c r="R5671" s="31" t="s">
        <v>1454</v>
      </c>
      <c r="S5671" s="31" t="s">
        <v>844</v>
      </c>
    </row>
    <row r="5672" spans="1:19" x14ac:dyDescent="0.25">
      <c r="A5672" s="31" t="s">
        <v>16532</v>
      </c>
      <c r="B5672" s="31" t="s">
        <v>13873</v>
      </c>
      <c r="C5672" s="31">
        <v>132014501</v>
      </c>
      <c r="D5672" s="31">
        <v>22722278</v>
      </c>
      <c r="E5672" s="31" t="s">
        <v>833</v>
      </c>
      <c r="F5672" s="31" t="s">
        <v>834</v>
      </c>
      <c r="G5672" s="31" t="s">
        <v>11489</v>
      </c>
      <c r="H5672" s="31" t="s">
        <v>11380</v>
      </c>
      <c r="I5672" s="31" t="s">
        <v>13834</v>
      </c>
      <c r="J5672" s="31" t="s">
        <v>16533</v>
      </c>
      <c r="K5672" s="31"/>
      <c r="N5672" s="31" t="s">
        <v>11783</v>
      </c>
      <c r="O5672" s="31" t="s">
        <v>857</v>
      </c>
      <c r="Q5672" s="31" t="s">
        <v>842</v>
      </c>
      <c r="R5672" s="31" t="s">
        <v>843</v>
      </c>
      <c r="S5672" s="31" t="s">
        <v>844</v>
      </c>
    </row>
    <row r="5673" spans="1:19" x14ac:dyDescent="0.25">
      <c r="A5673" s="31" t="s">
        <v>16534</v>
      </c>
      <c r="B5673" s="31" t="s">
        <v>16535</v>
      </c>
      <c r="C5673" s="31">
        <v>132014914</v>
      </c>
      <c r="D5673" s="31">
        <v>22722343</v>
      </c>
      <c r="E5673" s="31" t="s">
        <v>833</v>
      </c>
      <c r="F5673" s="31" t="s">
        <v>834</v>
      </c>
      <c r="G5673" s="31" t="s">
        <v>11489</v>
      </c>
      <c r="H5673" s="31" t="s">
        <v>11380</v>
      </c>
      <c r="I5673" s="31" t="s">
        <v>13834</v>
      </c>
      <c r="J5673" s="31" t="s">
        <v>756</v>
      </c>
      <c r="K5673" s="31"/>
      <c r="N5673" s="31" t="s">
        <v>2712</v>
      </c>
      <c r="O5673" s="31" t="s">
        <v>857</v>
      </c>
      <c r="Q5673" s="31" t="s">
        <v>842</v>
      </c>
      <c r="R5673" s="31" t="s">
        <v>1454</v>
      </c>
      <c r="S5673" s="31" t="s">
        <v>844</v>
      </c>
    </row>
    <row r="5674" spans="1:19" x14ac:dyDescent="0.25">
      <c r="A5674" s="31" t="s">
        <v>16536</v>
      </c>
      <c r="B5674" s="31" t="s">
        <v>16537</v>
      </c>
      <c r="C5674" s="31">
        <v>132015710</v>
      </c>
      <c r="D5674" s="31">
        <v>22722409</v>
      </c>
      <c r="E5674" s="31" t="s">
        <v>833</v>
      </c>
      <c r="F5674" s="31" t="s">
        <v>834</v>
      </c>
      <c r="G5674" s="31" t="s">
        <v>11489</v>
      </c>
      <c r="H5674" s="31" t="s">
        <v>11380</v>
      </c>
      <c r="I5674" s="31" t="s">
        <v>13888</v>
      </c>
      <c r="J5674" s="31" t="s">
        <v>16538</v>
      </c>
      <c r="K5674" s="31"/>
      <c r="N5674" s="31" t="s">
        <v>12186</v>
      </c>
      <c r="O5674" s="31" t="s">
        <v>857</v>
      </c>
      <c r="Q5674" s="31" t="s">
        <v>842</v>
      </c>
      <c r="R5674" s="31" t="s">
        <v>843</v>
      </c>
      <c r="S5674" s="31" t="s">
        <v>844</v>
      </c>
    </row>
    <row r="5675" spans="1:19" x14ac:dyDescent="0.25">
      <c r="A5675" s="31" t="s">
        <v>16539</v>
      </c>
      <c r="B5675" s="31" t="s">
        <v>16540</v>
      </c>
      <c r="C5675" s="31">
        <v>132016127</v>
      </c>
      <c r="D5675" s="31">
        <v>22722555</v>
      </c>
      <c r="E5675" s="31" t="s">
        <v>833</v>
      </c>
      <c r="F5675" s="31" t="s">
        <v>834</v>
      </c>
      <c r="G5675" s="31" t="s">
        <v>11489</v>
      </c>
      <c r="H5675" s="31" t="s">
        <v>11380</v>
      </c>
      <c r="I5675" s="31" t="s">
        <v>13834</v>
      </c>
      <c r="J5675" s="31" t="s">
        <v>16541</v>
      </c>
      <c r="K5675" s="31"/>
      <c r="N5675" s="31" t="s">
        <v>11592</v>
      </c>
      <c r="O5675" s="31" t="s">
        <v>857</v>
      </c>
      <c r="Q5675" s="31" t="s">
        <v>842</v>
      </c>
      <c r="R5675" s="31" t="s">
        <v>843</v>
      </c>
      <c r="S5675" s="31" t="s">
        <v>844</v>
      </c>
    </row>
    <row r="5676" spans="1:19" x14ac:dyDescent="0.25">
      <c r="A5676" s="31" t="s">
        <v>16542</v>
      </c>
      <c r="B5676" s="31" t="s">
        <v>13908</v>
      </c>
      <c r="C5676" s="31">
        <v>132016968</v>
      </c>
      <c r="D5676" s="31">
        <v>22722697</v>
      </c>
      <c r="E5676" s="31" t="s">
        <v>833</v>
      </c>
      <c r="F5676" s="31" t="s">
        <v>834</v>
      </c>
      <c r="G5676" s="31" t="s">
        <v>11489</v>
      </c>
      <c r="H5676" s="31" t="s">
        <v>11380</v>
      </c>
      <c r="I5676" s="31" t="s">
        <v>13823</v>
      </c>
      <c r="J5676" s="31" t="s">
        <v>13792</v>
      </c>
      <c r="K5676" s="31"/>
      <c r="N5676" s="31" t="s">
        <v>16543</v>
      </c>
      <c r="O5676" s="31" t="s">
        <v>857</v>
      </c>
      <c r="Q5676" s="31" t="s">
        <v>842</v>
      </c>
      <c r="R5676" s="31" t="s">
        <v>1454</v>
      </c>
      <c r="S5676" s="31" t="s">
        <v>844</v>
      </c>
    </row>
    <row r="5677" spans="1:19" x14ac:dyDescent="0.25">
      <c r="A5677" s="31" t="s">
        <v>16544</v>
      </c>
      <c r="B5677" s="31" t="s">
        <v>13908</v>
      </c>
      <c r="C5677" s="31">
        <v>132017181</v>
      </c>
      <c r="D5677" s="31">
        <v>22722706</v>
      </c>
      <c r="E5677" s="31" t="s">
        <v>833</v>
      </c>
      <c r="F5677" s="31" t="s">
        <v>834</v>
      </c>
      <c r="G5677" s="31" t="s">
        <v>11489</v>
      </c>
      <c r="H5677" s="31" t="s">
        <v>11380</v>
      </c>
      <c r="I5677" s="31" t="s">
        <v>13823</v>
      </c>
      <c r="J5677" s="31" t="s">
        <v>16545</v>
      </c>
      <c r="K5677" s="31"/>
      <c r="N5677" s="31" t="s">
        <v>1898</v>
      </c>
      <c r="O5677" s="31" t="s">
        <v>857</v>
      </c>
      <c r="Q5677" s="31" t="s">
        <v>842</v>
      </c>
      <c r="R5677" s="31" t="s">
        <v>1454</v>
      </c>
      <c r="S5677" s="31" t="s">
        <v>844</v>
      </c>
    </row>
    <row r="5678" spans="1:19" x14ac:dyDescent="0.25">
      <c r="A5678" s="31" t="s">
        <v>16546</v>
      </c>
      <c r="B5678" s="31" t="s">
        <v>13908</v>
      </c>
      <c r="C5678" s="31">
        <v>132017883</v>
      </c>
      <c r="D5678" s="31">
        <v>22722724</v>
      </c>
      <c r="E5678" s="31" t="s">
        <v>833</v>
      </c>
      <c r="F5678" s="31" t="s">
        <v>834</v>
      </c>
      <c r="G5678" s="31" t="s">
        <v>11489</v>
      </c>
      <c r="H5678" s="31" t="s">
        <v>11380</v>
      </c>
      <c r="I5678" s="31" t="s">
        <v>13823</v>
      </c>
      <c r="J5678" s="31" t="s">
        <v>16547</v>
      </c>
      <c r="K5678" s="31"/>
      <c r="N5678" s="31" t="s">
        <v>16548</v>
      </c>
      <c r="O5678" s="31" t="s">
        <v>857</v>
      </c>
      <c r="Q5678" s="31" t="s">
        <v>842</v>
      </c>
      <c r="R5678" s="31" t="s">
        <v>843</v>
      </c>
      <c r="S5678" s="31" t="s">
        <v>844</v>
      </c>
    </row>
    <row r="5679" spans="1:19" x14ac:dyDescent="0.25">
      <c r="A5679" s="31" t="s">
        <v>16549</v>
      </c>
      <c r="B5679" s="31" t="s">
        <v>13908</v>
      </c>
      <c r="C5679" s="31">
        <v>132018550</v>
      </c>
      <c r="D5679" s="31">
        <v>22722741</v>
      </c>
      <c r="E5679" s="31" t="s">
        <v>833</v>
      </c>
      <c r="F5679" s="31" t="s">
        <v>834</v>
      </c>
      <c r="G5679" s="31" t="s">
        <v>11489</v>
      </c>
      <c r="H5679" s="31" t="s">
        <v>11380</v>
      </c>
      <c r="I5679" s="31" t="s">
        <v>13823</v>
      </c>
      <c r="J5679" s="31" t="s">
        <v>13930</v>
      </c>
      <c r="K5679" s="31"/>
      <c r="N5679" s="31" t="s">
        <v>11783</v>
      </c>
      <c r="O5679" s="31" t="s">
        <v>857</v>
      </c>
      <c r="Q5679" s="31" t="s">
        <v>842</v>
      </c>
      <c r="R5679" s="31" t="s">
        <v>1454</v>
      </c>
      <c r="S5679" s="31" t="s">
        <v>844</v>
      </c>
    </row>
    <row r="5680" spans="1:19" x14ac:dyDescent="0.25">
      <c r="A5680" s="31" t="s">
        <v>16550</v>
      </c>
      <c r="B5680" s="31" t="s">
        <v>13908</v>
      </c>
      <c r="C5680" s="31">
        <v>132018782</v>
      </c>
      <c r="D5680" s="31">
        <v>22722760</v>
      </c>
      <c r="E5680" s="31" t="s">
        <v>833</v>
      </c>
      <c r="F5680" s="31" t="s">
        <v>834</v>
      </c>
      <c r="G5680" s="31" t="s">
        <v>11489</v>
      </c>
      <c r="H5680" s="31" t="s">
        <v>11380</v>
      </c>
      <c r="I5680" s="31" t="s">
        <v>13823</v>
      </c>
      <c r="J5680" s="31" t="s">
        <v>5551</v>
      </c>
      <c r="K5680" s="31"/>
      <c r="N5680" s="31" t="s">
        <v>13981</v>
      </c>
      <c r="O5680" s="31" t="s">
        <v>857</v>
      </c>
      <c r="Q5680" s="31" t="s">
        <v>842</v>
      </c>
      <c r="R5680" s="31" t="s">
        <v>1454</v>
      </c>
      <c r="S5680" s="31" t="s">
        <v>844</v>
      </c>
    </row>
    <row r="5681" spans="1:19" x14ac:dyDescent="0.25">
      <c r="A5681" s="31" t="s">
        <v>16551</v>
      </c>
      <c r="B5681" s="31" t="s">
        <v>13908</v>
      </c>
      <c r="C5681" s="31">
        <v>132019049</v>
      </c>
      <c r="D5681" s="31">
        <v>22722769</v>
      </c>
      <c r="E5681" s="31" t="s">
        <v>833</v>
      </c>
      <c r="F5681" s="31" t="s">
        <v>834</v>
      </c>
      <c r="G5681" s="31" t="s">
        <v>11489</v>
      </c>
      <c r="H5681" s="31" t="s">
        <v>11380</v>
      </c>
      <c r="I5681" s="31" t="s">
        <v>13823</v>
      </c>
      <c r="J5681" s="31" t="s">
        <v>11765</v>
      </c>
      <c r="K5681" s="31"/>
      <c r="N5681" s="31" t="s">
        <v>11592</v>
      </c>
      <c r="O5681" s="31" t="s">
        <v>857</v>
      </c>
      <c r="Q5681" s="31" t="s">
        <v>842</v>
      </c>
      <c r="R5681" s="31" t="s">
        <v>1454</v>
      </c>
      <c r="S5681" s="31" t="s">
        <v>844</v>
      </c>
    </row>
    <row r="5682" spans="1:19" x14ac:dyDescent="0.25">
      <c r="A5682" s="31" t="s">
        <v>16552</v>
      </c>
      <c r="B5682" s="31" t="s">
        <v>13908</v>
      </c>
      <c r="C5682" s="31">
        <v>132019251</v>
      </c>
      <c r="D5682" s="31">
        <v>22722775</v>
      </c>
      <c r="E5682" s="31" t="s">
        <v>833</v>
      </c>
      <c r="F5682" s="31" t="s">
        <v>834</v>
      </c>
      <c r="G5682" s="31" t="s">
        <v>11489</v>
      </c>
      <c r="H5682" s="31" t="s">
        <v>11380</v>
      </c>
      <c r="I5682" s="31" t="s">
        <v>13823</v>
      </c>
      <c r="J5682" s="31" t="s">
        <v>12924</v>
      </c>
      <c r="K5682" s="31"/>
      <c r="N5682" s="31" t="s">
        <v>16553</v>
      </c>
      <c r="O5682" s="31" t="s">
        <v>857</v>
      </c>
      <c r="Q5682" s="31" t="s">
        <v>842</v>
      </c>
      <c r="R5682" s="31" t="s">
        <v>843</v>
      </c>
      <c r="S5682" s="31" t="s">
        <v>844</v>
      </c>
    </row>
    <row r="5683" spans="1:19" x14ac:dyDescent="0.25">
      <c r="A5683" s="31" t="s">
        <v>16554</v>
      </c>
      <c r="B5683" s="31" t="s">
        <v>13943</v>
      </c>
      <c r="C5683" s="31">
        <v>132019756</v>
      </c>
      <c r="D5683" s="31">
        <v>22722982</v>
      </c>
      <c r="E5683" s="31" t="s">
        <v>833</v>
      </c>
      <c r="F5683" s="31" t="s">
        <v>834</v>
      </c>
      <c r="G5683" s="31" t="s">
        <v>11489</v>
      </c>
      <c r="H5683" s="31" t="s">
        <v>11380</v>
      </c>
      <c r="I5683" s="31" t="s">
        <v>13834</v>
      </c>
      <c r="J5683" s="31" t="s">
        <v>9761</v>
      </c>
      <c r="K5683" s="31"/>
      <c r="N5683" s="31" t="s">
        <v>16548</v>
      </c>
      <c r="O5683" s="31" t="s">
        <v>857</v>
      </c>
      <c r="Q5683" s="31" t="s">
        <v>842</v>
      </c>
      <c r="R5683" s="31" t="s">
        <v>843</v>
      </c>
      <c r="S5683" s="31" t="s">
        <v>844</v>
      </c>
    </row>
    <row r="5684" spans="1:19" x14ac:dyDescent="0.25">
      <c r="A5684" s="31" t="s">
        <v>16555</v>
      </c>
      <c r="B5684" s="31" t="s">
        <v>13943</v>
      </c>
      <c r="C5684" s="31">
        <v>132019953</v>
      </c>
      <c r="D5684" s="31">
        <v>22722985</v>
      </c>
      <c r="E5684" s="31" t="s">
        <v>833</v>
      </c>
      <c r="F5684" s="31" t="s">
        <v>834</v>
      </c>
      <c r="G5684" s="31" t="s">
        <v>11489</v>
      </c>
      <c r="H5684" s="31" t="s">
        <v>11380</v>
      </c>
      <c r="I5684" s="31" t="s">
        <v>13834</v>
      </c>
      <c r="J5684" s="31" t="s">
        <v>9854</v>
      </c>
      <c r="K5684" s="31"/>
      <c r="N5684" s="31" t="s">
        <v>15918</v>
      </c>
      <c r="O5684" s="31" t="s">
        <v>841</v>
      </c>
      <c r="P5684" s="31" t="s">
        <v>13591</v>
      </c>
      <c r="Q5684" s="31" t="s">
        <v>842</v>
      </c>
      <c r="R5684" s="31" t="s">
        <v>843</v>
      </c>
      <c r="S5684" s="31" t="s">
        <v>844</v>
      </c>
    </row>
    <row r="5685" spans="1:19" x14ac:dyDescent="0.25">
      <c r="A5685" s="31" t="s">
        <v>16556</v>
      </c>
      <c r="B5685" s="31" t="s">
        <v>16557</v>
      </c>
      <c r="C5685" s="31">
        <v>132020897</v>
      </c>
      <c r="D5685" s="31">
        <v>22723039</v>
      </c>
      <c r="E5685" s="31" t="s">
        <v>833</v>
      </c>
      <c r="F5685" s="31" t="s">
        <v>834</v>
      </c>
      <c r="G5685" s="31" t="s">
        <v>11489</v>
      </c>
      <c r="H5685" s="31" t="s">
        <v>11380</v>
      </c>
      <c r="I5685" s="31" t="s">
        <v>13834</v>
      </c>
      <c r="J5685" s="31" t="s">
        <v>1847</v>
      </c>
      <c r="K5685" s="31"/>
      <c r="N5685" s="31" t="s">
        <v>11814</v>
      </c>
      <c r="O5685" s="31" t="s">
        <v>847</v>
      </c>
      <c r="P5685" s="31" t="s">
        <v>11770</v>
      </c>
      <c r="Q5685" s="31" t="s">
        <v>842</v>
      </c>
      <c r="R5685" s="31" t="s">
        <v>843</v>
      </c>
      <c r="S5685" s="31" t="s">
        <v>844</v>
      </c>
    </row>
    <row r="5686" spans="1:19" x14ac:dyDescent="0.25">
      <c r="A5686" s="31" t="s">
        <v>16558</v>
      </c>
      <c r="B5686" s="31" t="s">
        <v>16559</v>
      </c>
      <c r="C5686" s="31">
        <v>132021233</v>
      </c>
      <c r="D5686" s="31">
        <v>22723047</v>
      </c>
      <c r="E5686" s="31" t="s">
        <v>833</v>
      </c>
      <c r="F5686" s="31" t="s">
        <v>834</v>
      </c>
      <c r="G5686" s="31" t="s">
        <v>11489</v>
      </c>
      <c r="H5686" s="31" t="s">
        <v>11380</v>
      </c>
      <c r="I5686" s="31" t="s">
        <v>13834</v>
      </c>
      <c r="J5686" s="31" t="s">
        <v>9996</v>
      </c>
      <c r="K5686" s="31"/>
      <c r="N5686" s="31" t="s">
        <v>12337</v>
      </c>
      <c r="O5686" s="31" t="s">
        <v>857</v>
      </c>
      <c r="Q5686" s="31" t="s">
        <v>842</v>
      </c>
      <c r="R5686" s="31" t="s">
        <v>1454</v>
      </c>
      <c r="S5686" s="31" t="s">
        <v>844</v>
      </c>
    </row>
    <row r="5687" spans="1:19" x14ac:dyDescent="0.25">
      <c r="A5687" s="31" t="s">
        <v>16560</v>
      </c>
      <c r="B5687" s="31" t="s">
        <v>16559</v>
      </c>
      <c r="C5687" s="31">
        <v>132021435</v>
      </c>
      <c r="D5687" s="31">
        <v>22723051</v>
      </c>
      <c r="E5687" s="31" t="s">
        <v>833</v>
      </c>
      <c r="F5687" s="31" t="s">
        <v>834</v>
      </c>
      <c r="G5687" s="31" t="s">
        <v>11489</v>
      </c>
      <c r="H5687" s="31" t="s">
        <v>11380</v>
      </c>
      <c r="I5687" s="31" t="s">
        <v>13834</v>
      </c>
      <c r="J5687" s="31" t="s">
        <v>16561</v>
      </c>
      <c r="K5687" s="31"/>
      <c r="N5687" s="31" t="s">
        <v>11637</v>
      </c>
      <c r="O5687" s="31" t="s">
        <v>857</v>
      </c>
      <c r="Q5687" s="31" t="s">
        <v>842</v>
      </c>
      <c r="R5687" s="31" t="s">
        <v>1454</v>
      </c>
      <c r="S5687" s="31" t="s">
        <v>844</v>
      </c>
    </row>
    <row r="5688" spans="1:19" x14ac:dyDescent="0.25">
      <c r="A5688" s="31" t="s">
        <v>16562</v>
      </c>
      <c r="B5688" s="31" t="s">
        <v>16563</v>
      </c>
      <c r="C5688" s="31">
        <v>132021887</v>
      </c>
      <c r="D5688" s="31">
        <v>22723174</v>
      </c>
      <c r="E5688" s="31" t="s">
        <v>833</v>
      </c>
      <c r="F5688" s="31" t="s">
        <v>834</v>
      </c>
      <c r="G5688" s="31" t="s">
        <v>11489</v>
      </c>
      <c r="H5688" s="31" t="s">
        <v>11380</v>
      </c>
      <c r="I5688" s="31" t="s">
        <v>13834</v>
      </c>
      <c r="J5688" s="31" t="s">
        <v>16564</v>
      </c>
      <c r="K5688" s="31"/>
      <c r="N5688" s="31" t="s">
        <v>10197</v>
      </c>
      <c r="O5688" s="31" t="s">
        <v>857</v>
      </c>
      <c r="Q5688" s="31" t="s">
        <v>842</v>
      </c>
      <c r="R5688" s="31" t="s">
        <v>1454</v>
      </c>
      <c r="S5688" s="31" t="s">
        <v>844</v>
      </c>
    </row>
    <row r="5689" spans="1:19" x14ac:dyDescent="0.25">
      <c r="A5689" s="31" t="s">
        <v>16565</v>
      </c>
      <c r="B5689" s="31" t="s">
        <v>16566</v>
      </c>
      <c r="C5689" s="31">
        <v>132022146</v>
      </c>
      <c r="D5689" s="31">
        <v>22723370</v>
      </c>
      <c r="E5689" s="31" t="s">
        <v>833</v>
      </c>
      <c r="F5689" s="31" t="s">
        <v>834</v>
      </c>
      <c r="G5689" s="31" t="s">
        <v>11489</v>
      </c>
      <c r="H5689" s="31" t="s">
        <v>11380</v>
      </c>
      <c r="I5689" s="31" t="s">
        <v>13834</v>
      </c>
      <c r="J5689" s="31" t="s">
        <v>16567</v>
      </c>
      <c r="K5689" s="31"/>
      <c r="N5689" s="31" t="s">
        <v>12186</v>
      </c>
      <c r="O5689" s="31" t="s">
        <v>857</v>
      </c>
      <c r="Q5689" s="31" t="s">
        <v>842</v>
      </c>
      <c r="R5689" s="31" t="s">
        <v>843</v>
      </c>
      <c r="S5689" s="31" t="s">
        <v>844</v>
      </c>
    </row>
    <row r="5690" spans="1:19" x14ac:dyDescent="0.25">
      <c r="A5690" s="31" t="s">
        <v>16568</v>
      </c>
      <c r="B5690" s="31" t="s">
        <v>16566</v>
      </c>
      <c r="C5690" s="31">
        <v>132022396</v>
      </c>
      <c r="D5690" s="31">
        <v>22723380</v>
      </c>
      <c r="E5690" s="31" t="s">
        <v>833</v>
      </c>
      <c r="F5690" s="31" t="s">
        <v>834</v>
      </c>
      <c r="G5690" s="31" t="s">
        <v>11489</v>
      </c>
      <c r="H5690" s="31" t="s">
        <v>11380</v>
      </c>
      <c r="I5690" s="31" t="s">
        <v>13834</v>
      </c>
      <c r="J5690" s="31" t="s">
        <v>16569</v>
      </c>
      <c r="K5690" s="31"/>
      <c r="N5690" s="31" t="s">
        <v>16570</v>
      </c>
      <c r="O5690" s="31" t="s">
        <v>857</v>
      </c>
      <c r="Q5690" s="31" t="s">
        <v>842</v>
      </c>
      <c r="R5690" s="31" t="s">
        <v>1454</v>
      </c>
      <c r="S5690" s="31" t="s">
        <v>844</v>
      </c>
    </row>
    <row r="5691" spans="1:19" x14ac:dyDescent="0.25">
      <c r="A5691" s="31" t="s">
        <v>16571</v>
      </c>
      <c r="B5691" s="31" t="s">
        <v>13988</v>
      </c>
      <c r="C5691" s="31">
        <v>132022759</v>
      </c>
      <c r="D5691" s="31">
        <v>22723614</v>
      </c>
      <c r="E5691" s="31" t="s">
        <v>833</v>
      </c>
      <c r="F5691" s="31" t="s">
        <v>834</v>
      </c>
      <c r="G5691" s="31" t="s">
        <v>11489</v>
      </c>
      <c r="H5691" s="31" t="s">
        <v>11380</v>
      </c>
      <c r="I5691" s="31" t="s">
        <v>13834</v>
      </c>
      <c r="J5691" s="31" t="s">
        <v>2425</v>
      </c>
      <c r="K5691" s="31"/>
      <c r="N5691" s="31" t="s">
        <v>16412</v>
      </c>
      <c r="O5691" s="31" t="s">
        <v>857</v>
      </c>
      <c r="Q5691" s="31" t="s">
        <v>842</v>
      </c>
      <c r="R5691" s="31" t="s">
        <v>1454</v>
      </c>
      <c r="S5691" s="31" t="s">
        <v>844</v>
      </c>
    </row>
    <row r="5692" spans="1:19" x14ac:dyDescent="0.25">
      <c r="A5692" s="31" t="s">
        <v>16572</v>
      </c>
      <c r="B5692" s="31" t="s">
        <v>16573</v>
      </c>
      <c r="C5692" s="31">
        <v>132023393</v>
      </c>
      <c r="D5692" s="31">
        <v>22723686</v>
      </c>
      <c r="E5692" s="31" t="s">
        <v>833</v>
      </c>
      <c r="F5692" s="31" t="s">
        <v>834</v>
      </c>
      <c r="G5692" s="31" t="s">
        <v>11489</v>
      </c>
      <c r="H5692" s="31" t="s">
        <v>11380</v>
      </c>
      <c r="I5692" s="31" t="s">
        <v>13834</v>
      </c>
      <c r="J5692" s="31" t="s">
        <v>11604</v>
      </c>
      <c r="K5692" s="31"/>
      <c r="N5692" s="31" t="s">
        <v>12178</v>
      </c>
      <c r="O5692" s="31" t="s">
        <v>857</v>
      </c>
      <c r="Q5692" s="31" t="s">
        <v>842</v>
      </c>
      <c r="R5692" s="31" t="s">
        <v>843</v>
      </c>
      <c r="S5692" s="31" t="s">
        <v>844</v>
      </c>
    </row>
    <row r="5693" spans="1:19" x14ac:dyDescent="0.25">
      <c r="A5693" s="31" t="s">
        <v>16574</v>
      </c>
      <c r="B5693" s="31" t="s">
        <v>16573</v>
      </c>
      <c r="C5693" s="31">
        <v>132023571</v>
      </c>
      <c r="D5693" s="31">
        <v>22723690</v>
      </c>
      <c r="E5693" s="31" t="s">
        <v>833</v>
      </c>
      <c r="F5693" s="31" t="s">
        <v>834</v>
      </c>
      <c r="G5693" s="31" t="s">
        <v>11489</v>
      </c>
      <c r="H5693" s="31" t="s">
        <v>11380</v>
      </c>
      <c r="I5693" s="31" t="s">
        <v>13834</v>
      </c>
      <c r="J5693" s="31" t="s">
        <v>10152</v>
      </c>
      <c r="K5693" s="31"/>
      <c r="N5693" s="31" t="s">
        <v>13981</v>
      </c>
      <c r="O5693" s="31" t="s">
        <v>857</v>
      </c>
      <c r="Q5693" s="31" t="s">
        <v>842</v>
      </c>
      <c r="R5693" s="31" t="s">
        <v>843</v>
      </c>
      <c r="S5693" s="31" t="s">
        <v>844</v>
      </c>
    </row>
    <row r="5694" spans="1:19" x14ac:dyDescent="0.25">
      <c r="A5694" s="31" t="s">
        <v>16575</v>
      </c>
      <c r="B5694" s="31" t="s">
        <v>16576</v>
      </c>
      <c r="C5694" s="31">
        <v>132024384</v>
      </c>
      <c r="D5694" s="31">
        <v>22723831</v>
      </c>
      <c r="E5694" s="31" t="s">
        <v>833</v>
      </c>
      <c r="F5694" s="31" t="s">
        <v>834</v>
      </c>
      <c r="G5694" s="31" t="s">
        <v>11489</v>
      </c>
      <c r="H5694" s="31" t="s">
        <v>11380</v>
      </c>
      <c r="I5694" s="31" t="s">
        <v>13888</v>
      </c>
      <c r="J5694" s="31" t="s">
        <v>13283</v>
      </c>
      <c r="K5694" s="31"/>
      <c r="N5694" s="31" t="s">
        <v>1898</v>
      </c>
      <c r="O5694" s="31" t="s">
        <v>857</v>
      </c>
      <c r="Q5694" s="31" t="s">
        <v>842</v>
      </c>
      <c r="R5694" s="31" t="s">
        <v>843</v>
      </c>
      <c r="S5694" s="31" t="s">
        <v>844</v>
      </c>
    </row>
    <row r="5695" spans="1:19" x14ac:dyDescent="0.25">
      <c r="A5695" s="31" t="s">
        <v>16577</v>
      </c>
      <c r="B5695" s="31" t="s">
        <v>16576</v>
      </c>
      <c r="C5695" s="31">
        <v>132024601</v>
      </c>
      <c r="D5695" s="31">
        <v>22723843</v>
      </c>
      <c r="E5695" s="31" t="s">
        <v>833</v>
      </c>
      <c r="F5695" s="31" t="s">
        <v>834</v>
      </c>
      <c r="G5695" s="31" t="s">
        <v>11489</v>
      </c>
      <c r="H5695" s="31" t="s">
        <v>11380</v>
      </c>
      <c r="I5695" s="31" t="s">
        <v>13888</v>
      </c>
      <c r="J5695" s="31" t="s">
        <v>4728</v>
      </c>
      <c r="K5695" s="31"/>
      <c r="N5695" s="31" t="s">
        <v>1717</v>
      </c>
      <c r="O5695" s="31" t="s">
        <v>841</v>
      </c>
      <c r="P5695" s="31" t="s">
        <v>5160</v>
      </c>
      <c r="Q5695" s="31" t="s">
        <v>842</v>
      </c>
      <c r="R5695" s="31" t="s">
        <v>858</v>
      </c>
      <c r="S5695" s="31" t="s">
        <v>844</v>
      </c>
    </row>
    <row r="5696" spans="1:19" x14ac:dyDescent="0.25">
      <c r="A5696" s="31" t="s">
        <v>16578</v>
      </c>
      <c r="B5696" s="31" t="s">
        <v>14006</v>
      </c>
      <c r="C5696" s="31">
        <v>132024829</v>
      </c>
      <c r="D5696" s="31">
        <v>22723976</v>
      </c>
      <c r="E5696" s="31" t="s">
        <v>833</v>
      </c>
      <c r="F5696" s="31" t="s">
        <v>834</v>
      </c>
      <c r="G5696" s="31" t="s">
        <v>11489</v>
      </c>
      <c r="H5696" s="31" t="s">
        <v>11380</v>
      </c>
      <c r="I5696" s="31" t="s">
        <v>14005</v>
      </c>
      <c r="J5696" s="31" t="s">
        <v>16579</v>
      </c>
      <c r="K5696" s="31"/>
      <c r="N5696" s="31" t="s">
        <v>11919</v>
      </c>
      <c r="O5696" s="31" t="s">
        <v>857</v>
      </c>
      <c r="Q5696" s="31" t="s">
        <v>842</v>
      </c>
      <c r="R5696" s="31" t="s">
        <v>1454</v>
      </c>
      <c r="S5696" s="31" t="s">
        <v>844</v>
      </c>
    </row>
    <row r="5697" spans="1:19" x14ac:dyDescent="0.25">
      <c r="A5697" s="31" t="s">
        <v>16580</v>
      </c>
      <c r="B5697" s="31" t="s">
        <v>14006</v>
      </c>
      <c r="C5697" s="31">
        <v>132025014</v>
      </c>
      <c r="D5697" s="31">
        <v>22724046</v>
      </c>
      <c r="E5697" s="31" t="s">
        <v>833</v>
      </c>
      <c r="F5697" s="31" t="s">
        <v>834</v>
      </c>
      <c r="G5697" s="31" t="s">
        <v>11489</v>
      </c>
      <c r="H5697" s="31" t="s">
        <v>11380</v>
      </c>
      <c r="I5697" s="31" t="s">
        <v>14005</v>
      </c>
      <c r="J5697" s="31" t="s">
        <v>16581</v>
      </c>
      <c r="K5697" s="31"/>
      <c r="N5697" s="31" t="s">
        <v>16582</v>
      </c>
      <c r="O5697" s="31" t="s">
        <v>857</v>
      </c>
      <c r="Q5697" s="31" t="s">
        <v>842</v>
      </c>
      <c r="R5697" s="31" t="s">
        <v>1454</v>
      </c>
      <c r="S5697" s="31" t="s">
        <v>844</v>
      </c>
    </row>
    <row r="5698" spans="1:19" x14ac:dyDescent="0.25">
      <c r="A5698" s="31" t="s">
        <v>16583</v>
      </c>
      <c r="B5698" s="31" t="s">
        <v>14162</v>
      </c>
      <c r="C5698" s="31">
        <v>132025407</v>
      </c>
      <c r="D5698" s="31">
        <v>22724071</v>
      </c>
      <c r="E5698" s="31" t="s">
        <v>833</v>
      </c>
      <c r="F5698" s="31" t="s">
        <v>834</v>
      </c>
      <c r="G5698" s="31" t="s">
        <v>11489</v>
      </c>
      <c r="H5698" s="31" t="s">
        <v>11380</v>
      </c>
      <c r="I5698" s="31" t="s">
        <v>14005</v>
      </c>
      <c r="J5698" s="31" t="s">
        <v>16584</v>
      </c>
      <c r="K5698" s="31"/>
      <c r="N5698" s="31" t="s">
        <v>1898</v>
      </c>
      <c r="O5698" s="31" t="s">
        <v>857</v>
      </c>
      <c r="Q5698" s="31" t="s">
        <v>842</v>
      </c>
      <c r="R5698" s="31" t="s">
        <v>1454</v>
      </c>
      <c r="S5698" s="31" t="s">
        <v>844</v>
      </c>
    </row>
    <row r="5699" spans="1:19" x14ac:dyDescent="0.25">
      <c r="A5699" s="31" t="s">
        <v>16585</v>
      </c>
      <c r="B5699" s="31" t="s">
        <v>14162</v>
      </c>
      <c r="C5699" s="31">
        <v>132025625</v>
      </c>
      <c r="D5699" s="31">
        <v>22724076</v>
      </c>
      <c r="E5699" s="31" t="s">
        <v>833</v>
      </c>
      <c r="F5699" s="31" t="s">
        <v>834</v>
      </c>
      <c r="G5699" s="31" t="s">
        <v>11489</v>
      </c>
      <c r="H5699" s="31" t="s">
        <v>11380</v>
      </c>
      <c r="I5699" s="31" t="s">
        <v>14005</v>
      </c>
      <c r="J5699" s="31" t="s">
        <v>12592</v>
      </c>
      <c r="K5699" s="31"/>
      <c r="N5699" s="31" t="s">
        <v>1898</v>
      </c>
      <c r="O5699" s="31" t="s">
        <v>857</v>
      </c>
      <c r="Q5699" s="31" t="s">
        <v>842</v>
      </c>
      <c r="R5699" s="31" t="s">
        <v>1454</v>
      </c>
      <c r="S5699" s="31" t="s">
        <v>844</v>
      </c>
    </row>
    <row r="5700" spans="1:19" x14ac:dyDescent="0.25">
      <c r="A5700" s="31" t="s">
        <v>16586</v>
      </c>
      <c r="B5700" s="31" t="s">
        <v>14162</v>
      </c>
      <c r="C5700" s="31">
        <v>132026033</v>
      </c>
      <c r="D5700" s="31">
        <v>22724087</v>
      </c>
      <c r="E5700" s="31" t="s">
        <v>833</v>
      </c>
      <c r="F5700" s="31" t="s">
        <v>834</v>
      </c>
      <c r="G5700" s="31" t="s">
        <v>11489</v>
      </c>
      <c r="H5700" s="31" t="s">
        <v>11380</v>
      </c>
      <c r="I5700" s="31" t="s">
        <v>14005</v>
      </c>
      <c r="J5700" s="31" t="s">
        <v>16587</v>
      </c>
      <c r="K5700" s="31"/>
      <c r="N5700" s="31" t="s">
        <v>14566</v>
      </c>
      <c r="O5700" s="31" t="s">
        <v>857</v>
      </c>
      <c r="Q5700" s="31" t="s">
        <v>842</v>
      </c>
      <c r="R5700" s="31" t="s">
        <v>1454</v>
      </c>
      <c r="S5700" s="31" t="s">
        <v>844</v>
      </c>
    </row>
    <row r="5701" spans="1:19" x14ac:dyDescent="0.25">
      <c r="A5701" s="31" t="s">
        <v>16588</v>
      </c>
      <c r="B5701" s="31" t="s">
        <v>14162</v>
      </c>
      <c r="C5701" s="31">
        <v>132026482</v>
      </c>
      <c r="D5701" s="31">
        <v>22724120</v>
      </c>
      <c r="E5701" s="31" t="s">
        <v>833</v>
      </c>
      <c r="F5701" s="31" t="s">
        <v>834</v>
      </c>
      <c r="G5701" s="31" t="s">
        <v>11489</v>
      </c>
      <c r="H5701" s="31" t="s">
        <v>11380</v>
      </c>
      <c r="I5701" s="31" t="s">
        <v>14005</v>
      </c>
      <c r="J5701" s="31" t="s">
        <v>16589</v>
      </c>
      <c r="K5701" s="31"/>
      <c r="N5701" s="31" t="s">
        <v>8968</v>
      </c>
      <c r="O5701" s="31" t="s">
        <v>857</v>
      </c>
      <c r="Q5701" s="31" t="s">
        <v>842</v>
      </c>
      <c r="R5701" s="31" t="s">
        <v>1454</v>
      </c>
      <c r="S5701" s="31" t="s">
        <v>844</v>
      </c>
    </row>
    <row r="5702" spans="1:19" x14ac:dyDescent="0.25">
      <c r="A5702" s="31" t="s">
        <v>16590</v>
      </c>
      <c r="B5702" s="31" t="s">
        <v>16591</v>
      </c>
      <c r="C5702" s="31">
        <v>132027095</v>
      </c>
      <c r="D5702" s="31">
        <v>22724166</v>
      </c>
      <c r="E5702" s="31" t="s">
        <v>833</v>
      </c>
      <c r="F5702" s="31" t="s">
        <v>834</v>
      </c>
      <c r="G5702" s="31" t="s">
        <v>11489</v>
      </c>
      <c r="H5702" s="31" t="s">
        <v>11380</v>
      </c>
      <c r="I5702" s="31" t="s">
        <v>14005</v>
      </c>
      <c r="J5702" s="31" t="s">
        <v>11334</v>
      </c>
      <c r="K5702" s="31"/>
      <c r="N5702" s="31" t="s">
        <v>1898</v>
      </c>
      <c r="O5702" s="31" t="s">
        <v>857</v>
      </c>
      <c r="Q5702" s="31" t="s">
        <v>842</v>
      </c>
      <c r="R5702" s="31" t="s">
        <v>1454</v>
      </c>
      <c r="S5702" s="31" t="s">
        <v>844</v>
      </c>
    </row>
    <row r="5703" spans="1:19" x14ac:dyDescent="0.25">
      <c r="A5703" s="31" t="s">
        <v>16592</v>
      </c>
      <c r="B5703" s="31" t="s">
        <v>16593</v>
      </c>
      <c r="C5703" s="31">
        <v>132027485</v>
      </c>
      <c r="D5703" s="31">
        <v>22724178</v>
      </c>
      <c r="E5703" s="31" t="s">
        <v>833</v>
      </c>
      <c r="F5703" s="31" t="s">
        <v>834</v>
      </c>
      <c r="G5703" s="31" t="s">
        <v>11489</v>
      </c>
      <c r="H5703" s="31" t="s">
        <v>11380</v>
      </c>
      <c r="I5703" s="31" t="s">
        <v>14005</v>
      </c>
      <c r="J5703" s="31" t="s">
        <v>16594</v>
      </c>
      <c r="K5703" s="31"/>
      <c r="N5703" s="31" t="s">
        <v>10197</v>
      </c>
      <c r="O5703" s="31" t="s">
        <v>857</v>
      </c>
      <c r="Q5703" s="31" t="s">
        <v>842</v>
      </c>
      <c r="R5703" s="31" t="s">
        <v>1454</v>
      </c>
      <c r="S5703" s="31" t="s">
        <v>844</v>
      </c>
    </row>
    <row r="5704" spans="1:19" x14ac:dyDescent="0.25">
      <c r="A5704" s="31" t="s">
        <v>16595</v>
      </c>
      <c r="B5704" s="31" t="s">
        <v>16593</v>
      </c>
      <c r="C5704" s="31">
        <v>132027717</v>
      </c>
      <c r="D5704" s="31">
        <v>22724184</v>
      </c>
      <c r="E5704" s="31" t="s">
        <v>833</v>
      </c>
      <c r="F5704" s="31" t="s">
        <v>834</v>
      </c>
      <c r="G5704" s="31" t="s">
        <v>11489</v>
      </c>
      <c r="H5704" s="31" t="s">
        <v>11380</v>
      </c>
      <c r="I5704" s="31" t="s">
        <v>14005</v>
      </c>
      <c r="J5704" s="31" t="s">
        <v>16596</v>
      </c>
      <c r="K5704" s="31"/>
      <c r="N5704" s="31" t="s">
        <v>12465</v>
      </c>
      <c r="O5704" s="31" t="s">
        <v>857</v>
      </c>
      <c r="Q5704" s="31" t="s">
        <v>842</v>
      </c>
      <c r="R5704" s="31" t="s">
        <v>1454</v>
      </c>
      <c r="S5704" s="31" t="s">
        <v>844</v>
      </c>
    </row>
    <row r="5705" spans="1:19" x14ac:dyDescent="0.25">
      <c r="A5705" s="31" t="s">
        <v>16597</v>
      </c>
      <c r="B5705" s="31" t="s">
        <v>16598</v>
      </c>
      <c r="C5705" s="31">
        <v>132028484</v>
      </c>
      <c r="D5705" s="31">
        <v>22724200</v>
      </c>
      <c r="E5705" s="31" t="s">
        <v>833</v>
      </c>
      <c r="F5705" s="31" t="s">
        <v>834</v>
      </c>
      <c r="G5705" s="31" t="s">
        <v>11489</v>
      </c>
      <c r="H5705" s="31" t="s">
        <v>11380</v>
      </c>
      <c r="I5705" s="31" t="s">
        <v>14005</v>
      </c>
      <c r="J5705" s="31" t="s">
        <v>16599</v>
      </c>
      <c r="K5705" s="31"/>
      <c r="N5705" s="31" t="s">
        <v>1898</v>
      </c>
      <c r="O5705" s="31" t="s">
        <v>857</v>
      </c>
      <c r="Q5705" s="31" t="s">
        <v>842</v>
      </c>
      <c r="R5705" s="31" t="s">
        <v>1454</v>
      </c>
      <c r="S5705" s="31" t="s">
        <v>844</v>
      </c>
    </row>
    <row r="5706" spans="1:19" x14ac:dyDescent="0.25">
      <c r="A5706" s="31" t="s">
        <v>16600</v>
      </c>
      <c r="B5706" s="31" t="s">
        <v>16598</v>
      </c>
      <c r="C5706" s="31">
        <v>132028890</v>
      </c>
      <c r="D5706" s="31">
        <v>22724212</v>
      </c>
      <c r="E5706" s="31" t="s">
        <v>833</v>
      </c>
      <c r="F5706" s="31" t="s">
        <v>834</v>
      </c>
      <c r="G5706" s="31" t="s">
        <v>11489</v>
      </c>
      <c r="H5706" s="31" t="s">
        <v>11380</v>
      </c>
      <c r="I5706" s="31" t="s">
        <v>14005</v>
      </c>
      <c r="J5706" s="31" t="s">
        <v>11957</v>
      </c>
      <c r="K5706" s="31"/>
      <c r="N5706" s="31" t="s">
        <v>12465</v>
      </c>
      <c r="O5706" s="31" t="s">
        <v>857</v>
      </c>
      <c r="Q5706" s="31" t="s">
        <v>842</v>
      </c>
      <c r="R5706" s="31" t="s">
        <v>1454</v>
      </c>
      <c r="S5706" s="31" t="s">
        <v>844</v>
      </c>
    </row>
    <row r="5707" spans="1:19" x14ac:dyDescent="0.25">
      <c r="A5707" s="31" t="s">
        <v>16601</v>
      </c>
      <c r="B5707" s="31" t="s">
        <v>16602</v>
      </c>
      <c r="C5707" s="31">
        <v>132029107</v>
      </c>
      <c r="D5707" s="31">
        <v>22724265</v>
      </c>
      <c r="E5707" s="31" t="s">
        <v>833</v>
      </c>
      <c r="F5707" s="31" t="s">
        <v>834</v>
      </c>
      <c r="G5707" s="31" t="s">
        <v>11489</v>
      </c>
      <c r="H5707" s="31" t="s">
        <v>11380</v>
      </c>
      <c r="I5707" s="31" t="s">
        <v>14005</v>
      </c>
      <c r="J5707" s="31" t="s">
        <v>16603</v>
      </c>
      <c r="K5707" s="31"/>
      <c r="N5707" s="31" t="s">
        <v>16604</v>
      </c>
      <c r="O5707" s="31" t="s">
        <v>857</v>
      </c>
      <c r="Q5707" s="31" t="s">
        <v>842</v>
      </c>
      <c r="R5707" s="31" t="s">
        <v>1454</v>
      </c>
      <c r="S5707" s="31" t="s">
        <v>844</v>
      </c>
    </row>
    <row r="5708" spans="1:19" x14ac:dyDescent="0.25">
      <c r="A5708" s="31" t="s">
        <v>16605</v>
      </c>
      <c r="B5708" s="31" t="s">
        <v>16606</v>
      </c>
      <c r="C5708" s="31">
        <v>132029835</v>
      </c>
      <c r="D5708" s="31">
        <v>22724703</v>
      </c>
      <c r="E5708" s="31" t="s">
        <v>833</v>
      </c>
      <c r="F5708" s="31" t="s">
        <v>834</v>
      </c>
      <c r="G5708" s="31" t="s">
        <v>12008</v>
      </c>
      <c r="H5708" s="31" t="s">
        <v>11380</v>
      </c>
      <c r="I5708" s="31" t="s">
        <v>12009</v>
      </c>
      <c r="J5708" s="31" t="s">
        <v>16607</v>
      </c>
      <c r="K5708" s="31"/>
      <c r="N5708" s="31" t="s">
        <v>8968</v>
      </c>
      <c r="O5708" s="31" t="s">
        <v>847</v>
      </c>
      <c r="P5708" s="31" t="s">
        <v>11584</v>
      </c>
    </row>
    <row r="5709" spans="1:19" x14ac:dyDescent="0.25">
      <c r="A5709" s="31" t="s">
        <v>16608</v>
      </c>
      <c r="B5709" s="31" t="s">
        <v>13831</v>
      </c>
      <c r="C5709" s="31">
        <v>132033488</v>
      </c>
      <c r="D5709" s="31">
        <v>22729332</v>
      </c>
      <c r="E5709" s="31" t="s">
        <v>833</v>
      </c>
      <c r="F5709" s="31" t="s">
        <v>834</v>
      </c>
      <c r="G5709" s="31" t="s">
        <v>11489</v>
      </c>
      <c r="H5709" s="31" t="s">
        <v>11380</v>
      </c>
      <c r="I5709" s="31" t="s">
        <v>13828</v>
      </c>
      <c r="J5709" s="31" t="s">
        <v>12703</v>
      </c>
      <c r="K5709" s="31"/>
      <c r="N5709" s="31" t="s">
        <v>14153</v>
      </c>
      <c r="O5709" s="31" t="s">
        <v>857</v>
      </c>
      <c r="Q5709" s="31" t="s">
        <v>842</v>
      </c>
      <c r="R5709" s="31" t="s">
        <v>843</v>
      </c>
      <c r="S5709" s="31" t="s">
        <v>844</v>
      </c>
    </row>
    <row r="5710" spans="1:19" x14ac:dyDescent="0.25">
      <c r="A5710" s="31" t="s">
        <v>16609</v>
      </c>
      <c r="B5710" s="31" t="s">
        <v>14162</v>
      </c>
      <c r="C5710" s="31">
        <v>132036958</v>
      </c>
      <c r="D5710" s="31">
        <v>22735315</v>
      </c>
      <c r="E5710" s="31" t="s">
        <v>833</v>
      </c>
      <c r="F5710" s="31" t="s">
        <v>834</v>
      </c>
      <c r="G5710" s="31" t="s">
        <v>11489</v>
      </c>
      <c r="H5710" s="31" t="s">
        <v>11380</v>
      </c>
      <c r="I5710" s="31" t="s">
        <v>14005</v>
      </c>
      <c r="J5710" s="31" t="s">
        <v>16610</v>
      </c>
      <c r="K5710" s="31"/>
      <c r="N5710" s="31" t="s">
        <v>12549</v>
      </c>
      <c r="O5710" s="31" t="s">
        <v>857</v>
      </c>
      <c r="Q5710" s="31" t="s">
        <v>842</v>
      </c>
      <c r="R5710" s="31" t="s">
        <v>843</v>
      </c>
      <c r="S5710" s="31" t="s">
        <v>844</v>
      </c>
    </row>
    <row r="5711" spans="1:19" x14ac:dyDescent="0.25">
      <c r="A5711" s="31" t="s">
        <v>16611</v>
      </c>
      <c r="B5711" s="31" t="s">
        <v>16612</v>
      </c>
      <c r="C5711" s="31">
        <v>132037999</v>
      </c>
      <c r="D5711" s="31">
        <v>45093141</v>
      </c>
      <c r="E5711" s="31" t="s">
        <v>833</v>
      </c>
      <c r="F5711" s="31" t="s">
        <v>834</v>
      </c>
      <c r="G5711" s="31" t="s">
        <v>11624</v>
      </c>
      <c r="H5711" s="31" t="s">
        <v>11380</v>
      </c>
      <c r="I5711" s="31" t="s">
        <v>11673</v>
      </c>
      <c r="J5711" s="31" t="s">
        <v>8898</v>
      </c>
      <c r="K5711" s="31"/>
      <c r="N5711" s="31" t="s">
        <v>1898</v>
      </c>
      <c r="O5711" s="31" t="s">
        <v>857</v>
      </c>
      <c r="Q5711" s="31" t="s">
        <v>842</v>
      </c>
      <c r="R5711" s="31" t="s">
        <v>1275</v>
      </c>
      <c r="S5711" s="31" t="s">
        <v>844</v>
      </c>
    </row>
    <row r="5712" spans="1:19" x14ac:dyDescent="0.25">
      <c r="A5712" s="31" t="s">
        <v>16613</v>
      </c>
      <c r="B5712" s="31" t="s">
        <v>16614</v>
      </c>
      <c r="C5712" s="31">
        <v>132039486</v>
      </c>
      <c r="D5712" s="31">
        <v>61752071</v>
      </c>
      <c r="E5712" s="31" t="s">
        <v>833</v>
      </c>
      <c r="F5712" s="31" t="s">
        <v>834</v>
      </c>
      <c r="G5712" s="31" t="s">
        <v>11482</v>
      </c>
      <c r="H5712" s="31" t="s">
        <v>11380</v>
      </c>
      <c r="I5712" s="31" t="s">
        <v>12295</v>
      </c>
      <c r="J5712" s="31" t="s">
        <v>9410</v>
      </c>
      <c r="K5712" s="31"/>
      <c r="N5712" s="31" t="s">
        <v>8968</v>
      </c>
      <c r="O5712" s="31" t="s">
        <v>857</v>
      </c>
      <c r="Q5712" s="31" t="s">
        <v>842</v>
      </c>
      <c r="R5712" s="31" t="s">
        <v>1454</v>
      </c>
      <c r="S5712" s="31" t="s">
        <v>844</v>
      </c>
    </row>
    <row r="5713" spans="1:19" x14ac:dyDescent="0.25">
      <c r="A5713" s="31" t="s">
        <v>16615</v>
      </c>
      <c r="B5713" s="31" t="s">
        <v>16616</v>
      </c>
      <c r="C5713" s="31">
        <v>132041286</v>
      </c>
      <c r="D5713" s="31">
        <v>103764950</v>
      </c>
      <c r="E5713" s="31" t="s">
        <v>833</v>
      </c>
      <c r="F5713" s="31" t="s">
        <v>834</v>
      </c>
      <c r="G5713" s="31" t="s">
        <v>11489</v>
      </c>
      <c r="H5713" s="31" t="s">
        <v>11380</v>
      </c>
      <c r="I5713" s="31" t="s">
        <v>13823</v>
      </c>
      <c r="J5713" s="31" t="s">
        <v>16617</v>
      </c>
      <c r="K5713" s="31"/>
      <c r="N5713" s="31" t="s">
        <v>1280</v>
      </c>
      <c r="O5713" s="31" t="s">
        <v>857</v>
      </c>
      <c r="Q5713" s="31" t="s">
        <v>842</v>
      </c>
      <c r="R5713" s="31" t="s">
        <v>1275</v>
      </c>
      <c r="S5713" s="31" t="s">
        <v>844</v>
      </c>
    </row>
    <row r="5714" spans="1:19" x14ac:dyDescent="0.25">
      <c r="A5714" s="31" t="s">
        <v>16618</v>
      </c>
      <c r="B5714" s="31" t="s">
        <v>13759</v>
      </c>
      <c r="C5714" s="31">
        <v>132046609</v>
      </c>
      <c r="D5714" s="31">
        <v>103881981</v>
      </c>
      <c r="E5714" s="31" t="s">
        <v>833</v>
      </c>
      <c r="F5714" s="31" t="s">
        <v>834</v>
      </c>
      <c r="G5714" s="31" t="s">
        <v>11489</v>
      </c>
      <c r="H5714" s="31" t="s">
        <v>11380</v>
      </c>
      <c r="I5714" s="31" t="s">
        <v>13754</v>
      </c>
      <c r="J5714" s="31" t="s">
        <v>12670</v>
      </c>
      <c r="K5714" s="31"/>
      <c r="N5714" s="31" t="s">
        <v>4634</v>
      </c>
      <c r="O5714" s="31" t="s">
        <v>857</v>
      </c>
      <c r="Q5714" s="31" t="s">
        <v>842</v>
      </c>
      <c r="R5714" s="31" t="s">
        <v>858</v>
      </c>
      <c r="S5714" s="31" t="s">
        <v>844</v>
      </c>
    </row>
    <row r="5715" spans="1:19" x14ac:dyDescent="0.25">
      <c r="A5715" s="31" t="s">
        <v>16619</v>
      </c>
      <c r="B5715" s="31" t="s">
        <v>16620</v>
      </c>
      <c r="C5715" s="31">
        <v>132047632</v>
      </c>
      <c r="D5715" s="31">
        <v>105965570</v>
      </c>
      <c r="E5715" s="31" t="s">
        <v>833</v>
      </c>
      <c r="F5715" s="31" t="s">
        <v>834</v>
      </c>
      <c r="G5715" s="31" t="s">
        <v>11489</v>
      </c>
      <c r="H5715" s="31" t="s">
        <v>11380</v>
      </c>
      <c r="I5715" s="31" t="s">
        <v>13888</v>
      </c>
      <c r="J5715" s="31" t="s">
        <v>16621</v>
      </c>
      <c r="K5715" s="31"/>
      <c r="N5715" s="31" t="s">
        <v>16622</v>
      </c>
      <c r="O5715" s="31" t="s">
        <v>857</v>
      </c>
      <c r="Q5715" s="31" t="s">
        <v>842</v>
      </c>
      <c r="R5715" s="31" t="s">
        <v>843</v>
      </c>
      <c r="S5715" s="31" t="s">
        <v>844</v>
      </c>
    </row>
    <row r="5716" spans="1:19" x14ac:dyDescent="0.25">
      <c r="A5716" s="31" t="s">
        <v>16623</v>
      </c>
      <c r="B5716" s="31" t="s">
        <v>11652</v>
      </c>
      <c r="C5716" s="31">
        <v>132049346</v>
      </c>
      <c r="D5716" s="31">
        <v>22678429</v>
      </c>
      <c r="E5716" s="31" t="s">
        <v>833</v>
      </c>
      <c r="F5716" s="31" t="s">
        <v>834</v>
      </c>
      <c r="G5716" s="31" t="s">
        <v>11624</v>
      </c>
      <c r="H5716" s="31" t="s">
        <v>11380</v>
      </c>
      <c r="I5716" s="31" t="s">
        <v>11625</v>
      </c>
      <c r="J5716" s="31" t="s">
        <v>16624</v>
      </c>
      <c r="K5716" s="31"/>
      <c r="N5716" s="31" t="s">
        <v>2712</v>
      </c>
      <c r="O5716" s="31" t="s">
        <v>1601</v>
      </c>
      <c r="P5716" s="31" t="s">
        <v>11584</v>
      </c>
      <c r="Q5716" s="31" t="s">
        <v>842</v>
      </c>
      <c r="R5716" s="31" t="s">
        <v>843</v>
      </c>
      <c r="S5716" s="31" t="s">
        <v>844</v>
      </c>
    </row>
    <row r="5717" spans="1:19" x14ac:dyDescent="0.25">
      <c r="A5717" s="31" t="s">
        <v>16625</v>
      </c>
      <c r="B5717" s="31" t="s">
        <v>12023</v>
      </c>
      <c r="C5717" s="31">
        <v>132058374</v>
      </c>
      <c r="D5717" s="31">
        <v>22685593</v>
      </c>
      <c r="E5717" s="31" t="s">
        <v>833</v>
      </c>
      <c r="F5717" s="31" t="s">
        <v>834</v>
      </c>
      <c r="G5717" s="31" t="s">
        <v>12008</v>
      </c>
      <c r="H5717" s="31" t="s">
        <v>11380</v>
      </c>
      <c r="I5717" s="31" t="s">
        <v>12009</v>
      </c>
      <c r="J5717" s="31" t="s">
        <v>16626</v>
      </c>
      <c r="K5717" s="31"/>
      <c r="N5717" s="31" t="s">
        <v>16627</v>
      </c>
      <c r="O5717" s="31" t="s">
        <v>847</v>
      </c>
      <c r="P5717" s="31" t="s">
        <v>9389</v>
      </c>
      <c r="Q5717" s="31" t="s">
        <v>842</v>
      </c>
      <c r="R5717" s="31" t="s">
        <v>843</v>
      </c>
      <c r="S5717" s="31" t="s">
        <v>844</v>
      </c>
    </row>
    <row r="5718" spans="1:19" x14ac:dyDescent="0.25">
      <c r="A5718" s="31" t="s">
        <v>16628</v>
      </c>
      <c r="B5718" s="31" t="s">
        <v>12029</v>
      </c>
      <c r="C5718" s="31">
        <v>132058639</v>
      </c>
      <c r="D5718" s="31">
        <v>22685648</v>
      </c>
      <c r="E5718" s="31" t="s">
        <v>833</v>
      </c>
      <c r="F5718" s="31" t="s">
        <v>834</v>
      </c>
      <c r="G5718" s="31" t="s">
        <v>12008</v>
      </c>
      <c r="H5718" s="31" t="s">
        <v>11380</v>
      </c>
      <c r="I5718" s="31" t="s">
        <v>12009</v>
      </c>
      <c r="J5718" s="31" t="s">
        <v>16629</v>
      </c>
      <c r="K5718" s="31"/>
      <c r="N5718" s="31" t="s">
        <v>11783</v>
      </c>
      <c r="O5718" s="31" t="s">
        <v>857</v>
      </c>
      <c r="Q5718" s="31" t="s">
        <v>842</v>
      </c>
      <c r="R5718" s="31" t="s">
        <v>843</v>
      </c>
      <c r="S5718" s="31" t="s">
        <v>844</v>
      </c>
    </row>
    <row r="5719" spans="1:19" x14ac:dyDescent="0.25">
      <c r="A5719" s="31" t="s">
        <v>16630</v>
      </c>
      <c r="B5719" s="31" t="s">
        <v>16631</v>
      </c>
      <c r="C5719" s="31">
        <v>132063997</v>
      </c>
      <c r="D5719" s="31">
        <v>22694591</v>
      </c>
      <c r="E5719" s="31" t="s">
        <v>833</v>
      </c>
      <c r="F5719" s="31" t="s">
        <v>834</v>
      </c>
      <c r="G5719" s="31" t="s">
        <v>11449</v>
      </c>
      <c r="H5719" s="31" t="s">
        <v>11380</v>
      </c>
      <c r="I5719" s="31" t="s">
        <v>12578</v>
      </c>
      <c r="J5719" s="31" t="s">
        <v>16632</v>
      </c>
      <c r="K5719" s="31"/>
      <c r="N5719" s="31" t="s">
        <v>16633</v>
      </c>
      <c r="O5719" s="31" t="s">
        <v>857</v>
      </c>
      <c r="Q5719" s="31" t="s">
        <v>842</v>
      </c>
      <c r="R5719" s="31" t="s">
        <v>1454</v>
      </c>
      <c r="S5719" s="31" t="s">
        <v>844</v>
      </c>
    </row>
    <row r="5720" spans="1:19" x14ac:dyDescent="0.25">
      <c r="A5720" s="31" t="s">
        <v>16634</v>
      </c>
      <c r="B5720" s="31" t="s">
        <v>16635</v>
      </c>
      <c r="C5720" s="31">
        <v>132065195</v>
      </c>
      <c r="D5720" s="31">
        <v>22694629</v>
      </c>
      <c r="E5720" s="31" t="s">
        <v>833</v>
      </c>
      <c r="F5720" s="31" t="s">
        <v>834</v>
      </c>
      <c r="G5720" s="31" t="s">
        <v>11449</v>
      </c>
      <c r="H5720" s="31" t="s">
        <v>11380</v>
      </c>
      <c r="I5720" s="31" t="s">
        <v>12578</v>
      </c>
      <c r="J5720" s="31" t="s">
        <v>16636</v>
      </c>
      <c r="K5720" s="31"/>
      <c r="N5720" s="31" t="s">
        <v>16637</v>
      </c>
      <c r="O5720" s="31" t="s">
        <v>857</v>
      </c>
      <c r="Q5720" s="31" t="s">
        <v>842</v>
      </c>
      <c r="R5720" s="31" t="s">
        <v>843</v>
      </c>
      <c r="S5720" s="31" t="s">
        <v>844</v>
      </c>
    </row>
    <row r="5721" spans="1:19" x14ac:dyDescent="0.25">
      <c r="A5721" s="31" t="s">
        <v>16638</v>
      </c>
      <c r="B5721" s="31" t="s">
        <v>16639</v>
      </c>
      <c r="C5721" s="31">
        <v>132066597</v>
      </c>
      <c r="D5721" s="31">
        <v>22696264</v>
      </c>
      <c r="E5721" s="31" t="s">
        <v>833</v>
      </c>
      <c r="F5721" s="31" t="s">
        <v>834</v>
      </c>
      <c r="G5721" s="31" t="s">
        <v>12680</v>
      </c>
      <c r="H5721" s="31" t="s">
        <v>11380</v>
      </c>
      <c r="I5721" s="31" t="s">
        <v>12681</v>
      </c>
      <c r="J5721" s="31" t="s">
        <v>16640</v>
      </c>
      <c r="K5721" s="31"/>
      <c r="N5721" s="31" t="s">
        <v>11691</v>
      </c>
      <c r="O5721" s="31" t="s">
        <v>857</v>
      </c>
      <c r="Q5721" s="31" t="s">
        <v>842</v>
      </c>
      <c r="R5721" s="31" t="s">
        <v>1275</v>
      </c>
      <c r="S5721" s="31" t="s">
        <v>844</v>
      </c>
    </row>
    <row r="5722" spans="1:19" x14ac:dyDescent="0.25">
      <c r="A5722" s="31" t="s">
        <v>16641</v>
      </c>
      <c r="B5722" s="31" t="s">
        <v>16642</v>
      </c>
      <c r="C5722" s="31">
        <v>132067766</v>
      </c>
      <c r="D5722" s="31">
        <v>22697203</v>
      </c>
      <c r="E5722" s="31" t="s">
        <v>833</v>
      </c>
      <c r="F5722" s="31" t="s">
        <v>834</v>
      </c>
      <c r="G5722" s="31" t="s">
        <v>11424</v>
      </c>
      <c r="H5722" s="31" t="s">
        <v>11380</v>
      </c>
      <c r="I5722" s="31" t="s">
        <v>11436</v>
      </c>
      <c r="J5722" s="31" t="s">
        <v>1300</v>
      </c>
      <c r="K5722" s="31"/>
      <c r="N5722" s="31" t="s">
        <v>1280</v>
      </c>
      <c r="O5722" s="31" t="s">
        <v>857</v>
      </c>
      <c r="Q5722" s="31" t="s">
        <v>842</v>
      </c>
      <c r="R5722" s="31" t="s">
        <v>1454</v>
      </c>
      <c r="S5722" s="31" t="s">
        <v>844</v>
      </c>
    </row>
    <row r="5723" spans="1:19" x14ac:dyDescent="0.25">
      <c r="A5723" s="31" t="s">
        <v>16643</v>
      </c>
      <c r="B5723" s="31" t="s">
        <v>16644</v>
      </c>
      <c r="C5723" s="31">
        <v>132068236</v>
      </c>
      <c r="D5723" s="31">
        <v>22697365</v>
      </c>
      <c r="E5723" s="31" t="s">
        <v>833</v>
      </c>
      <c r="F5723" s="31" t="s">
        <v>834</v>
      </c>
      <c r="G5723" s="31" t="s">
        <v>12762</v>
      </c>
      <c r="H5723" s="31" t="s">
        <v>11380</v>
      </c>
      <c r="I5723" s="31" t="s">
        <v>12763</v>
      </c>
      <c r="J5723" s="31" t="s">
        <v>12576</v>
      </c>
      <c r="K5723" s="31"/>
      <c r="N5723" s="31" t="s">
        <v>16645</v>
      </c>
      <c r="O5723" s="31" t="s">
        <v>841</v>
      </c>
      <c r="P5723" s="31" t="s">
        <v>2640</v>
      </c>
      <c r="Q5723" s="31" t="s">
        <v>842</v>
      </c>
      <c r="R5723" s="31" t="s">
        <v>843</v>
      </c>
      <c r="S5723" s="31" t="s">
        <v>844</v>
      </c>
    </row>
    <row r="5724" spans="1:19" x14ac:dyDescent="0.25">
      <c r="A5724" s="31" t="s">
        <v>16646</v>
      </c>
      <c r="B5724" s="31" t="s">
        <v>16647</v>
      </c>
      <c r="C5724" s="31">
        <v>132069895</v>
      </c>
      <c r="D5724" s="31">
        <v>22700605</v>
      </c>
      <c r="E5724" s="31" t="s">
        <v>833</v>
      </c>
      <c r="F5724" s="31" t="s">
        <v>834</v>
      </c>
      <c r="G5724" s="31" t="s">
        <v>11489</v>
      </c>
      <c r="H5724" s="31" t="s">
        <v>11380</v>
      </c>
      <c r="I5724" s="31" t="s">
        <v>12813</v>
      </c>
      <c r="J5724" s="31" t="s">
        <v>16648</v>
      </c>
      <c r="K5724" s="31"/>
      <c r="N5724" s="31" t="s">
        <v>1898</v>
      </c>
      <c r="O5724" s="31" t="s">
        <v>857</v>
      </c>
      <c r="Q5724" s="31" t="s">
        <v>842</v>
      </c>
      <c r="R5724" s="31" t="s">
        <v>1275</v>
      </c>
      <c r="S5724" s="31" t="s">
        <v>844</v>
      </c>
    </row>
    <row r="5725" spans="1:19" x14ac:dyDescent="0.25">
      <c r="A5725" s="31" t="s">
        <v>16649</v>
      </c>
      <c r="B5725" s="31" t="s">
        <v>13155</v>
      </c>
      <c r="C5725" s="31">
        <v>132070283</v>
      </c>
      <c r="D5725" s="31">
        <v>22700718</v>
      </c>
      <c r="E5725" s="31" t="s">
        <v>833</v>
      </c>
      <c r="F5725" s="31" t="s">
        <v>834</v>
      </c>
      <c r="G5725" s="31" t="s">
        <v>11489</v>
      </c>
      <c r="H5725" s="31" t="s">
        <v>11380</v>
      </c>
      <c r="I5725" s="31" t="s">
        <v>13149</v>
      </c>
      <c r="J5725" s="31" t="s">
        <v>8743</v>
      </c>
      <c r="K5725" s="31"/>
      <c r="N5725" s="31" t="s">
        <v>16650</v>
      </c>
      <c r="O5725" s="31" t="s">
        <v>841</v>
      </c>
      <c r="P5725" s="31" t="s">
        <v>11671</v>
      </c>
      <c r="Q5725" s="31" t="s">
        <v>842</v>
      </c>
      <c r="R5725" s="31" t="s">
        <v>843</v>
      </c>
      <c r="S5725" s="31" t="s">
        <v>844</v>
      </c>
    </row>
    <row r="5726" spans="1:19" x14ac:dyDescent="0.25">
      <c r="A5726" s="31" t="s">
        <v>16651</v>
      </c>
      <c r="B5726" s="31" t="s">
        <v>13454</v>
      </c>
      <c r="C5726" s="31">
        <v>132070491</v>
      </c>
      <c r="D5726" s="31">
        <v>22701795</v>
      </c>
      <c r="E5726" s="31" t="s">
        <v>833</v>
      </c>
      <c r="F5726" s="31" t="s">
        <v>834</v>
      </c>
      <c r="G5726" s="31" t="s">
        <v>11489</v>
      </c>
      <c r="H5726" s="31" t="s">
        <v>11380</v>
      </c>
      <c r="I5726" s="31" t="s">
        <v>13267</v>
      </c>
      <c r="J5726" s="31" t="s">
        <v>11873</v>
      </c>
      <c r="K5726" s="31"/>
      <c r="N5726" s="31" t="s">
        <v>12828</v>
      </c>
      <c r="O5726" s="31" t="s">
        <v>1601</v>
      </c>
      <c r="P5726" s="31" t="s">
        <v>5162</v>
      </c>
      <c r="Q5726" s="31" t="s">
        <v>842</v>
      </c>
      <c r="R5726" s="31" t="s">
        <v>843</v>
      </c>
      <c r="S5726" s="31" t="s">
        <v>844</v>
      </c>
    </row>
    <row r="5727" spans="1:19" x14ac:dyDescent="0.25">
      <c r="A5727" s="31" t="s">
        <v>16652</v>
      </c>
      <c r="B5727" s="31" t="s">
        <v>14131</v>
      </c>
      <c r="C5727" s="31">
        <v>132071050</v>
      </c>
      <c r="D5727" s="31">
        <v>22703527</v>
      </c>
      <c r="E5727" s="31" t="s">
        <v>833</v>
      </c>
      <c r="F5727" s="31" t="s">
        <v>834</v>
      </c>
      <c r="G5727" s="31" t="s">
        <v>11489</v>
      </c>
      <c r="H5727" s="31" t="s">
        <v>11380</v>
      </c>
      <c r="I5727" s="31" t="s">
        <v>13719</v>
      </c>
      <c r="J5727" s="31" t="s">
        <v>16653</v>
      </c>
      <c r="K5727" s="31"/>
      <c r="N5727" s="31" t="s">
        <v>13366</v>
      </c>
      <c r="O5727" s="31" t="s">
        <v>857</v>
      </c>
      <c r="Q5727" s="31" t="s">
        <v>842</v>
      </c>
      <c r="R5727" s="31" t="s">
        <v>843</v>
      </c>
      <c r="S5727" s="31" t="s">
        <v>844</v>
      </c>
    </row>
    <row r="5728" spans="1:19" x14ac:dyDescent="0.25">
      <c r="A5728" s="31" t="s">
        <v>16654</v>
      </c>
      <c r="B5728" s="31" t="s">
        <v>13762</v>
      </c>
      <c r="C5728" s="31">
        <v>132074409</v>
      </c>
      <c r="D5728" s="31">
        <v>22708676</v>
      </c>
      <c r="E5728" s="31" t="s">
        <v>833</v>
      </c>
      <c r="F5728" s="31" t="s">
        <v>834</v>
      </c>
      <c r="G5728" s="31" t="s">
        <v>11489</v>
      </c>
      <c r="H5728" s="31" t="s">
        <v>11380</v>
      </c>
      <c r="I5728" s="31" t="s">
        <v>13754</v>
      </c>
      <c r="J5728" s="31" t="s">
        <v>980</v>
      </c>
      <c r="K5728" s="31"/>
      <c r="N5728" s="31" t="s">
        <v>11783</v>
      </c>
      <c r="O5728" s="31" t="s">
        <v>857</v>
      </c>
      <c r="Q5728" s="31" t="s">
        <v>842</v>
      </c>
      <c r="R5728" s="31" t="s">
        <v>1454</v>
      </c>
      <c r="S5728" s="31" t="s">
        <v>844</v>
      </c>
    </row>
    <row r="5729" spans="1:19" x14ac:dyDescent="0.25">
      <c r="A5729" s="31" t="s">
        <v>16655</v>
      </c>
      <c r="B5729" s="31" t="s">
        <v>13762</v>
      </c>
      <c r="C5729" s="31">
        <v>132074653</v>
      </c>
      <c r="D5729" s="31">
        <v>22708684</v>
      </c>
      <c r="E5729" s="31" t="s">
        <v>833</v>
      </c>
      <c r="F5729" s="31" t="s">
        <v>834</v>
      </c>
      <c r="G5729" s="31" t="s">
        <v>11489</v>
      </c>
      <c r="H5729" s="31" t="s">
        <v>11380</v>
      </c>
      <c r="I5729" s="31" t="s">
        <v>13754</v>
      </c>
      <c r="J5729" s="31" t="s">
        <v>16656</v>
      </c>
      <c r="K5729" s="31"/>
      <c r="N5729" s="31" t="s">
        <v>16657</v>
      </c>
      <c r="O5729" s="31" t="s">
        <v>857</v>
      </c>
      <c r="Q5729" s="31" t="s">
        <v>842</v>
      </c>
      <c r="R5729" s="31" t="s">
        <v>843</v>
      </c>
      <c r="S5729" s="31" t="s">
        <v>844</v>
      </c>
    </row>
    <row r="5730" spans="1:19" x14ac:dyDescent="0.25">
      <c r="A5730" s="31" t="s">
        <v>16658</v>
      </c>
      <c r="B5730" s="31" t="s">
        <v>13762</v>
      </c>
      <c r="C5730" s="31">
        <v>132077787</v>
      </c>
      <c r="D5730" s="31">
        <v>22708888</v>
      </c>
      <c r="E5730" s="31" t="s">
        <v>833</v>
      </c>
      <c r="F5730" s="31" t="s">
        <v>834</v>
      </c>
      <c r="G5730" s="31" t="s">
        <v>11489</v>
      </c>
      <c r="H5730" s="31" t="s">
        <v>11380</v>
      </c>
      <c r="I5730" s="31" t="s">
        <v>13754</v>
      </c>
      <c r="J5730" s="31" t="s">
        <v>5671</v>
      </c>
      <c r="K5730" s="31"/>
      <c r="N5730" s="31" t="s">
        <v>12566</v>
      </c>
      <c r="O5730" s="31" t="s">
        <v>857</v>
      </c>
      <c r="Q5730" s="31" t="s">
        <v>842</v>
      </c>
      <c r="R5730" s="31" t="s">
        <v>1454</v>
      </c>
      <c r="S5730" s="31" t="s">
        <v>844</v>
      </c>
    </row>
    <row r="5731" spans="1:19" x14ac:dyDescent="0.25">
      <c r="A5731" s="31" t="s">
        <v>16659</v>
      </c>
      <c r="B5731" s="31" t="s">
        <v>13762</v>
      </c>
      <c r="C5731" s="31">
        <v>132078295</v>
      </c>
      <c r="D5731" s="31">
        <v>22708902</v>
      </c>
      <c r="E5731" s="31" t="s">
        <v>833</v>
      </c>
      <c r="F5731" s="31" t="s">
        <v>834</v>
      </c>
      <c r="G5731" s="31" t="s">
        <v>11489</v>
      </c>
      <c r="H5731" s="31" t="s">
        <v>11380</v>
      </c>
      <c r="I5731" s="31" t="s">
        <v>13754</v>
      </c>
      <c r="J5731" s="31" t="s">
        <v>16660</v>
      </c>
      <c r="K5731" s="31"/>
      <c r="N5731" s="31" t="s">
        <v>16661</v>
      </c>
      <c r="O5731" s="31" t="s">
        <v>857</v>
      </c>
      <c r="Q5731" s="31" t="s">
        <v>842</v>
      </c>
      <c r="R5731" s="31" t="s">
        <v>843</v>
      </c>
      <c r="S5731" s="31" t="s">
        <v>844</v>
      </c>
    </row>
    <row r="5732" spans="1:19" x14ac:dyDescent="0.25">
      <c r="A5732" s="31" t="s">
        <v>16662</v>
      </c>
      <c r="B5732" s="31" t="s">
        <v>13762</v>
      </c>
      <c r="C5732" s="31">
        <v>132078742</v>
      </c>
      <c r="D5732" s="31">
        <v>22708919</v>
      </c>
      <c r="E5732" s="31" t="s">
        <v>833</v>
      </c>
      <c r="F5732" s="31" t="s">
        <v>834</v>
      </c>
      <c r="G5732" s="31" t="s">
        <v>11489</v>
      </c>
      <c r="H5732" s="31" t="s">
        <v>11380</v>
      </c>
      <c r="I5732" s="31" t="s">
        <v>13754</v>
      </c>
      <c r="J5732" s="31" t="s">
        <v>16663</v>
      </c>
      <c r="K5732" s="31"/>
      <c r="N5732" s="31" t="s">
        <v>13074</v>
      </c>
      <c r="O5732" s="31" t="s">
        <v>857</v>
      </c>
      <c r="Q5732" s="31" t="s">
        <v>842</v>
      </c>
      <c r="R5732" s="31" t="s">
        <v>1454</v>
      </c>
      <c r="S5732" s="31" t="s">
        <v>844</v>
      </c>
    </row>
    <row r="5733" spans="1:19" x14ac:dyDescent="0.25">
      <c r="A5733" s="31" t="s">
        <v>16664</v>
      </c>
      <c r="B5733" s="31" t="s">
        <v>13771</v>
      </c>
      <c r="C5733" s="31">
        <v>132092314</v>
      </c>
      <c r="D5733" s="31">
        <v>22711029</v>
      </c>
      <c r="E5733" s="31" t="s">
        <v>833</v>
      </c>
      <c r="F5733" s="31" t="s">
        <v>834</v>
      </c>
      <c r="G5733" s="31" t="s">
        <v>11489</v>
      </c>
      <c r="H5733" s="31" t="s">
        <v>11380</v>
      </c>
      <c r="I5733" s="31" t="s">
        <v>13770</v>
      </c>
      <c r="J5733" s="31" t="s">
        <v>16665</v>
      </c>
      <c r="K5733" s="31"/>
      <c r="N5733" s="31" t="s">
        <v>15455</v>
      </c>
      <c r="O5733" s="31" t="s">
        <v>857</v>
      </c>
      <c r="Q5733" s="31" t="s">
        <v>842</v>
      </c>
      <c r="R5733" s="31" t="s">
        <v>1275</v>
      </c>
      <c r="S5733" s="31" t="s">
        <v>844</v>
      </c>
    </row>
    <row r="5734" spans="1:19" x14ac:dyDescent="0.25">
      <c r="A5734" s="31" t="s">
        <v>16666</v>
      </c>
      <c r="B5734" s="31" t="s">
        <v>13771</v>
      </c>
      <c r="C5734" s="31">
        <v>132092680</v>
      </c>
      <c r="D5734" s="31">
        <v>22711035</v>
      </c>
      <c r="E5734" s="31" t="s">
        <v>833</v>
      </c>
      <c r="F5734" s="31" t="s">
        <v>834</v>
      </c>
      <c r="G5734" s="31" t="s">
        <v>11489</v>
      </c>
      <c r="H5734" s="31" t="s">
        <v>11380</v>
      </c>
      <c r="I5734" s="31" t="s">
        <v>13770</v>
      </c>
      <c r="J5734" s="31" t="s">
        <v>14143</v>
      </c>
      <c r="K5734" s="31"/>
      <c r="N5734" s="31" t="s">
        <v>6701</v>
      </c>
      <c r="O5734" s="31" t="s">
        <v>857</v>
      </c>
      <c r="Q5734" s="31" t="s">
        <v>842</v>
      </c>
      <c r="R5734" s="31" t="s">
        <v>1454</v>
      </c>
      <c r="S5734" s="31" t="s">
        <v>844</v>
      </c>
    </row>
    <row r="5735" spans="1:19" x14ac:dyDescent="0.25">
      <c r="A5735" s="31" t="s">
        <v>16667</v>
      </c>
      <c r="B5735" s="31" t="s">
        <v>16668</v>
      </c>
      <c r="C5735" s="31">
        <v>132097386</v>
      </c>
      <c r="D5735" s="31">
        <v>22711413</v>
      </c>
      <c r="E5735" s="31" t="s">
        <v>833</v>
      </c>
      <c r="F5735" s="31" t="s">
        <v>834</v>
      </c>
      <c r="G5735" s="31" t="s">
        <v>11489</v>
      </c>
      <c r="H5735" s="31" t="s">
        <v>11380</v>
      </c>
      <c r="I5735" s="31" t="s">
        <v>13774</v>
      </c>
      <c r="J5735" s="31" t="s">
        <v>14926</v>
      </c>
      <c r="K5735" s="31"/>
      <c r="N5735" s="31" t="s">
        <v>11867</v>
      </c>
      <c r="O5735" s="31" t="s">
        <v>857</v>
      </c>
      <c r="Q5735" s="31" t="s">
        <v>842</v>
      </c>
      <c r="R5735" s="31" t="s">
        <v>858</v>
      </c>
      <c r="S5735" s="31" t="s">
        <v>844</v>
      </c>
    </row>
    <row r="5736" spans="1:19" x14ac:dyDescent="0.25">
      <c r="A5736" s="31" t="s">
        <v>16669</v>
      </c>
      <c r="B5736" s="31" t="s">
        <v>16668</v>
      </c>
      <c r="C5736" s="31">
        <v>132097568</v>
      </c>
      <c r="D5736" s="31">
        <v>22711416</v>
      </c>
      <c r="E5736" s="31" t="s">
        <v>833</v>
      </c>
      <c r="F5736" s="31" t="s">
        <v>834</v>
      </c>
      <c r="G5736" s="31" t="s">
        <v>11489</v>
      </c>
      <c r="H5736" s="31" t="s">
        <v>11380</v>
      </c>
      <c r="I5736" s="31" t="s">
        <v>13774</v>
      </c>
      <c r="J5736" s="31" t="s">
        <v>16670</v>
      </c>
      <c r="K5736" s="31"/>
      <c r="N5736" s="31" t="s">
        <v>1717</v>
      </c>
      <c r="O5736" s="31" t="s">
        <v>857</v>
      </c>
      <c r="Q5736" s="31" t="s">
        <v>842</v>
      </c>
      <c r="R5736" s="31" t="s">
        <v>858</v>
      </c>
      <c r="S5736" s="31" t="s">
        <v>844</v>
      </c>
    </row>
    <row r="5737" spans="1:19" x14ac:dyDescent="0.25">
      <c r="A5737" s="31" t="s">
        <v>16671</v>
      </c>
      <c r="B5737" s="31" t="s">
        <v>14864</v>
      </c>
      <c r="C5737" s="31">
        <v>132098559</v>
      </c>
      <c r="D5737" s="31">
        <v>22711509</v>
      </c>
      <c r="E5737" s="31" t="s">
        <v>833</v>
      </c>
      <c r="F5737" s="31" t="s">
        <v>834</v>
      </c>
      <c r="G5737" s="31" t="s">
        <v>11489</v>
      </c>
      <c r="H5737" s="31" t="s">
        <v>11380</v>
      </c>
      <c r="I5737" s="31" t="s">
        <v>13774</v>
      </c>
      <c r="J5737" s="31" t="s">
        <v>16672</v>
      </c>
      <c r="K5737" s="31"/>
      <c r="N5737" s="31" t="s">
        <v>13981</v>
      </c>
      <c r="O5737" s="31" t="s">
        <v>857</v>
      </c>
      <c r="Q5737" s="31" t="s">
        <v>842</v>
      </c>
      <c r="R5737" s="31" t="s">
        <v>843</v>
      </c>
      <c r="S5737" s="31" t="s">
        <v>844</v>
      </c>
    </row>
    <row r="5738" spans="1:19" x14ac:dyDescent="0.25">
      <c r="A5738" s="31" t="s">
        <v>16673</v>
      </c>
      <c r="B5738" s="31" t="s">
        <v>13780</v>
      </c>
      <c r="C5738" s="31">
        <v>132098924</v>
      </c>
      <c r="D5738" s="31">
        <v>22711551</v>
      </c>
      <c r="E5738" s="31" t="s">
        <v>833</v>
      </c>
      <c r="F5738" s="31" t="s">
        <v>834</v>
      </c>
      <c r="G5738" s="31" t="s">
        <v>11489</v>
      </c>
      <c r="H5738" s="31" t="s">
        <v>11380</v>
      </c>
      <c r="I5738" s="31" t="s">
        <v>13774</v>
      </c>
      <c r="J5738" s="31" t="s">
        <v>16674</v>
      </c>
      <c r="K5738" s="31"/>
      <c r="N5738" s="31" t="s">
        <v>11780</v>
      </c>
      <c r="O5738" s="31" t="s">
        <v>857</v>
      </c>
      <c r="Q5738" s="31" t="s">
        <v>842</v>
      </c>
      <c r="R5738" s="31" t="s">
        <v>843</v>
      </c>
      <c r="S5738" s="31" t="s">
        <v>844</v>
      </c>
    </row>
    <row r="5739" spans="1:19" x14ac:dyDescent="0.25">
      <c r="A5739" s="31" t="s">
        <v>16675</v>
      </c>
      <c r="B5739" s="31" t="s">
        <v>16676</v>
      </c>
      <c r="C5739" s="31">
        <v>132099134</v>
      </c>
      <c r="D5739" s="31">
        <v>22711578</v>
      </c>
      <c r="E5739" s="31" t="s">
        <v>833</v>
      </c>
      <c r="F5739" s="31" t="s">
        <v>834</v>
      </c>
      <c r="G5739" s="31" t="s">
        <v>11489</v>
      </c>
      <c r="H5739" s="31" t="s">
        <v>11380</v>
      </c>
      <c r="I5739" s="31" t="s">
        <v>13788</v>
      </c>
      <c r="J5739" s="31" t="s">
        <v>3122</v>
      </c>
      <c r="K5739" s="31"/>
      <c r="N5739" s="31" t="s">
        <v>12465</v>
      </c>
      <c r="O5739" s="31" t="s">
        <v>857</v>
      </c>
      <c r="Q5739" s="31" t="s">
        <v>842</v>
      </c>
      <c r="R5739" s="31" t="s">
        <v>843</v>
      </c>
      <c r="S5739" s="31" t="s">
        <v>844</v>
      </c>
    </row>
    <row r="5740" spans="1:19" x14ac:dyDescent="0.25">
      <c r="A5740" s="31" t="s">
        <v>16677</v>
      </c>
      <c r="B5740" s="31" t="s">
        <v>13791</v>
      </c>
      <c r="C5740" s="31">
        <v>132100270</v>
      </c>
      <c r="D5740" s="31">
        <v>22711614</v>
      </c>
      <c r="E5740" s="31" t="s">
        <v>833</v>
      </c>
      <c r="F5740" s="31" t="s">
        <v>834</v>
      </c>
      <c r="G5740" s="31" t="s">
        <v>11489</v>
      </c>
      <c r="H5740" s="31" t="s">
        <v>11380</v>
      </c>
      <c r="I5740" s="31" t="s">
        <v>13788</v>
      </c>
      <c r="J5740" s="31" t="s">
        <v>16678</v>
      </c>
      <c r="K5740" s="31"/>
      <c r="N5740" s="31" t="s">
        <v>12186</v>
      </c>
      <c r="O5740" s="31" t="s">
        <v>857</v>
      </c>
      <c r="Q5740" s="31" t="s">
        <v>842</v>
      </c>
      <c r="R5740" s="31" t="s">
        <v>843</v>
      </c>
      <c r="S5740" s="31" t="s">
        <v>844</v>
      </c>
    </row>
    <row r="5741" spans="1:19" x14ac:dyDescent="0.25">
      <c r="A5741" s="31" t="s">
        <v>16679</v>
      </c>
      <c r="B5741" s="31" t="s">
        <v>13824</v>
      </c>
      <c r="C5741" s="31">
        <v>132137806</v>
      </c>
      <c r="D5741" s="31">
        <v>22720368</v>
      </c>
      <c r="E5741" s="31" t="s">
        <v>833</v>
      </c>
      <c r="F5741" s="31" t="s">
        <v>834</v>
      </c>
      <c r="G5741" s="31" t="s">
        <v>11489</v>
      </c>
      <c r="H5741" s="31" t="s">
        <v>11380</v>
      </c>
      <c r="I5741" s="31" t="s">
        <v>13823</v>
      </c>
      <c r="J5741" s="31" t="s">
        <v>16680</v>
      </c>
      <c r="K5741" s="31"/>
      <c r="N5741" s="31" t="s">
        <v>16681</v>
      </c>
      <c r="O5741" s="31" t="s">
        <v>847</v>
      </c>
      <c r="P5741" s="31" t="s">
        <v>2572</v>
      </c>
      <c r="Q5741" s="31" t="s">
        <v>842</v>
      </c>
      <c r="R5741" s="31" t="s">
        <v>843</v>
      </c>
      <c r="S5741" s="31" t="s">
        <v>844</v>
      </c>
    </row>
    <row r="5742" spans="1:19" x14ac:dyDescent="0.25">
      <c r="A5742" s="31" t="s">
        <v>16682</v>
      </c>
      <c r="B5742" s="31" t="s">
        <v>16683</v>
      </c>
      <c r="C5742" s="31">
        <v>132142827</v>
      </c>
      <c r="D5742" s="31">
        <v>22721079</v>
      </c>
      <c r="E5742" s="31" t="s">
        <v>833</v>
      </c>
      <c r="F5742" s="31" t="s">
        <v>834</v>
      </c>
      <c r="G5742" s="31" t="s">
        <v>11489</v>
      </c>
      <c r="H5742" s="31" t="s">
        <v>11380</v>
      </c>
      <c r="I5742" s="31" t="s">
        <v>13828</v>
      </c>
      <c r="J5742" s="31" t="s">
        <v>7439</v>
      </c>
      <c r="K5742" s="31"/>
      <c r="N5742" s="31" t="s">
        <v>11637</v>
      </c>
      <c r="O5742" s="31" t="s">
        <v>857</v>
      </c>
      <c r="Q5742" s="31" t="s">
        <v>842</v>
      </c>
      <c r="R5742" s="31" t="s">
        <v>1454</v>
      </c>
      <c r="S5742" s="31" t="s">
        <v>844</v>
      </c>
    </row>
    <row r="5743" spans="1:19" x14ac:dyDescent="0.25">
      <c r="A5743" s="31" t="s">
        <v>16684</v>
      </c>
      <c r="B5743" s="31" t="s">
        <v>13835</v>
      </c>
      <c r="C5743" s="31">
        <v>132144578</v>
      </c>
      <c r="D5743" s="31">
        <v>22721582</v>
      </c>
      <c r="E5743" s="31" t="s">
        <v>833</v>
      </c>
      <c r="F5743" s="31" t="s">
        <v>834</v>
      </c>
      <c r="G5743" s="31" t="s">
        <v>11489</v>
      </c>
      <c r="H5743" s="31" t="s">
        <v>11380</v>
      </c>
      <c r="I5743" s="31" t="s">
        <v>13834</v>
      </c>
      <c r="J5743" s="31" t="s">
        <v>13225</v>
      </c>
      <c r="K5743" s="31"/>
      <c r="N5743" s="31" t="s">
        <v>16685</v>
      </c>
      <c r="O5743" s="31" t="s">
        <v>857</v>
      </c>
      <c r="Q5743" s="31" t="s">
        <v>842</v>
      </c>
      <c r="R5743" s="31" t="s">
        <v>1454</v>
      </c>
      <c r="S5743" s="31" t="s">
        <v>844</v>
      </c>
    </row>
    <row r="5744" spans="1:19" x14ac:dyDescent="0.25">
      <c r="A5744" s="31" t="s">
        <v>16686</v>
      </c>
      <c r="B5744" s="31" t="s">
        <v>13835</v>
      </c>
      <c r="C5744" s="31">
        <v>132144777</v>
      </c>
      <c r="D5744" s="31">
        <v>22721602</v>
      </c>
      <c r="E5744" s="31" t="s">
        <v>833</v>
      </c>
      <c r="F5744" s="31" t="s">
        <v>834</v>
      </c>
      <c r="G5744" s="31" t="s">
        <v>11489</v>
      </c>
      <c r="H5744" s="31" t="s">
        <v>11380</v>
      </c>
      <c r="I5744" s="31" t="s">
        <v>13834</v>
      </c>
      <c r="J5744" s="31" t="s">
        <v>16687</v>
      </c>
      <c r="K5744" s="31"/>
      <c r="N5744" s="31" t="s">
        <v>16548</v>
      </c>
      <c r="O5744" s="31" t="s">
        <v>857</v>
      </c>
      <c r="Q5744" s="31" t="s">
        <v>842</v>
      </c>
      <c r="R5744" s="31" t="s">
        <v>1454</v>
      </c>
      <c r="S5744" s="31" t="s">
        <v>844</v>
      </c>
    </row>
    <row r="5745" spans="1:19" x14ac:dyDescent="0.25">
      <c r="A5745" s="31" t="s">
        <v>16688</v>
      </c>
      <c r="B5745" s="31" t="s">
        <v>13839</v>
      </c>
      <c r="C5745" s="31">
        <v>132147874</v>
      </c>
      <c r="D5745" s="31">
        <v>22721740</v>
      </c>
      <c r="E5745" s="31" t="s">
        <v>833</v>
      </c>
      <c r="F5745" s="31" t="s">
        <v>834</v>
      </c>
      <c r="G5745" s="31" t="s">
        <v>11489</v>
      </c>
      <c r="H5745" s="31" t="s">
        <v>11380</v>
      </c>
      <c r="I5745" s="31" t="s">
        <v>13838</v>
      </c>
      <c r="J5745" s="31" t="s">
        <v>16689</v>
      </c>
      <c r="K5745" s="31"/>
      <c r="N5745" s="31" t="s">
        <v>16690</v>
      </c>
      <c r="O5745" s="31" t="s">
        <v>847</v>
      </c>
      <c r="P5745" s="31" t="s">
        <v>16691</v>
      </c>
      <c r="Q5745" s="31" t="s">
        <v>842</v>
      </c>
      <c r="R5745" s="31" t="s">
        <v>843</v>
      </c>
      <c r="S5745" s="31" t="s">
        <v>844</v>
      </c>
    </row>
    <row r="5746" spans="1:19" x14ac:dyDescent="0.25">
      <c r="A5746" s="31" t="s">
        <v>16692</v>
      </c>
      <c r="B5746" s="31" t="s">
        <v>13851</v>
      </c>
      <c r="C5746" s="31">
        <v>132149257</v>
      </c>
      <c r="D5746" s="31">
        <v>22721898</v>
      </c>
      <c r="E5746" s="31" t="s">
        <v>833</v>
      </c>
      <c r="F5746" s="31" t="s">
        <v>834</v>
      </c>
      <c r="G5746" s="31" t="s">
        <v>11489</v>
      </c>
      <c r="H5746" s="31" t="s">
        <v>11380</v>
      </c>
      <c r="I5746" s="31" t="s">
        <v>13838</v>
      </c>
      <c r="J5746" s="31" t="s">
        <v>16693</v>
      </c>
      <c r="K5746" s="31"/>
      <c r="N5746" s="31" t="s">
        <v>16694</v>
      </c>
      <c r="O5746" s="31" t="s">
        <v>857</v>
      </c>
      <c r="Q5746" s="31" t="s">
        <v>842</v>
      </c>
      <c r="R5746" s="31" t="s">
        <v>1454</v>
      </c>
      <c r="S5746" s="31" t="s">
        <v>844</v>
      </c>
    </row>
    <row r="5747" spans="1:19" x14ac:dyDescent="0.25">
      <c r="A5747" s="31" t="s">
        <v>16695</v>
      </c>
      <c r="B5747" s="31" t="s">
        <v>13855</v>
      </c>
      <c r="C5747" s="31">
        <v>132149695</v>
      </c>
      <c r="D5747" s="31">
        <v>22722031</v>
      </c>
      <c r="E5747" s="31" t="s">
        <v>833</v>
      </c>
      <c r="F5747" s="31" t="s">
        <v>834</v>
      </c>
      <c r="G5747" s="31" t="s">
        <v>11489</v>
      </c>
      <c r="H5747" s="31" t="s">
        <v>11380</v>
      </c>
      <c r="I5747" s="31" t="s">
        <v>13838</v>
      </c>
      <c r="J5747" s="31" t="s">
        <v>16696</v>
      </c>
      <c r="K5747" s="31"/>
      <c r="N5747" s="31" t="s">
        <v>12186</v>
      </c>
      <c r="O5747" s="31" t="s">
        <v>857</v>
      </c>
      <c r="Q5747" s="31" t="s">
        <v>842</v>
      </c>
      <c r="R5747" s="31" t="s">
        <v>843</v>
      </c>
      <c r="S5747" s="31" t="s">
        <v>844</v>
      </c>
    </row>
    <row r="5748" spans="1:19" x14ac:dyDescent="0.25">
      <c r="A5748" s="31" t="s">
        <v>16697</v>
      </c>
      <c r="B5748" s="31" t="s">
        <v>13855</v>
      </c>
      <c r="C5748" s="31">
        <v>132149900</v>
      </c>
      <c r="D5748" s="31">
        <v>22722038</v>
      </c>
      <c r="E5748" s="31" t="s">
        <v>833</v>
      </c>
      <c r="F5748" s="31" t="s">
        <v>834</v>
      </c>
      <c r="G5748" s="31" t="s">
        <v>11489</v>
      </c>
      <c r="H5748" s="31" t="s">
        <v>11380</v>
      </c>
      <c r="I5748" s="31" t="s">
        <v>13838</v>
      </c>
      <c r="J5748" s="31" t="s">
        <v>13860</v>
      </c>
      <c r="K5748" s="31"/>
      <c r="N5748" s="31" t="s">
        <v>16698</v>
      </c>
      <c r="O5748" s="31" t="s">
        <v>857</v>
      </c>
      <c r="Q5748" s="31" t="s">
        <v>842</v>
      </c>
      <c r="R5748" s="31" t="s">
        <v>843</v>
      </c>
      <c r="S5748" s="31" t="s">
        <v>844</v>
      </c>
    </row>
    <row r="5749" spans="1:19" x14ac:dyDescent="0.25">
      <c r="A5749" s="31" t="s">
        <v>16699</v>
      </c>
      <c r="B5749" s="31" t="s">
        <v>16700</v>
      </c>
      <c r="C5749" s="31">
        <v>132150099</v>
      </c>
      <c r="D5749" s="31">
        <v>22722117</v>
      </c>
      <c r="E5749" s="31" t="s">
        <v>833</v>
      </c>
      <c r="F5749" s="31" t="s">
        <v>834</v>
      </c>
      <c r="G5749" s="31" t="s">
        <v>11489</v>
      </c>
      <c r="H5749" s="31" t="s">
        <v>11380</v>
      </c>
      <c r="I5749" s="31" t="s">
        <v>13834</v>
      </c>
      <c r="J5749" s="31" t="s">
        <v>16701</v>
      </c>
      <c r="K5749" s="31"/>
      <c r="N5749" s="31" t="s">
        <v>16075</v>
      </c>
      <c r="O5749" s="31" t="s">
        <v>841</v>
      </c>
      <c r="P5749" s="31" t="s">
        <v>11770</v>
      </c>
      <c r="Q5749" s="31" t="s">
        <v>842</v>
      </c>
      <c r="R5749" s="31" t="s">
        <v>843</v>
      </c>
      <c r="S5749" s="31" t="s">
        <v>844</v>
      </c>
    </row>
    <row r="5750" spans="1:19" x14ac:dyDescent="0.25">
      <c r="A5750" s="31" t="s">
        <v>16702</v>
      </c>
      <c r="B5750" s="31" t="s">
        <v>16451</v>
      </c>
      <c r="C5750" s="31">
        <v>132150359</v>
      </c>
      <c r="D5750" s="31">
        <v>22722120</v>
      </c>
      <c r="E5750" s="31" t="s">
        <v>833</v>
      </c>
      <c r="F5750" s="31" t="s">
        <v>834</v>
      </c>
      <c r="G5750" s="31" t="s">
        <v>11489</v>
      </c>
      <c r="H5750" s="31" t="s">
        <v>11380</v>
      </c>
      <c r="I5750" s="31" t="s">
        <v>13834</v>
      </c>
      <c r="J5750" s="31" t="s">
        <v>11957</v>
      </c>
      <c r="K5750" s="31"/>
      <c r="N5750" s="31" t="s">
        <v>12186</v>
      </c>
      <c r="O5750" s="31" t="s">
        <v>857</v>
      </c>
      <c r="Q5750" s="31" t="s">
        <v>842</v>
      </c>
      <c r="R5750" s="31" t="s">
        <v>1454</v>
      </c>
      <c r="S5750" s="31" t="s">
        <v>844</v>
      </c>
    </row>
    <row r="5751" spans="1:19" x14ac:dyDescent="0.25">
      <c r="A5751" s="31" t="s">
        <v>16703</v>
      </c>
      <c r="B5751" s="31" t="s">
        <v>16704</v>
      </c>
      <c r="C5751" s="31">
        <v>132150544</v>
      </c>
      <c r="D5751" s="31">
        <v>22722126</v>
      </c>
      <c r="E5751" s="31" t="s">
        <v>833</v>
      </c>
      <c r="F5751" s="31" t="s">
        <v>834</v>
      </c>
      <c r="G5751" s="31" t="s">
        <v>11489</v>
      </c>
      <c r="H5751" s="31" t="s">
        <v>11380</v>
      </c>
      <c r="I5751" s="31" t="s">
        <v>13834</v>
      </c>
      <c r="J5751" s="31" t="s">
        <v>3903</v>
      </c>
      <c r="K5751" s="31"/>
      <c r="N5751" s="31" t="s">
        <v>6701</v>
      </c>
      <c r="O5751" s="31" t="s">
        <v>841</v>
      </c>
      <c r="P5751" s="31" t="s">
        <v>11770</v>
      </c>
      <c r="Q5751" s="31" t="s">
        <v>842</v>
      </c>
      <c r="R5751" s="31" t="s">
        <v>843</v>
      </c>
      <c r="S5751" s="31" t="s">
        <v>844</v>
      </c>
    </row>
    <row r="5752" spans="1:19" x14ac:dyDescent="0.25">
      <c r="A5752" s="31" t="s">
        <v>16705</v>
      </c>
      <c r="B5752" s="31" t="s">
        <v>16382</v>
      </c>
      <c r="C5752" s="31">
        <v>132151238</v>
      </c>
      <c r="D5752" s="31">
        <v>22722290</v>
      </c>
      <c r="E5752" s="31" t="s">
        <v>833</v>
      </c>
      <c r="F5752" s="31" t="s">
        <v>834</v>
      </c>
      <c r="G5752" s="31" t="s">
        <v>11489</v>
      </c>
      <c r="H5752" s="31" t="s">
        <v>11380</v>
      </c>
      <c r="I5752" s="31" t="s">
        <v>13834</v>
      </c>
      <c r="J5752" s="31" t="s">
        <v>11643</v>
      </c>
      <c r="K5752" s="31"/>
      <c r="N5752" s="31" t="s">
        <v>11780</v>
      </c>
      <c r="O5752" s="31" t="s">
        <v>857</v>
      </c>
      <c r="Q5752" s="31" t="s">
        <v>842</v>
      </c>
      <c r="R5752" s="31" t="s">
        <v>1454</v>
      </c>
      <c r="S5752" s="31" t="s">
        <v>844</v>
      </c>
    </row>
    <row r="5753" spans="1:19" x14ac:dyDescent="0.25">
      <c r="A5753" s="31" t="s">
        <v>16706</v>
      </c>
      <c r="B5753" s="31" t="s">
        <v>16707</v>
      </c>
      <c r="C5753" s="31">
        <v>132152129</v>
      </c>
      <c r="D5753" s="31">
        <v>22722340</v>
      </c>
      <c r="E5753" s="31" t="s">
        <v>833</v>
      </c>
      <c r="F5753" s="31" t="s">
        <v>834</v>
      </c>
      <c r="G5753" s="31" t="s">
        <v>11489</v>
      </c>
      <c r="H5753" s="31" t="s">
        <v>11380</v>
      </c>
      <c r="I5753" s="31" t="s">
        <v>13865</v>
      </c>
      <c r="J5753" s="31" t="s">
        <v>16708</v>
      </c>
      <c r="K5753" s="31"/>
      <c r="N5753" s="31" t="s">
        <v>11592</v>
      </c>
      <c r="O5753" s="31" t="s">
        <v>857</v>
      </c>
      <c r="Q5753" s="31" t="s">
        <v>842</v>
      </c>
      <c r="R5753" s="31" t="s">
        <v>843</v>
      </c>
      <c r="S5753" s="31" t="s">
        <v>844</v>
      </c>
    </row>
    <row r="5754" spans="1:19" x14ac:dyDescent="0.25">
      <c r="A5754" s="31" t="s">
        <v>16709</v>
      </c>
      <c r="B5754" s="31" t="s">
        <v>13883</v>
      </c>
      <c r="C5754" s="31">
        <v>132152296</v>
      </c>
      <c r="D5754" s="31">
        <v>22722380</v>
      </c>
      <c r="E5754" s="31" t="s">
        <v>833</v>
      </c>
      <c r="F5754" s="31" t="s">
        <v>834</v>
      </c>
      <c r="G5754" s="31" t="s">
        <v>11489</v>
      </c>
      <c r="H5754" s="31" t="s">
        <v>11380</v>
      </c>
      <c r="I5754" s="31" t="s">
        <v>13834</v>
      </c>
      <c r="J5754" s="31" t="s">
        <v>10502</v>
      </c>
      <c r="K5754" s="31"/>
      <c r="N5754" s="31" t="s">
        <v>1898</v>
      </c>
      <c r="O5754" s="31" t="s">
        <v>857</v>
      </c>
      <c r="Q5754" s="31" t="s">
        <v>842</v>
      </c>
      <c r="R5754" s="31" t="s">
        <v>1454</v>
      </c>
      <c r="S5754" s="31" t="s">
        <v>844</v>
      </c>
    </row>
    <row r="5755" spans="1:19" x14ac:dyDescent="0.25">
      <c r="A5755" s="31" t="s">
        <v>16710</v>
      </c>
      <c r="B5755" s="31" t="s">
        <v>13883</v>
      </c>
      <c r="C5755" s="31">
        <v>132152525</v>
      </c>
      <c r="D5755" s="31">
        <v>22722391</v>
      </c>
      <c r="E5755" s="31" t="s">
        <v>833</v>
      </c>
      <c r="F5755" s="31" t="s">
        <v>834</v>
      </c>
      <c r="G5755" s="31" t="s">
        <v>11489</v>
      </c>
      <c r="H5755" s="31" t="s">
        <v>11380</v>
      </c>
      <c r="I5755" s="31" t="s">
        <v>13834</v>
      </c>
      <c r="J5755" s="31" t="s">
        <v>5976</v>
      </c>
      <c r="K5755" s="31"/>
      <c r="N5755" s="31" t="s">
        <v>16711</v>
      </c>
    </row>
    <row r="5756" spans="1:19" x14ac:dyDescent="0.25">
      <c r="A5756" s="31" t="s">
        <v>16712</v>
      </c>
      <c r="B5756" s="31" t="s">
        <v>16713</v>
      </c>
      <c r="C5756" s="31">
        <v>132152780</v>
      </c>
      <c r="D5756" s="31">
        <v>22722397</v>
      </c>
      <c r="E5756" s="31" t="s">
        <v>833</v>
      </c>
      <c r="F5756" s="31" t="s">
        <v>834</v>
      </c>
      <c r="G5756" s="31" t="s">
        <v>11489</v>
      </c>
      <c r="H5756" s="31" t="s">
        <v>11380</v>
      </c>
      <c r="I5756" s="31" t="s">
        <v>13834</v>
      </c>
      <c r="J5756" s="31" t="s">
        <v>12658</v>
      </c>
      <c r="K5756" s="31"/>
      <c r="N5756" s="31" t="s">
        <v>13688</v>
      </c>
      <c r="O5756" s="31" t="s">
        <v>857</v>
      </c>
      <c r="Q5756" s="31" t="s">
        <v>842</v>
      </c>
      <c r="R5756" s="31" t="s">
        <v>1454</v>
      </c>
      <c r="S5756" s="31" t="s">
        <v>844</v>
      </c>
    </row>
    <row r="5757" spans="1:19" x14ac:dyDescent="0.25">
      <c r="A5757" s="31" t="s">
        <v>16714</v>
      </c>
      <c r="B5757" s="31" t="s">
        <v>16713</v>
      </c>
      <c r="C5757" s="31">
        <v>132152966</v>
      </c>
      <c r="D5757" s="31">
        <v>22722400</v>
      </c>
      <c r="E5757" s="31" t="s">
        <v>833</v>
      </c>
      <c r="F5757" s="31" t="s">
        <v>834</v>
      </c>
      <c r="G5757" s="31" t="s">
        <v>11489</v>
      </c>
      <c r="H5757" s="31" t="s">
        <v>11380</v>
      </c>
      <c r="I5757" s="31" t="s">
        <v>13834</v>
      </c>
      <c r="J5757" s="31" t="s">
        <v>4792</v>
      </c>
      <c r="K5757" s="31"/>
      <c r="N5757" s="31" t="s">
        <v>11780</v>
      </c>
      <c r="O5757" s="31" t="s">
        <v>857</v>
      </c>
      <c r="Q5757" s="31" t="s">
        <v>842</v>
      </c>
      <c r="R5757" s="31" t="s">
        <v>1454</v>
      </c>
      <c r="S5757" s="31" t="s">
        <v>844</v>
      </c>
    </row>
    <row r="5758" spans="1:19" x14ac:dyDescent="0.25">
      <c r="A5758" s="31" t="s">
        <v>16715</v>
      </c>
      <c r="B5758" s="31" t="s">
        <v>16713</v>
      </c>
      <c r="C5758" s="31">
        <v>132153241</v>
      </c>
      <c r="D5758" s="31">
        <v>22722403</v>
      </c>
      <c r="E5758" s="31" t="s">
        <v>833</v>
      </c>
      <c r="F5758" s="31" t="s">
        <v>834</v>
      </c>
      <c r="G5758" s="31" t="s">
        <v>11489</v>
      </c>
      <c r="H5758" s="31" t="s">
        <v>11380</v>
      </c>
      <c r="I5758" s="31" t="s">
        <v>13834</v>
      </c>
      <c r="J5758" s="31" t="s">
        <v>16716</v>
      </c>
      <c r="K5758" s="31"/>
      <c r="N5758" s="31" t="s">
        <v>14272</v>
      </c>
      <c r="O5758" s="31" t="s">
        <v>857</v>
      </c>
      <c r="Q5758" s="31" t="s">
        <v>842</v>
      </c>
      <c r="R5758" s="31" t="s">
        <v>1454</v>
      </c>
      <c r="S5758" s="31" t="s">
        <v>844</v>
      </c>
    </row>
    <row r="5759" spans="1:19" x14ac:dyDescent="0.25">
      <c r="A5759" s="31" t="s">
        <v>16717</v>
      </c>
      <c r="B5759" s="31" t="s">
        <v>13889</v>
      </c>
      <c r="C5759" s="31">
        <v>132153694</v>
      </c>
      <c r="D5759" s="31">
        <v>22722476</v>
      </c>
      <c r="E5759" s="31" t="s">
        <v>833</v>
      </c>
      <c r="F5759" s="31" t="s">
        <v>834</v>
      </c>
      <c r="G5759" s="31" t="s">
        <v>11489</v>
      </c>
      <c r="H5759" s="31" t="s">
        <v>11380</v>
      </c>
      <c r="I5759" s="31" t="s">
        <v>13888</v>
      </c>
      <c r="J5759" s="31" t="s">
        <v>9264</v>
      </c>
      <c r="K5759" s="31"/>
      <c r="N5759" s="31" t="s">
        <v>16718</v>
      </c>
      <c r="O5759" s="31" t="s">
        <v>857</v>
      </c>
      <c r="Q5759" s="31" t="s">
        <v>842</v>
      </c>
      <c r="R5759" s="31" t="s">
        <v>1454</v>
      </c>
      <c r="S5759" s="31" t="s">
        <v>844</v>
      </c>
    </row>
    <row r="5760" spans="1:19" x14ac:dyDescent="0.25">
      <c r="A5760" s="31" t="s">
        <v>16719</v>
      </c>
      <c r="B5760" s="31" t="s">
        <v>13893</v>
      </c>
      <c r="C5760" s="31">
        <v>132154155</v>
      </c>
      <c r="D5760" s="31">
        <v>22722497</v>
      </c>
      <c r="E5760" s="31" t="s">
        <v>833</v>
      </c>
      <c r="F5760" s="31" t="s">
        <v>834</v>
      </c>
      <c r="G5760" s="31" t="s">
        <v>11489</v>
      </c>
      <c r="H5760" s="31" t="s">
        <v>11380</v>
      </c>
      <c r="I5760" s="31" t="s">
        <v>13834</v>
      </c>
      <c r="J5760" s="31" t="s">
        <v>16587</v>
      </c>
      <c r="K5760" s="31"/>
      <c r="N5760" s="31" t="s">
        <v>2712</v>
      </c>
      <c r="O5760" s="31" t="s">
        <v>857</v>
      </c>
      <c r="Q5760" s="31" t="s">
        <v>842</v>
      </c>
      <c r="R5760" s="31" t="s">
        <v>1454</v>
      </c>
      <c r="S5760" s="31" t="s">
        <v>844</v>
      </c>
    </row>
    <row r="5761" spans="1:19" x14ac:dyDescent="0.25">
      <c r="A5761" s="31" t="s">
        <v>16720</v>
      </c>
      <c r="B5761" s="31" t="s">
        <v>13898</v>
      </c>
      <c r="C5761" s="31">
        <v>132154798</v>
      </c>
      <c r="D5761" s="31">
        <v>22722527</v>
      </c>
      <c r="E5761" s="31" t="s">
        <v>833</v>
      </c>
      <c r="F5761" s="31" t="s">
        <v>834</v>
      </c>
      <c r="G5761" s="31" t="s">
        <v>11489</v>
      </c>
      <c r="H5761" s="31" t="s">
        <v>11380</v>
      </c>
      <c r="I5761" s="31" t="s">
        <v>13834</v>
      </c>
      <c r="J5761" s="31" t="s">
        <v>16721</v>
      </c>
      <c r="K5761" s="31"/>
      <c r="N5761" s="31" t="s">
        <v>1898</v>
      </c>
      <c r="O5761" s="31" t="s">
        <v>857</v>
      </c>
      <c r="Q5761" s="31" t="s">
        <v>842</v>
      </c>
      <c r="R5761" s="31" t="s">
        <v>1454</v>
      </c>
      <c r="S5761" s="31" t="s">
        <v>844</v>
      </c>
    </row>
    <row r="5762" spans="1:19" x14ac:dyDescent="0.25">
      <c r="A5762" s="31" t="s">
        <v>16722</v>
      </c>
      <c r="B5762" s="31" t="s">
        <v>13898</v>
      </c>
      <c r="C5762" s="31">
        <v>132155296</v>
      </c>
      <c r="D5762" s="31">
        <v>22722546</v>
      </c>
      <c r="E5762" s="31" t="s">
        <v>833</v>
      </c>
      <c r="F5762" s="31" t="s">
        <v>834</v>
      </c>
      <c r="G5762" s="31" t="s">
        <v>11489</v>
      </c>
      <c r="H5762" s="31" t="s">
        <v>11380</v>
      </c>
      <c r="I5762" s="31" t="s">
        <v>13834</v>
      </c>
      <c r="J5762" s="31" t="s">
        <v>16723</v>
      </c>
      <c r="K5762" s="31"/>
      <c r="N5762" s="31" t="s">
        <v>12337</v>
      </c>
      <c r="O5762" s="31" t="s">
        <v>857</v>
      </c>
      <c r="Q5762" s="31" t="s">
        <v>842</v>
      </c>
      <c r="R5762" s="31" t="s">
        <v>1454</v>
      </c>
      <c r="S5762" s="31" t="s">
        <v>844</v>
      </c>
    </row>
    <row r="5763" spans="1:19" x14ac:dyDescent="0.25">
      <c r="A5763" s="31" t="s">
        <v>16724</v>
      </c>
      <c r="B5763" s="31" t="s">
        <v>13898</v>
      </c>
      <c r="C5763" s="31">
        <v>132156750</v>
      </c>
      <c r="D5763" s="31">
        <v>22722833</v>
      </c>
      <c r="E5763" s="31" t="s">
        <v>833</v>
      </c>
      <c r="F5763" s="31" t="s">
        <v>834</v>
      </c>
      <c r="G5763" s="31" t="s">
        <v>11489</v>
      </c>
      <c r="H5763" s="31" t="s">
        <v>11380</v>
      </c>
      <c r="I5763" s="31" t="s">
        <v>13834</v>
      </c>
      <c r="J5763" s="31" t="s">
        <v>16725</v>
      </c>
      <c r="K5763" s="31"/>
      <c r="N5763" s="31" t="s">
        <v>11592</v>
      </c>
      <c r="O5763" s="31" t="s">
        <v>857</v>
      </c>
      <c r="Q5763" s="31" t="s">
        <v>842</v>
      </c>
      <c r="R5763" s="31" t="s">
        <v>1454</v>
      </c>
      <c r="S5763" s="31" t="s">
        <v>844</v>
      </c>
    </row>
    <row r="5764" spans="1:19" x14ac:dyDescent="0.25">
      <c r="A5764" s="31" t="s">
        <v>16726</v>
      </c>
      <c r="B5764" s="31" t="s">
        <v>13898</v>
      </c>
      <c r="C5764" s="31">
        <v>132157336</v>
      </c>
      <c r="D5764" s="31">
        <v>22722863</v>
      </c>
      <c r="E5764" s="31" t="s">
        <v>833</v>
      </c>
      <c r="F5764" s="31" t="s">
        <v>834</v>
      </c>
      <c r="G5764" s="31" t="s">
        <v>11489</v>
      </c>
      <c r="H5764" s="31" t="s">
        <v>11380</v>
      </c>
      <c r="I5764" s="31" t="s">
        <v>13834</v>
      </c>
      <c r="J5764" s="31" t="s">
        <v>16727</v>
      </c>
      <c r="K5764" s="31"/>
      <c r="N5764" s="31" t="s">
        <v>16728</v>
      </c>
      <c r="O5764" s="31" t="s">
        <v>857</v>
      </c>
      <c r="Q5764" s="31" t="s">
        <v>842</v>
      </c>
      <c r="R5764" s="31" t="s">
        <v>843</v>
      </c>
      <c r="S5764" s="31" t="s">
        <v>844</v>
      </c>
    </row>
    <row r="5765" spans="1:19" x14ac:dyDescent="0.25">
      <c r="A5765" s="31" t="s">
        <v>16729</v>
      </c>
      <c r="B5765" s="31" t="s">
        <v>13898</v>
      </c>
      <c r="C5765" s="31">
        <v>132157548</v>
      </c>
      <c r="D5765" s="31">
        <v>22722866</v>
      </c>
      <c r="E5765" s="31" t="s">
        <v>833</v>
      </c>
      <c r="F5765" s="31" t="s">
        <v>834</v>
      </c>
      <c r="G5765" s="31" t="s">
        <v>11489</v>
      </c>
      <c r="H5765" s="31" t="s">
        <v>11380</v>
      </c>
      <c r="I5765" s="31" t="s">
        <v>13834</v>
      </c>
      <c r="J5765" s="31" t="s">
        <v>15805</v>
      </c>
      <c r="K5765" s="31"/>
      <c r="N5765" s="31" t="s">
        <v>1898</v>
      </c>
      <c r="O5765" s="31" t="s">
        <v>857</v>
      </c>
      <c r="Q5765" s="31" t="s">
        <v>842</v>
      </c>
      <c r="R5765" s="31" t="s">
        <v>843</v>
      </c>
      <c r="S5765" s="31" t="s">
        <v>844</v>
      </c>
    </row>
    <row r="5766" spans="1:19" x14ac:dyDescent="0.25">
      <c r="A5766" s="31" t="s">
        <v>16730</v>
      </c>
      <c r="B5766" s="31" t="s">
        <v>13898</v>
      </c>
      <c r="C5766" s="31">
        <v>132157766</v>
      </c>
      <c r="D5766" s="31">
        <v>22722869</v>
      </c>
      <c r="E5766" s="31" t="s">
        <v>833</v>
      </c>
      <c r="F5766" s="31" t="s">
        <v>834</v>
      </c>
      <c r="G5766" s="31" t="s">
        <v>11489</v>
      </c>
      <c r="H5766" s="31" t="s">
        <v>11380</v>
      </c>
      <c r="I5766" s="31" t="s">
        <v>13834</v>
      </c>
      <c r="J5766" s="31" t="s">
        <v>6130</v>
      </c>
      <c r="K5766" s="31"/>
      <c r="N5766" s="31" t="s">
        <v>13937</v>
      </c>
      <c r="O5766" s="31" t="s">
        <v>857</v>
      </c>
      <c r="Q5766" s="31" t="s">
        <v>842</v>
      </c>
      <c r="R5766" s="31" t="s">
        <v>1454</v>
      </c>
      <c r="S5766" s="31" t="s">
        <v>844</v>
      </c>
    </row>
    <row r="5767" spans="1:19" x14ac:dyDescent="0.25">
      <c r="A5767" s="31" t="s">
        <v>16731</v>
      </c>
      <c r="B5767" s="31" t="s">
        <v>13898</v>
      </c>
      <c r="C5767" s="31">
        <v>132157999</v>
      </c>
      <c r="D5767" s="31">
        <v>22722872</v>
      </c>
      <c r="E5767" s="31" t="s">
        <v>833</v>
      </c>
      <c r="F5767" s="31" t="s">
        <v>834</v>
      </c>
      <c r="G5767" s="31" t="s">
        <v>11489</v>
      </c>
      <c r="H5767" s="31" t="s">
        <v>11380</v>
      </c>
      <c r="I5767" s="31" t="s">
        <v>13834</v>
      </c>
      <c r="J5767" s="31" t="s">
        <v>14827</v>
      </c>
      <c r="K5767" s="31"/>
      <c r="N5767" s="31" t="s">
        <v>11637</v>
      </c>
      <c r="O5767" s="31" t="s">
        <v>857</v>
      </c>
      <c r="Q5767" s="31" t="s">
        <v>842</v>
      </c>
      <c r="R5767" s="31" t="s">
        <v>1454</v>
      </c>
      <c r="S5767" s="31" t="s">
        <v>844</v>
      </c>
    </row>
    <row r="5768" spans="1:19" x14ac:dyDescent="0.25">
      <c r="A5768" s="31" t="s">
        <v>16732</v>
      </c>
      <c r="B5768" s="31" t="s">
        <v>13898</v>
      </c>
      <c r="C5768" s="31">
        <v>132158366</v>
      </c>
      <c r="D5768" s="31">
        <v>22722878</v>
      </c>
      <c r="E5768" s="31" t="s">
        <v>833</v>
      </c>
      <c r="F5768" s="31" t="s">
        <v>834</v>
      </c>
      <c r="G5768" s="31" t="s">
        <v>11489</v>
      </c>
      <c r="H5768" s="31" t="s">
        <v>11380</v>
      </c>
      <c r="I5768" s="31" t="s">
        <v>13834</v>
      </c>
      <c r="J5768" s="31" t="s">
        <v>16733</v>
      </c>
      <c r="K5768" s="31"/>
      <c r="N5768" s="31" t="s">
        <v>1280</v>
      </c>
      <c r="O5768" s="31" t="s">
        <v>857</v>
      </c>
      <c r="Q5768" s="31" t="s">
        <v>842</v>
      </c>
      <c r="R5768" s="31" t="s">
        <v>843</v>
      </c>
      <c r="S5768" s="31" t="s">
        <v>844</v>
      </c>
    </row>
    <row r="5769" spans="1:19" x14ac:dyDescent="0.25">
      <c r="A5769" s="31" t="s">
        <v>16734</v>
      </c>
      <c r="B5769" s="31" t="s">
        <v>13898</v>
      </c>
      <c r="C5769" s="31">
        <v>132158824</v>
      </c>
      <c r="D5769" s="31">
        <v>22722890</v>
      </c>
      <c r="E5769" s="31" t="s">
        <v>833</v>
      </c>
      <c r="F5769" s="31" t="s">
        <v>834</v>
      </c>
      <c r="G5769" s="31" t="s">
        <v>11489</v>
      </c>
      <c r="H5769" s="31" t="s">
        <v>11380</v>
      </c>
      <c r="I5769" s="31" t="s">
        <v>13834</v>
      </c>
      <c r="J5769" s="31" t="s">
        <v>10619</v>
      </c>
      <c r="K5769" s="31"/>
      <c r="N5769" s="31" t="s">
        <v>12845</v>
      </c>
      <c r="O5769" s="31" t="s">
        <v>847</v>
      </c>
      <c r="P5769" s="31" t="s">
        <v>11770</v>
      </c>
    </row>
    <row r="5770" spans="1:19" x14ac:dyDescent="0.25">
      <c r="A5770" s="31" t="s">
        <v>16735</v>
      </c>
      <c r="B5770" s="31" t="s">
        <v>13898</v>
      </c>
      <c r="C5770" s="31">
        <v>132159763</v>
      </c>
      <c r="D5770" s="31">
        <v>22722915</v>
      </c>
      <c r="E5770" s="31" t="s">
        <v>833</v>
      </c>
      <c r="F5770" s="31" t="s">
        <v>834</v>
      </c>
      <c r="G5770" s="31" t="s">
        <v>11489</v>
      </c>
      <c r="H5770" s="31" t="s">
        <v>11380</v>
      </c>
      <c r="I5770" s="31" t="s">
        <v>13834</v>
      </c>
      <c r="J5770" s="31" t="s">
        <v>11870</v>
      </c>
      <c r="K5770" s="31"/>
      <c r="N5770" s="31" t="s">
        <v>12900</v>
      </c>
      <c r="O5770" s="31" t="s">
        <v>857</v>
      </c>
      <c r="Q5770" s="31" t="s">
        <v>842</v>
      </c>
      <c r="R5770" s="31" t="s">
        <v>1454</v>
      </c>
      <c r="S5770" s="31" t="s">
        <v>844</v>
      </c>
    </row>
    <row r="5771" spans="1:19" x14ac:dyDescent="0.25">
      <c r="A5771" s="31" t="s">
        <v>16736</v>
      </c>
      <c r="B5771" s="31" t="s">
        <v>16737</v>
      </c>
      <c r="C5771" s="31">
        <v>132161804</v>
      </c>
      <c r="D5771" s="31">
        <v>22723306</v>
      </c>
      <c r="E5771" s="31" t="s">
        <v>833</v>
      </c>
      <c r="F5771" s="31" t="s">
        <v>834</v>
      </c>
      <c r="G5771" s="31" t="s">
        <v>11489</v>
      </c>
      <c r="H5771" s="31" t="s">
        <v>11380</v>
      </c>
      <c r="I5771" s="31" t="s">
        <v>13834</v>
      </c>
      <c r="J5771" s="31" t="s">
        <v>10639</v>
      </c>
      <c r="K5771" s="31"/>
      <c r="N5771" s="31" t="s">
        <v>11647</v>
      </c>
      <c r="O5771" s="31" t="s">
        <v>857</v>
      </c>
      <c r="Q5771" s="31" t="s">
        <v>842</v>
      </c>
      <c r="R5771" s="31" t="s">
        <v>1454</v>
      </c>
      <c r="S5771" s="31" t="s">
        <v>844</v>
      </c>
    </row>
    <row r="5772" spans="1:19" x14ac:dyDescent="0.25">
      <c r="A5772" s="31" t="s">
        <v>16738</v>
      </c>
      <c r="B5772" s="31" t="s">
        <v>16737</v>
      </c>
      <c r="C5772" s="31">
        <v>132162037</v>
      </c>
      <c r="D5772" s="31">
        <v>22723341</v>
      </c>
      <c r="E5772" s="31" t="s">
        <v>833</v>
      </c>
      <c r="F5772" s="31" t="s">
        <v>834</v>
      </c>
      <c r="G5772" s="31" t="s">
        <v>11489</v>
      </c>
      <c r="H5772" s="31" t="s">
        <v>11380</v>
      </c>
      <c r="I5772" s="31" t="s">
        <v>13834</v>
      </c>
      <c r="J5772" s="31" t="s">
        <v>16739</v>
      </c>
      <c r="K5772" s="31"/>
      <c r="N5772" s="31" t="s">
        <v>13957</v>
      </c>
      <c r="O5772" s="31" t="s">
        <v>857</v>
      </c>
      <c r="Q5772" s="31" t="s">
        <v>842</v>
      </c>
      <c r="R5772" s="31" t="s">
        <v>1454</v>
      </c>
      <c r="S5772" s="31" t="s">
        <v>844</v>
      </c>
    </row>
    <row r="5773" spans="1:19" x14ac:dyDescent="0.25">
      <c r="A5773" s="31" t="s">
        <v>16740</v>
      </c>
      <c r="B5773" s="31" t="s">
        <v>16737</v>
      </c>
      <c r="C5773" s="31">
        <v>132162254</v>
      </c>
      <c r="D5773" s="31">
        <v>22723346</v>
      </c>
      <c r="E5773" s="31" t="s">
        <v>833</v>
      </c>
      <c r="F5773" s="31" t="s">
        <v>834</v>
      </c>
      <c r="G5773" s="31" t="s">
        <v>11489</v>
      </c>
      <c r="H5773" s="31" t="s">
        <v>11380</v>
      </c>
      <c r="I5773" s="31" t="s">
        <v>13834</v>
      </c>
      <c r="J5773" s="31" t="s">
        <v>13860</v>
      </c>
      <c r="K5773" s="31"/>
      <c r="N5773" s="31" t="s">
        <v>1898</v>
      </c>
      <c r="O5773" s="31" t="s">
        <v>857</v>
      </c>
      <c r="Q5773" s="31" t="s">
        <v>842</v>
      </c>
      <c r="R5773" s="31" t="s">
        <v>1454</v>
      </c>
      <c r="S5773" s="31" t="s">
        <v>844</v>
      </c>
    </row>
    <row r="5774" spans="1:19" x14ac:dyDescent="0.25">
      <c r="A5774" s="31" t="s">
        <v>16741</v>
      </c>
      <c r="B5774" s="31" t="s">
        <v>16742</v>
      </c>
      <c r="C5774" s="31">
        <v>132162576</v>
      </c>
      <c r="D5774" s="31">
        <v>22723396</v>
      </c>
      <c r="E5774" s="31" t="s">
        <v>833</v>
      </c>
      <c r="F5774" s="31" t="s">
        <v>834</v>
      </c>
      <c r="G5774" s="31" t="s">
        <v>11489</v>
      </c>
      <c r="H5774" s="31" t="s">
        <v>11380</v>
      </c>
      <c r="I5774" s="31" t="s">
        <v>13834</v>
      </c>
      <c r="J5774" s="31" t="s">
        <v>16743</v>
      </c>
      <c r="K5774" s="31"/>
      <c r="N5774" s="31" t="s">
        <v>1898</v>
      </c>
      <c r="O5774" s="31" t="s">
        <v>857</v>
      </c>
      <c r="Q5774" s="31" t="s">
        <v>842</v>
      </c>
      <c r="R5774" s="31" t="s">
        <v>1454</v>
      </c>
      <c r="S5774" s="31" t="s">
        <v>844</v>
      </c>
    </row>
    <row r="5775" spans="1:19" x14ac:dyDescent="0.25">
      <c r="A5775" s="31" t="s">
        <v>16744</v>
      </c>
      <c r="B5775" s="31" t="s">
        <v>13970</v>
      </c>
      <c r="C5775" s="31">
        <v>132162969</v>
      </c>
      <c r="D5775" s="31">
        <v>22723399</v>
      </c>
      <c r="E5775" s="31" t="s">
        <v>833</v>
      </c>
      <c r="F5775" s="31" t="s">
        <v>834</v>
      </c>
      <c r="G5775" s="31" t="s">
        <v>11489</v>
      </c>
      <c r="H5775" s="31" t="s">
        <v>11380</v>
      </c>
      <c r="I5775" s="31" t="s">
        <v>13834</v>
      </c>
      <c r="J5775" s="31" t="s">
        <v>10733</v>
      </c>
      <c r="K5775" s="31"/>
      <c r="N5775" s="31" t="s">
        <v>16745</v>
      </c>
      <c r="O5775" s="31" t="s">
        <v>847</v>
      </c>
      <c r="P5775" s="31" t="s">
        <v>11584</v>
      </c>
    </row>
    <row r="5776" spans="1:19" x14ac:dyDescent="0.25">
      <c r="A5776" s="31" t="s">
        <v>16746</v>
      </c>
      <c r="B5776" s="31" t="s">
        <v>13970</v>
      </c>
      <c r="C5776" s="31">
        <v>132163295</v>
      </c>
      <c r="D5776" s="31">
        <v>22723403</v>
      </c>
      <c r="E5776" s="31" t="s">
        <v>833</v>
      </c>
      <c r="F5776" s="31" t="s">
        <v>834</v>
      </c>
      <c r="G5776" s="31" t="s">
        <v>11489</v>
      </c>
      <c r="H5776" s="31" t="s">
        <v>11380</v>
      </c>
      <c r="I5776" s="31" t="s">
        <v>13834</v>
      </c>
      <c r="J5776" s="31" t="s">
        <v>13672</v>
      </c>
      <c r="K5776" s="31"/>
      <c r="N5776" s="31" t="s">
        <v>12286</v>
      </c>
      <c r="O5776" s="31" t="s">
        <v>847</v>
      </c>
      <c r="P5776" s="31" t="s">
        <v>11584</v>
      </c>
    </row>
    <row r="5777" spans="1:19" x14ac:dyDescent="0.25">
      <c r="A5777" s="31" t="s">
        <v>16747</v>
      </c>
      <c r="B5777" s="31" t="s">
        <v>13970</v>
      </c>
      <c r="C5777" s="31">
        <v>132163627</v>
      </c>
      <c r="D5777" s="31">
        <v>22723406</v>
      </c>
      <c r="E5777" s="31" t="s">
        <v>833</v>
      </c>
      <c r="F5777" s="31" t="s">
        <v>834</v>
      </c>
      <c r="G5777" s="31" t="s">
        <v>11489</v>
      </c>
      <c r="H5777" s="31" t="s">
        <v>11380</v>
      </c>
      <c r="I5777" s="31" t="s">
        <v>13834</v>
      </c>
      <c r="J5777" s="31" t="s">
        <v>16748</v>
      </c>
      <c r="K5777" s="31"/>
      <c r="N5777" s="31" t="s">
        <v>13126</v>
      </c>
      <c r="O5777" s="31" t="s">
        <v>857</v>
      </c>
      <c r="Q5777" s="31" t="s">
        <v>842</v>
      </c>
      <c r="R5777" s="31" t="s">
        <v>843</v>
      </c>
      <c r="S5777" s="31" t="s">
        <v>844</v>
      </c>
    </row>
    <row r="5778" spans="1:19" x14ac:dyDescent="0.25">
      <c r="A5778" s="31" t="s">
        <v>16749</v>
      </c>
      <c r="B5778" s="31" t="s">
        <v>13970</v>
      </c>
      <c r="C5778" s="31">
        <v>132163895</v>
      </c>
      <c r="D5778" s="31">
        <v>22723414</v>
      </c>
      <c r="E5778" s="31" t="s">
        <v>833</v>
      </c>
      <c r="F5778" s="31" t="s">
        <v>834</v>
      </c>
      <c r="G5778" s="31" t="s">
        <v>11489</v>
      </c>
      <c r="H5778" s="31" t="s">
        <v>11380</v>
      </c>
      <c r="I5778" s="31" t="s">
        <v>13834</v>
      </c>
      <c r="J5778" s="31" t="s">
        <v>13792</v>
      </c>
      <c r="K5778" s="31"/>
      <c r="N5778" s="31" t="s">
        <v>12828</v>
      </c>
      <c r="O5778" s="31" t="s">
        <v>857</v>
      </c>
      <c r="Q5778" s="31" t="s">
        <v>842</v>
      </c>
      <c r="R5778" s="31" t="s">
        <v>1454</v>
      </c>
      <c r="S5778" s="31" t="s">
        <v>844</v>
      </c>
    </row>
    <row r="5779" spans="1:19" x14ac:dyDescent="0.25">
      <c r="A5779" s="31" t="s">
        <v>16750</v>
      </c>
      <c r="B5779" s="31" t="s">
        <v>13970</v>
      </c>
      <c r="C5779" s="31">
        <v>132164129</v>
      </c>
      <c r="D5779" s="31">
        <v>22723431</v>
      </c>
      <c r="E5779" s="31" t="s">
        <v>833</v>
      </c>
      <c r="F5779" s="31" t="s">
        <v>834</v>
      </c>
      <c r="G5779" s="31" t="s">
        <v>11489</v>
      </c>
      <c r="H5779" s="31" t="s">
        <v>11380</v>
      </c>
      <c r="I5779" s="31" t="s">
        <v>13834</v>
      </c>
      <c r="J5779" s="31" t="s">
        <v>16751</v>
      </c>
      <c r="K5779" s="31"/>
      <c r="N5779" s="31" t="s">
        <v>3310</v>
      </c>
      <c r="O5779" s="31" t="s">
        <v>857</v>
      </c>
      <c r="Q5779" s="31" t="s">
        <v>842</v>
      </c>
      <c r="R5779" s="31" t="s">
        <v>1454</v>
      </c>
      <c r="S5779" s="31" t="s">
        <v>844</v>
      </c>
    </row>
    <row r="5780" spans="1:19" x14ac:dyDescent="0.25">
      <c r="A5780" s="31" t="s">
        <v>16752</v>
      </c>
      <c r="B5780" s="31" t="s">
        <v>13970</v>
      </c>
      <c r="C5780" s="31">
        <v>132164395</v>
      </c>
      <c r="D5780" s="31">
        <v>22723434</v>
      </c>
      <c r="E5780" s="31" t="s">
        <v>833</v>
      </c>
      <c r="F5780" s="31" t="s">
        <v>834</v>
      </c>
      <c r="G5780" s="31" t="s">
        <v>11489</v>
      </c>
      <c r="H5780" s="31" t="s">
        <v>11380</v>
      </c>
      <c r="I5780" s="31" t="s">
        <v>13834</v>
      </c>
      <c r="J5780" s="31" t="s">
        <v>16753</v>
      </c>
      <c r="K5780" s="31"/>
      <c r="N5780" s="31" t="s">
        <v>1280</v>
      </c>
      <c r="O5780" s="31" t="s">
        <v>857</v>
      </c>
      <c r="Q5780" s="31" t="s">
        <v>842</v>
      </c>
      <c r="R5780" s="31" t="s">
        <v>1454</v>
      </c>
      <c r="S5780" s="31" t="s">
        <v>844</v>
      </c>
    </row>
    <row r="5781" spans="1:19" x14ac:dyDescent="0.25">
      <c r="A5781" s="31" t="s">
        <v>16754</v>
      </c>
      <c r="B5781" s="31" t="s">
        <v>13970</v>
      </c>
      <c r="C5781" s="31">
        <v>132164654</v>
      </c>
      <c r="D5781" s="31">
        <v>22723443</v>
      </c>
      <c r="E5781" s="31" t="s">
        <v>833</v>
      </c>
      <c r="F5781" s="31" t="s">
        <v>834</v>
      </c>
      <c r="G5781" s="31" t="s">
        <v>11489</v>
      </c>
      <c r="H5781" s="31" t="s">
        <v>11380</v>
      </c>
      <c r="I5781" s="31" t="s">
        <v>13834</v>
      </c>
      <c r="J5781" s="31" t="s">
        <v>16755</v>
      </c>
      <c r="K5781" s="31"/>
      <c r="N5781" s="31" t="s">
        <v>16756</v>
      </c>
      <c r="O5781" s="31" t="s">
        <v>857</v>
      </c>
      <c r="Q5781" s="31" t="s">
        <v>842</v>
      </c>
      <c r="R5781" s="31" t="s">
        <v>1275</v>
      </c>
      <c r="S5781" s="31" t="s">
        <v>844</v>
      </c>
    </row>
    <row r="5782" spans="1:19" x14ac:dyDescent="0.25">
      <c r="A5782" s="31" t="s">
        <v>16757</v>
      </c>
      <c r="B5782" s="31" t="s">
        <v>13970</v>
      </c>
      <c r="C5782" s="31">
        <v>132164817</v>
      </c>
      <c r="D5782" s="31">
        <v>22723451</v>
      </c>
      <c r="E5782" s="31" t="s">
        <v>833</v>
      </c>
      <c r="F5782" s="31" t="s">
        <v>834</v>
      </c>
      <c r="G5782" s="31" t="s">
        <v>11489</v>
      </c>
      <c r="H5782" s="31" t="s">
        <v>11380</v>
      </c>
      <c r="I5782" s="31" t="s">
        <v>13834</v>
      </c>
      <c r="J5782" s="31" t="s">
        <v>11064</v>
      </c>
      <c r="K5782" s="31"/>
      <c r="N5782" s="31" t="s">
        <v>12664</v>
      </c>
      <c r="O5782" s="31" t="s">
        <v>857</v>
      </c>
      <c r="Q5782" s="31" t="s">
        <v>842</v>
      </c>
      <c r="R5782" s="31" t="s">
        <v>1275</v>
      </c>
      <c r="S5782" s="31" t="s">
        <v>844</v>
      </c>
    </row>
    <row r="5783" spans="1:19" x14ac:dyDescent="0.25">
      <c r="A5783" s="31" t="s">
        <v>16758</v>
      </c>
      <c r="B5783" s="31" t="s">
        <v>13970</v>
      </c>
      <c r="C5783" s="31">
        <v>132165053</v>
      </c>
      <c r="D5783" s="31">
        <v>22723457</v>
      </c>
      <c r="E5783" s="31" t="s">
        <v>833</v>
      </c>
      <c r="F5783" s="31" t="s">
        <v>834</v>
      </c>
      <c r="G5783" s="31" t="s">
        <v>11489</v>
      </c>
      <c r="H5783" s="31" t="s">
        <v>11380</v>
      </c>
      <c r="I5783" s="31" t="s">
        <v>13834</v>
      </c>
      <c r="J5783" s="31" t="s">
        <v>9264</v>
      </c>
      <c r="K5783" s="31"/>
      <c r="N5783" s="31" t="s">
        <v>12186</v>
      </c>
      <c r="O5783" s="31" t="s">
        <v>857</v>
      </c>
      <c r="Q5783" s="31" t="s">
        <v>842</v>
      </c>
      <c r="R5783" s="31" t="s">
        <v>1454</v>
      </c>
      <c r="S5783" s="31" t="s">
        <v>844</v>
      </c>
    </row>
    <row r="5784" spans="1:19" x14ac:dyDescent="0.25">
      <c r="A5784" s="31" t="s">
        <v>16759</v>
      </c>
      <c r="B5784" s="31" t="s">
        <v>13970</v>
      </c>
      <c r="C5784" s="31">
        <v>132165304</v>
      </c>
      <c r="D5784" s="31">
        <v>22723481</v>
      </c>
      <c r="E5784" s="31" t="s">
        <v>833</v>
      </c>
      <c r="F5784" s="31" t="s">
        <v>834</v>
      </c>
      <c r="G5784" s="31" t="s">
        <v>11489</v>
      </c>
      <c r="H5784" s="31" t="s">
        <v>11380</v>
      </c>
      <c r="I5784" s="31" t="s">
        <v>13834</v>
      </c>
      <c r="J5784" s="31" t="s">
        <v>14789</v>
      </c>
      <c r="K5784" s="31"/>
      <c r="N5784" s="31" t="s">
        <v>13957</v>
      </c>
      <c r="O5784" s="31" t="s">
        <v>857</v>
      </c>
      <c r="Q5784" s="31" t="s">
        <v>842</v>
      </c>
      <c r="R5784" s="31" t="s">
        <v>1454</v>
      </c>
      <c r="S5784" s="31" t="s">
        <v>844</v>
      </c>
    </row>
    <row r="5785" spans="1:19" x14ac:dyDescent="0.25">
      <c r="A5785" s="31" t="s">
        <v>16760</v>
      </c>
      <c r="B5785" s="31" t="s">
        <v>13970</v>
      </c>
      <c r="C5785" s="31">
        <v>132165511</v>
      </c>
      <c r="D5785" s="31">
        <v>22723484</v>
      </c>
      <c r="E5785" s="31" t="s">
        <v>833</v>
      </c>
      <c r="F5785" s="31" t="s">
        <v>834</v>
      </c>
      <c r="G5785" s="31" t="s">
        <v>11489</v>
      </c>
      <c r="H5785" s="31" t="s">
        <v>11380</v>
      </c>
      <c r="I5785" s="31" t="s">
        <v>13834</v>
      </c>
      <c r="J5785" s="31" t="s">
        <v>12570</v>
      </c>
      <c r="K5785" s="31"/>
      <c r="N5785" s="31" t="s">
        <v>13957</v>
      </c>
      <c r="O5785" s="31" t="s">
        <v>841</v>
      </c>
      <c r="P5785" s="31" t="s">
        <v>11584</v>
      </c>
      <c r="Q5785" s="31" t="s">
        <v>842</v>
      </c>
      <c r="R5785" s="31" t="s">
        <v>843</v>
      </c>
      <c r="S5785" s="31" t="s">
        <v>844</v>
      </c>
    </row>
    <row r="5786" spans="1:19" x14ac:dyDescent="0.25">
      <c r="A5786" s="31" t="s">
        <v>16761</v>
      </c>
      <c r="B5786" s="31" t="s">
        <v>13970</v>
      </c>
      <c r="C5786" s="31">
        <v>132165838</v>
      </c>
      <c r="D5786" s="31">
        <v>22723495</v>
      </c>
      <c r="E5786" s="31" t="s">
        <v>833</v>
      </c>
      <c r="F5786" s="31" t="s">
        <v>834</v>
      </c>
      <c r="G5786" s="31" t="s">
        <v>11489</v>
      </c>
      <c r="H5786" s="31" t="s">
        <v>11380</v>
      </c>
      <c r="I5786" s="31" t="s">
        <v>13834</v>
      </c>
      <c r="J5786" s="31" t="s">
        <v>16762</v>
      </c>
      <c r="K5786" s="31"/>
      <c r="N5786" s="31" t="s">
        <v>16065</v>
      </c>
      <c r="O5786" s="31" t="s">
        <v>841</v>
      </c>
      <c r="P5786" s="31" t="s">
        <v>11584</v>
      </c>
      <c r="Q5786" s="31" t="s">
        <v>842</v>
      </c>
      <c r="R5786" s="31" t="s">
        <v>843</v>
      </c>
      <c r="S5786" s="31" t="s">
        <v>844</v>
      </c>
    </row>
    <row r="5787" spans="1:19" x14ac:dyDescent="0.25">
      <c r="A5787" s="31" t="s">
        <v>16763</v>
      </c>
      <c r="B5787" s="31" t="s">
        <v>13970</v>
      </c>
      <c r="C5787" s="31">
        <v>132166144</v>
      </c>
      <c r="D5787" s="31">
        <v>22723499</v>
      </c>
      <c r="E5787" s="31" t="s">
        <v>833</v>
      </c>
      <c r="F5787" s="31" t="s">
        <v>834</v>
      </c>
      <c r="G5787" s="31" t="s">
        <v>11489</v>
      </c>
      <c r="H5787" s="31" t="s">
        <v>11380</v>
      </c>
      <c r="I5787" s="31" t="s">
        <v>13834</v>
      </c>
      <c r="J5787" s="31" t="s">
        <v>15411</v>
      </c>
      <c r="K5787" s="31"/>
      <c r="N5787" s="31" t="s">
        <v>13183</v>
      </c>
      <c r="O5787" s="31" t="s">
        <v>847</v>
      </c>
      <c r="P5787" s="31" t="s">
        <v>16764</v>
      </c>
    </row>
    <row r="5788" spans="1:19" x14ac:dyDescent="0.25">
      <c r="A5788" s="31" t="s">
        <v>16765</v>
      </c>
      <c r="B5788" s="31" t="s">
        <v>13970</v>
      </c>
      <c r="C5788" s="31">
        <v>132166534</v>
      </c>
      <c r="D5788" s="31">
        <v>22723509</v>
      </c>
      <c r="E5788" s="31" t="s">
        <v>833</v>
      </c>
      <c r="F5788" s="31" t="s">
        <v>834</v>
      </c>
      <c r="G5788" s="31" t="s">
        <v>11489</v>
      </c>
      <c r="H5788" s="31" t="s">
        <v>11380</v>
      </c>
      <c r="I5788" s="31" t="s">
        <v>13834</v>
      </c>
      <c r="J5788" s="31" t="s">
        <v>13395</v>
      </c>
      <c r="K5788" s="31"/>
      <c r="N5788" s="31" t="s">
        <v>14111</v>
      </c>
      <c r="O5788" s="31" t="s">
        <v>841</v>
      </c>
      <c r="P5788" s="31" t="s">
        <v>11770</v>
      </c>
      <c r="Q5788" s="31" t="s">
        <v>842</v>
      </c>
      <c r="R5788" s="31" t="s">
        <v>843</v>
      </c>
      <c r="S5788" s="31" t="s">
        <v>844</v>
      </c>
    </row>
    <row r="5789" spans="1:19" x14ac:dyDescent="0.25">
      <c r="A5789" s="31" t="s">
        <v>16766</v>
      </c>
      <c r="B5789" s="31" t="s">
        <v>13970</v>
      </c>
      <c r="C5789" s="31">
        <v>132167022</v>
      </c>
      <c r="D5789" s="31">
        <v>22723542</v>
      </c>
      <c r="E5789" s="31" t="s">
        <v>833</v>
      </c>
      <c r="F5789" s="31" t="s">
        <v>834</v>
      </c>
      <c r="G5789" s="31" t="s">
        <v>11489</v>
      </c>
      <c r="H5789" s="31" t="s">
        <v>11380</v>
      </c>
      <c r="I5789" s="31" t="s">
        <v>13834</v>
      </c>
      <c r="J5789" s="31" t="s">
        <v>16767</v>
      </c>
      <c r="K5789" s="31"/>
      <c r="N5789" s="31" t="s">
        <v>1898</v>
      </c>
      <c r="O5789" s="31" t="s">
        <v>857</v>
      </c>
      <c r="Q5789" s="31" t="s">
        <v>842</v>
      </c>
      <c r="R5789" s="31" t="s">
        <v>1275</v>
      </c>
      <c r="S5789" s="31" t="s">
        <v>844</v>
      </c>
    </row>
    <row r="5790" spans="1:19" x14ac:dyDescent="0.25">
      <c r="A5790" s="31" t="s">
        <v>16768</v>
      </c>
      <c r="B5790" s="31" t="s">
        <v>13970</v>
      </c>
      <c r="C5790" s="31">
        <v>132167298</v>
      </c>
      <c r="D5790" s="31">
        <v>22723567</v>
      </c>
      <c r="E5790" s="31" t="s">
        <v>833</v>
      </c>
      <c r="F5790" s="31" t="s">
        <v>834</v>
      </c>
      <c r="G5790" s="31" t="s">
        <v>11489</v>
      </c>
      <c r="H5790" s="31" t="s">
        <v>11380</v>
      </c>
      <c r="I5790" s="31" t="s">
        <v>13834</v>
      </c>
      <c r="J5790" s="31" t="s">
        <v>16769</v>
      </c>
      <c r="K5790" s="31"/>
      <c r="N5790" s="31" t="s">
        <v>14111</v>
      </c>
      <c r="O5790" s="31" t="s">
        <v>857</v>
      </c>
      <c r="Q5790" s="31" t="s">
        <v>842</v>
      </c>
      <c r="R5790" s="31" t="s">
        <v>1454</v>
      </c>
      <c r="S5790" s="31" t="s">
        <v>844</v>
      </c>
    </row>
    <row r="5791" spans="1:19" x14ac:dyDescent="0.25">
      <c r="A5791" s="31" t="s">
        <v>16770</v>
      </c>
      <c r="B5791" s="31" t="s">
        <v>16771</v>
      </c>
      <c r="C5791" s="31">
        <v>132168646</v>
      </c>
      <c r="D5791" s="31">
        <v>22723810</v>
      </c>
      <c r="E5791" s="31" t="s">
        <v>833</v>
      </c>
      <c r="F5791" s="31" t="s">
        <v>834</v>
      </c>
      <c r="G5791" s="31" t="s">
        <v>11489</v>
      </c>
      <c r="H5791" s="31" t="s">
        <v>11380</v>
      </c>
      <c r="I5791" s="31" t="s">
        <v>13888</v>
      </c>
      <c r="J5791" s="31" t="s">
        <v>10253</v>
      </c>
      <c r="K5791" s="31"/>
      <c r="N5791" s="31" t="s">
        <v>12141</v>
      </c>
      <c r="O5791" s="31" t="s">
        <v>857</v>
      </c>
      <c r="Q5791" s="31" t="s">
        <v>842</v>
      </c>
      <c r="R5791" s="31" t="s">
        <v>858</v>
      </c>
      <c r="S5791" s="31" t="s">
        <v>844</v>
      </c>
    </row>
    <row r="5792" spans="1:19" x14ac:dyDescent="0.25">
      <c r="A5792" s="31" t="s">
        <v>16772</v>
      </c>
      <c r="B5792" s="31" t="s">
        <v>16773</v>
      </c>
      <c r="C5792" s="31">
        <v>132169375</v>
      </c>
      <c r="D5792" s="31">
        <v>22723834</v>
      </c>
      <c r="E5792" s="31" t="s">
        <v>833</v>
      </c>
      <c r="F5792" s="31" t="s">
        <v>834</v>
      </c>
      <c r="G5792" s="31" t="s">
        <v>11489</v>
      </c>
      <c r="H5792" s="31" t="s">
        <v>11380</v>
      </c>
      <c r="I5792" s="31" t="s">
        <v>13834</v>
      </c>
      <c r="J5792" s="31" t="s">
        <v>10108</v>
      </c>
      <c r="K5792" s="31"/>
      <c r="N5792" s="31" t="s">
        <v>16774</v>
      </c>
      <c r="O5792" s="31" t="s">
        <v>857</v>
      </c>
      <c r="Q5792" s="31" t="s">
        <v>842</v>
      </c>
      <c r="R5792" s="31" t="s">
        <v>843</v>
      </c>
      <c r="S5792" s="31" t="s">
        <v>844</v>
      </c>
    </row>
    <row r="5793" spans="1:19" x14ac:dyDescent="0.25">
      <c r="A5793" s="31" t="s">
        <v>16775</v>
      </c>
      <c r="B5793" s="31" t="s">
        <v>13992</v>
      </c>
      <c r="C5793" s="31">
        <v>132169557</v>
      </c>
      <c r="D5793" s="31">
        <v>22723858</v>
      </c>
      <c r="E5793" s="31" t="s">
        <v>833</v>
      </c>
      <c r="F5793" s="31" t="s">
        <v>834</v>
      </c>
      <c r="G5793" s="31" t="s">
        <v>11489</v>
      </c>
      <c r="H5793" s="31" t="s">
        <v>11380</v>
      </c>
      <c r="I5793" s="31" t="s">
        <v>13834</v>
      </c>
      <c r="J5793" s="31" t="s">
        <v>6548</v>
      </c>
      <c r="K5793" s="31"/>
      <c r="N5793" s="31" t="s">
        <v>6376</v>
      </c>
      <c r="O5793" s="31" t="s">
        <v>857</v>
      </c>
      <c r="Q5793" s="31" t="s">
        <v>842</v>
      </c>
      <c r="R5793" s="31" t="s">
        <v>858</v>
      </c>
      <c r="S5793" s="31" t="s">
        <v>844</v>
      </c>
    </row>
    <row r="5794" spans="1:19" x14ac:dyDescent="0.25">
      <c r="A5794" s="31" t="s">
        <v>16776</v>
      </c>
      <c r="B5794" s="31" t="s">
        <v>13992</v>
      </c>
      <c r="C5794" s="31">
        <v>132169900</v>
      </c>
      <c r="D5794" s="31">
        <v>22723882</v>
      </c>
      <c r="E5794" s="31" t="s">
        <v>833</v>
      </c>
      <c r="F5794" s="31" t="s">
        <v>834</v>
      </c>
      <c r="G5794" s="31" t="s">
        <v>11489</v>
      </c>
      <c r="H5794" s="31" t="s">
        <v>11380</v>
      </c>
      <c r="I5794" s="31" t="s">
        <v>13834</v>
      </c>
      <c r="J5794" s="31" t="s">
        <v>6287</v>
      </c>
      <c r="K5794" s="31"/>
      <c r="N5794" s="31" t="s">
        <v>16548</v>
      </c>
      <c r="O5794" s="31" t="s">
        <v>857</v>
      </c>
      <c r="Q5794" s="31" t="s">
        <v>842</v>
      </c>
      <c r="R5794" s="31" t="s">
        <v>843</v>
      </c>
      <c r="S5794" s="31" t="s">
        <v>844</v>
      </c>
    </row>
    <row r="5795" spans="1:19" x14ac:dyDescent="0.25">
      <c r="A5795" s="31" t="s">
        <v>16777</v>
      </c>
      <c r="B5795" s="31" t="s">
        <v>13992</v>
      </c>
      <c r="C5795" s="31">
        <v>132170445</v>
      </c>
      <c r="D5795" s="31">
        <v>22723901</v>
      </c>
      <c r="E5795" s="31" t="s">
        <v>833</v>
      </c>
      <c r="F5795" s="31" t="s">
        <v>834</v>
      </c>
      <c r="G5795" s="31" t="s">
        <v>11489</v>
      </c>
      <c r="H5795" s="31" t="s">
        <v>11380</v>
      </c>
      <c r="I5795" s="31" t="s">
        <v>13834</v>
      </c>
      <c r="J5795" s="31" t="s">
        <v>16778</v>
      </c>
      <c r="K5795" s="31"/>
      <c r="N5795" s="31" t="s">
        <v>11888</v>
      </c>
      <c r="O5795" s="31" t="s">
        <v>857</v>
      </c>
      <c r="Q5795" s="31" t="s">
        <v>842</v>
      </c>
      <c r="R5795" s="31" t="s">
        <v>858</v>
      </c>
      <c r="S5795" s="31" t="s">
        <v>844</v>
      </c>
    </row>
    <row r="5796" spans="1:19" x14ac:dyDescent="0.25">
      <c r="A5796" s="31" t="s">
        <v>16779</v>
      </c>
      <c r="B5796" s="31" t="s">
        <v>16780</v>
      </c>
      <c r="C5796" s="31">
        <v>132171827</v>
      </c>
      <c r="D5796" s="31">
        <v>22723966</v>
      </c>
      <c r="E5796" s="31" t="s">
        <v>833</v>
      </c>
      <c r="F5796" s="31" t="s">
        <v>834</v>
      </c>
      <c r="G5796" s="31" t="s">
        <v>11489</v>
      </c>
      <c r="H5796" s="31" t="s">
        <v>11380</v>
      </c>
      <c r="I5796" s="31" t="s">
        <v>13834</v>
      </c>
      <c r="J5796" s="31" t="s">
        <v>11064</v>
      </c>
      <c r="K5796" s="31"/>
      <c r="N5796" s="31" t="s">
        <v>16412</v>
      </c>
      <c r="O5796" s="31" t="s">
        <v>841</v>
      </c>
      <c r="P5796" s="31" t="s">
        <v>11770</v>
      </c>
      <c r="Q5796" s="31" t="s">
        <v>842</v>
      </c>
      <c r="R5796" s="31" t="s">
        <v>843</v>
      </c>
      <c r="S5796" s="31" t="s">
        <v>844</v>
      </c>
    </row>
    <row r="5797" spans="1:19" x14ac:dyDescent="0.25">
      <c r="A5797" s="31" t="s">
        <v>16781</v>
      </c>
      <c r="B5797" s="31" t="s">
        <v>15604</v>
      </c>
      <c r="C5797" s="31">
        <v>132172080</v>
      </c>
      <c r="D5797" s="31">
        <v>22723982</v>
      </c>
      <c r="E5797" s="31" t="s">
        <v>833</v>
      </c>
      <c r="F5797" s="31" t="s">
        <v>834</v>
      </c>
      <c r="G5797" s="31" t="s">
        <v>11489</v>
      </c>
      <c r="H5797" s="31" t="s">
        <v>11380</v>
      </c>
      <c r="I5797" s="31" t="s">
        <v>14005</v>
      </c>
      <c r="J5797" s="31" t="s">
        <v>16782</v>
      </c>
      <c r="K5797" s="31"/>
      <c r="N5797" s="31" t="s">
        <v>16783</v>
      </c>
      <c r="O5797" s="31" t="s">
        <v>857</v>
      </c>
      <c r="Q5797" s="31" t="s">
        <v>842</v>
      </c>
      <c r="R5797" s="31" t="s">
        <v>1454</v>
      </c>
      <c r="S5797" s="31" t="s">
        <v>844</v>
      </c>
    </row>
    <row r="5798" spans="1:19" x14ac:dyDescent="0.25">
      <c r="A5798" s="31" t="s">
        <v>16784</v>
      </c>
      <c r="B5798" s="31" t="s">
        <v>15604</v>
      </c>
      <c r="C5798" s="31">
        <v>132172341</v>
      </c>
      <c r="D5798" s="31">
        <v>22723985</v>
      </c>
      <c r="E5798" s="31" t="s">
        <v>833</v>
      </c>
      <c r="F5798" s="31" t="s">
        <v>834</v>
      </c>
      <c r="G5798" s="31" t="s">
        <v>11489</v>
      </c>
      <c r="H5798" s="31" t="s">
        <v>11380</v>
      </c>
      <c r="I5798" s="31" t="s">
        <v>14005</v>
      </c>
      <c r="J5798" s="31" t="s">
        <v>6751</v>
      </c>
      <c r="K5798" s="31"/>
      <c r="N5798" s="31" t="s">
        <v>11637</v>
      </c>
      <c r="O5798" s="31" t="s">
        <v>857</v>
      </c>
      <c r="Q5798" s="31" t="s">
        <v>842</v>
      </c>
      <c r="R5798" s="31" t="s">
        <v>1454</v>
      </c>
      <c r="S5798" s="31" t="s">
        <v>844</v>
      </c>
    </row>
    <row r="5799" spans="1:19" x14ac:dyDescent="0.25">
      <c r="A5799" s="31" t="s">
        <v>16785</v>
      </c>
      <c r="B5799" s="31" t="s">
        <v>16786</v>
      </c>
      <c r="C5799" s="31">
        <v>132172992</v>
      </c>
      <c r="D5799" s="31">
        <v>22724218</v>
      </c>
      <c r="E5799" s="31" t="s">
        <v>833</v>
      </c>
      <c r="F5799" s="31" t="s">
        <v>834</v>
      </c>
      <c r="G5799" s="31" t="s">
        <v>11489</v>
      </c>
      <c r="H5799" s="31" t="s">
        <v>11380</v>
      </c>
      <c r="I5799" s="31" t="s">
        <v>14005</v>
      </c>
      <c r="J5799" s="31" t="s">
        <v>11632</v>
      </c>
      <c r="K5799" s="31"/>
      <c r="N5799" s="31" t="s">
        <v>16427</v>
      </c>
      <c r="O5799" s="31" t="s">
        <v>857</v>
      </c>
      <c r="Q5799" s="31" t="s">
        <v>842</v>
      </c>
      <c r="R5799" s="31" t="s">
        <v>1454</v>
      </c>
      <c r="S5799" s="31" t="s">
        <v>844</v>
      </c>
    </row>
    <row r="5800" spans="1:19" x14ac:dyDescent="0.25">
      <c r="A5800" s="31" t="s">
        <v>16787</v>
      </c>
      <c r="B5800" s="31" t="s">
        <v>16786</v>
      </c>
      <c r="C5800" s="31">
        <v>132173430</v>
      </c>
      <c r="D5800" s="31">
        <v>22724229</v>
      </c>
      <c r="E5800" s="31" t="s">
        <v>833</v>
      </c>
      <c r="F5800" s="31" t="s">
        <v>834</v>
      </c>
      <c r="G5800" s="31" t="s">
        <v>11489</v>
      </c>
      <c r="H5800" s="31" t="s">
        <v>11380</v>
      </c>
      <c r="I5800" s="31" t="s">
        <v>14005</v>
      </c>
      <c r="J5800" s="31" t="s">
        <v>16788</v>
      </c>
      <c r="K5800" s="31"/>
      <c r="N5800" s="31" t="s">
        <v>14591</v>
      </c>
      <c r="O5800" s="31" t="s">
        <v>847</v>
      </c>
      <c r="P5800" s="31" t="s">
        <v>16789</v>
      </c>
      <c r="Q5800" s="31" t="s">
        <v>842</v>
      </c>
      <c r="R5800" s="31" t="s">
        <v>843</v>
      </c>
      <c r="S5800" s="31" t="s">
        <v>844</v>
      </c>
    </row>
    <row r="5801" spans="1:19" x14ac:dyDescent="0.25">
      <c r="A5801" s="31" t="s">
        <v>16790</v>
      </c>
      <c r="B5801" s="31" t="s">
        <v>16791</v>
      </c>
      <c r="C5801" s="31">
        <v>132174214</v>
      </c>
      <c r="D5801" s="31">
        <v>22724259</v>
      </c>
      <c r="E5801" s="31" t="s">
        <v>833</v>
      </c>
      <c r="F5801" s="31" t="s">
        <v>834</v>
      </c>
      <c r="G5801" s="31" t="s">
        <v>11489</v>
      </c>
      <c r="H5801" s="31" t="s">
        <v>11380</v>
      </c>
      <c r="I5801" s="31" t="s">
        <v>14005</v>
      </c>
      <c r="J5801" s="31" t="s">
        <v>16792</v>
      </c>
      <c r="K5801" s="31"/>
      <c r="N5801" s="31" t="s">
        <v>16793</v>
      </c>
      <c r="O5801" s="31" t="s">
        <v>857</v>
      </c>
      <c r="Q5801" s="31" t="s">
        <v>842</v>
      </c>
      <c r="R5801" s="31" t="s">
        <v>1454</v>
      </c>
      <c r="S5801" s="31" t="s">
        <v>844</v>
      </c>
    </row>
    <row r="5802" spans="1:19" x14ac:dyDescent="0.25">
      <c r="A5802" s="31" t="s">
        <v>16794</v>
      </c>
      <c r="B5802" s="31" t="s">
        <v>16791</v>
      </c>
      <c r="C5802" s="31">
        <v>132174404</v>
      </c>
      <c r="D5802" s="31">
        <v>22724262</v>
      </c>
      <c r="E5802" s="31" t="s">
        <v>833</v>
      </c>
      <c r="F5802" s="31" t="s">
        <v>834</v>
      </c>
      <c r="G5802" s="31" t="s">
        <v>11489</v>
      </c>
      <c r="H5802" s="31" t="s">
        <v>11380</v>
      </c>
      <c r="I5802" s="31" t="s">
        <v>14005</v>
      </c>
      <c r="J5802" s="31" t="s">
        <v>1092</v>
      </c>
      <c r="K5802" s="31"/>
      <c r="N5802" s="31" t="s">
        <v>11592</v>
      </c>
      <c r="O5802" s="31" t="s">
        <v>857</v>
      </c>
      <c r="Q5802" s="31" t="s">
        <v>842</v>
      </c>
      <c r="R5802" s="31" t="s">
        <v>1454</v>
      </c>
      <c r="S5802" s="31" t="s">
        <v>844</v>
      </c>
    </row>
    <row r="5803" spans="1:19" x14ac:dyDescent="0.25">
      <c r="A5803" s="31" t="s">
        <v>16795</v>
      </c>
      <c r="B5803" s="31" t="s">
        <v>16796</v>
      </c>
      <c r="C5803" s="31">
        <v>132174604</v>
      </c>
      <c r="D5803" s="31">
        <v>22724283</v>
      </c>
      <c r="E5803" s="31" t="s">
        <v>833</v>
      </c>
      <c r="F5803" s="31" t="s">
        <v>834</v>
      </c>
      <c r="G5803" s="31" t="s">
        <v>11489</v>
      </c>
      <c r="H5803" s="31" t="s">
        <v>11380</v>
      </c>
      <c r="I5803" s="31" t="s">
        <v>14005</v>
      </c>
      <c r="J5803" s="31" t="s">
        <v>16797</v>
      </c>
      <c r="K5803" s="31"/>
      <c r="N5803" s="31" t="s">
        <v>5476</v>
      </c>
      <c r="O5803" s="31" t="s">
        <v>857</v>
      </c>
      <c r="Q5803" s="31" t="s">
        <v>842</v>
      </c>
      <c r="R5803" s="31" t="s">
        <v>1454</v>
      </c>
      <c r="S5803" s="31" t="s">
        <v>844</v>
      </c>
    </row>
    <row r="5804" spans="1:19" x14ac:dyDescent="0.25">
      <c r="A5804" s="31" t="s">
        <v>16798</v>
      </c>
      <c r="B5804" s="31" t="s">
        <v>16799</v>
      </c>
      <c r="C5804" s="31">
        <v>132175320</v>
      </c>
      <c r="D5804" s="31">
        <v>22724326</v>
      </c>
      <c r="E5804" s="31" t="s">
        <v>833</v>
      </c>
      <c r="F5804" s="31" t="s">
        <v>834</v>
      </c>
      <c r="G5804" s="31" t="s">
        <v>11489</v>
      </c>
      <c r="H5804" s="31" t="s">
        <v>11380</v>
      </c>
      <c r="I5804" s="31" t="s">
        <v>14005</v>
      </c>
      <c r="J5804" s="31" t="s">
        <v>7957</v>
      </c>
      <c r="K5804" s="31"/>
      <c r="N5804" s="31" t="s">
        <v>14272</v>
      </c>
      <c r="O5804" s="31" t="s">
        <v>857</v>
      </c>
      <c r="Q5804" s="31" t="s">
        <v>842</v>
      </c>
      <c r="R5804" s="31" t="s">
        <v>1454</v>
      </c>
      <c r="S5804" s="31" t="s">
        <v>844</v>
      </c>
    </row>
    <row r="5805" spans="1:19" x14ac:dyDescent="0.25">
      <c r="A5805" s="31" t="s">
        <v>16800</v>
      </c>
      <c r="B5805" s="31" t="s">
        <v>16456</v>
      </c>
      <c r="C5805" s="31">
        <v>132175624</v>
      </c>
      <c r="D5805" s="31">
        <v>22724342</v>
      </c>
      <c r="E5805" s="31" t="s">
        <v>833</v>
      </c>
      <c r="F5805" s="31" t="s">
        <v>834</v>
      </c>
      <c r="G5805" s="31" t="s">
        <v>11489</v>
      </c>
      <c r="H5805" s="31" t="s">
        <v>11380</v>
      </c>
      <c r="I5805" s="31" t="s">
        <v>14005</v>
      </c>
      <c r="J5805" s="31" t="s">
        <v>16801</v>
      </c>
      <c r="K5805" s="31"/>
      <c r="N5805" s="31" t="s">
        <v>16802</v>
      </c>
      <c r="O5805" s="31" t="s">
        <v>857</v>
      </c>
      <c r="Q5805" s="31" t="s">
        <v>842</v>
      </c>
      <c r="R5805" s="31" t="s">
        <v>1454</v>
      </c>
      <c r="S5805" s="31" t="s">
        <v>844</v>
      </c>
    </row>
    <row r="5806" spans="1:19" x14ac:dyDescent="0.25">
      <c r="A5806" s="31" t="s">
        <v>16803</v>
      </c>
      <c r="B5806" s="31" t="s">
        <v>16456</v>
      </c>
      <c r="C5806" s="31">
        <v>132176081</v>
      </c>
      <c r="D5806" s="31">
        <v>22724358</v>
      </c>
      <c r="E5806" s="31" t="s">
        <v>833</v>
      </c>
      <c r="F5806" s="31" t="s">
        <v>834</v>
      </c>
      <c r="G5806" s="31" t="s">
        <v>11489</v>
      </c>
      <c r="H5806" s="31" t="s">
        <v>11380</v>
      </c>
      <c r="I5806" s="31" t="s">
        <v>14005</v>
      </c>
      <c r="J5806" s="31" t="s">
        <v>14018</v>
      </c>
      <c r="K5806" s="31"/>
      <c r="N5806" s="31" t="s">
        <v>8968</v>
      </c>
      <c r="O5806" s="31" t="s">
        <v>857</v>
      </c>
      <c r="Q5806" s="31" t="s">
        <v>842</v>
      </c>
      <c r="R5806" s="31" t="s">
        <v>843</v>
      </c>
      <c r="S5806" s="31" t="s">
        <v>844</v>
      </c>
    </row>
    <row r="5807" spans="1:19" x14ac:dyDescent="0.25">
      <c r="A5807" s="31" t="s">
        <v>16804</v>
      </c>
      <c r="B5807" s="31" t="s">
        <v>12591</v>
      </c>
      <c r="C5807" s="31">
        <v>132176387</v>
      </c>
      <c r="D5807" s="31">
        <v>22724659</v>
      </c>
      <c r="E5807" s="31" t="s">
        <v>833</v>
      </c>
      <c r="F5807" s="31" t="s">
        <v>834</v>
      </c>
      <c r="G5807" s="31" t="s">
        <v>12585</v>
      </c>
      <c r="H5807" s="31" t="s">
        <v>11380</v>
      </c>
      <c r="I5807" s="31" t="s">
        <v>12590</v>
      </c>
      <c r="J5807" s="31" t="s">
        <v>15521</v>
      </c>
      <c r="K5807" s="31"/>
      <c r="N5807" s="31" t="s">
        <v>16805</v>
      </c>
      <c r="O5807" s="31" t="s">
        <v>1601</v>
      </c>
      <c r="P5807" s="31" t="s">
        <v>9389</v>
      </c>
      <c r="Q5807" s="31" t="s">
        <v>842</v>
      </c>
      <c r="R5807" s="31" t="s">
        <v>843</v>
      </c>
      <c r="S5807" s="31" t="s">
        <v>844</v>
      </c>
    </row>
    <row r="5808" spans="1:19" x14ac:dyDescent="0.25">
      <c r="A5808" s="31" t="s">
        <v>16806</v>
      </c>
      <c r="B5808" s="31" t="s">
        <v>16807</v>
      </c>
      <c r="C5808" s="31">
        <v>132176677</v>
      </c>
      <c r="D5808" s="31">
        <v>22724673</v>
      </c>
      <c r="E5808" s="31" t="s">
        <v>833</v>
      </c>
      <c r="F5808" s="31" t="s">
        <v>834</v>
      </c>
      <c r="G5808" s="31" t="s">
        <v>11489</v>
      </c>
      <c r="H5808" s="31" t="s">
        <v>11380</v>
      </c>
      <c r="I5808" s="31" t="s">
        <v>14005</v>
      </c>
      <c r="J5808" s="31" t="s">
        <v>2158</v>
      </c>
      <c r="K5808" s="31"/>
      <c r="N5808" s="31" t="s">
        <v>8968</v>
      </c>
      <c r="O5808" s="31" t="s">
        <v>847</v>
      </c>
      <c r="P5808" s="31" t="s">
        <v>10184</v>
      </c>
    </row>
    <row r="5809" spans="1:19" x14ac:dyDescent="0.25">
      <c r="A5809" s="31" t="s">
        <v>16808</v>
      </c>
      <c r="B5809" s="31" t="s">
        <v>16786</v>
      </c>
      <c r="C5809" s="31">
        <v>132179918</v>
      </c>
      <c r="D5809" s="31">
        <v>22729346</v>
      </c>
      <c r="E5809" s="31" t="s">
        <v>833</v>
      </c>
      <c r="F5809" s="31" t="s">
        <v>834</v>
      </c>
      <c r="G5809" s="31" t="s">
        <v>11489</v>
      </c>
      <c r="H5809" s="31" t="s">
        <v>11380</v>
      </c>
      <c r="I5809" s="31" t="s">
        <v>14005</v>
      </c>
      <c r="J5809" s="31" t="s">
        <v>13240</v>
      </c>
      <c r="K5809" s="31"/>
      <c r="N5809" s="31" t="s">
        <v>8566</v>
      </c>
      <c r="O5809" s="31" t="s">
        <v>857</v>
      </c>
      <c r="Q5809" s="31" t="s">
        <v>842</v>
      </c>
      <c r="R5809" s="31" t="s">
        <v>1454</v>
      </c>
      <c r="S5809" s="31" t="s">
        <v>844</v>
      </c>
    </row>
    <row r="5810" spans="1:19" x14ac:dyDescent="0.25">
      <c r="A5810" s="31" t="s">
        <v>16809</v>
      </c>
      <c r="B5810" s="31" t="s">
        <v>16644</v>
      </c>
      <c r="C5810" s="31">
        <v>132180192</v>
      </c>
      <c r="D5810" s="31">
        <v>22729706</v>
      </c>
      <c r="E5810" s="31" t="s">
        <v>833</v>
      </c>
      <c r="F5810" s="31" t="s">
        <v>834</v>
      </c>
      <c r="G5810" s="31" t="s">
        <v>12762</v>
      </c>
      <c r="H5810" s="31" t="s">
        <v>11380</v>
      </c>
      <c r="I5810" s="31" t="s">
        <v>12763</v>
      </c>
      <c r="J5810" s="31" t="s">
        <v>1662</v>
      </c>
      <c r="K5810" s="31"/>
      <c r="N5810" s="31" t="s">
        <v>1350</v>
      </c>
      <c r="O5810" s="31" t="s">
        <v>857</v>
      </c>
      <c r="Q5810" s="31" t="s">
        <v>842</v>
      </c>
      <c r="R5810" s="31" t="s">
        <v>1275</v>
      </c>
      <c r="S5810" s="31" t="s">
        <v>844</v>
      </c>
    </row>
    <row r="5811" spans="1:19" x14ac:dyDescent="0.25">
      <c r="A5811" s="31" t="s">
        <v>16810</v>
      </c>
      <c r="B5811" s="31" t="s">
        <v>13286</v>
      </c>
      <c r="C5811" s="31">
        <v>132181336</v>
      </c>
      <c r="D5811" s="31">
        <v>22733324</v>
      </c>
      <c r="E5811" s="31" t="s">
        <v>833</v>
      </c>
      <c r="F5811" s="31" t="s">
        <v>834</v>
      </c>
      <c r="G5811" s="31" t="s">
        <v>11489</v>
      </c>
      <c r="H5811" s="31" t="s">
        <v>11380</v>
      </c>
      <c r="I5811" s="31" t="s">
        <v>13267</v>
      </c>
      <c r="J5811" s="31" t="s">
        <v>16811</v>
      </c>
      <c r="K5811" s="31"/>
      <c r="N5811" s="31" t="s">
        <v>16812</v>
      </c>
      <c r="O5811" s="31" t="s">
        <v>857</v>
      </c>
      <c r="Q5811" s="31" t="s">
        <v>842</v>
      </c>
      <c r="R5811" s="31" t="s">
        <v>1454</v>
      </c>
      <c r="S5811" s="31" t="s">
        <v>844</v>
      </c>
    </row>
    <row r="5812" spans="1:19" x14ac:dyDescent="0.25">
      <c r="A5812" s="31" t="s">
        <v>16813</v>
      </c>
      <c r="B5812" s="31" t="s">
        <v>12044</v>
      </c>
      <c r="C5812" s="31">
        <v>132181930</v>
      </c>
      <c r="D5812" s="31">
        <v>22733968</v>
      </c>
      <c r="E5812" s="31" t="s">
        <v>833</v>
      </c>
      <c r="F5812" s="31" t="s">
        <v>834</v>
      </c>
      <c r="G5812" s="31" t="s">
        <v>12008</v>
      </c>
      <c r="H5812" s="31" t="s">
        <v>11380</v>
      </c>
      <c r="I5812" s="31" t="s">
        <v>12009</v>
      </c>
      <c r="J5812" s="31" t="s">
        <v>15417</v>
      </c>
      <c r="K5812" s="31"/>
      <c r="N5812" s="31" t="s">
        <v>16814</v>
      </c>
      <c r="O5812" s="31" t="s">
        <v>1601</v>
      </c>
      <c r="P5812" s="31" t="s">
        <v>16815</v>
      </c>
      <c r="Q5812" s="31" t="s">
        <v>842</v>
      </c>
      <c r="R5812" s="31" t="s">
        <v>1275</v>
      </c>
      <c r="S5812" s="31" t="s">
        <v>844</v>
      </c>
    </row>
    <row r="5813" spans="1:19" x14ac:dyDescent="0.25">
      <c r="A5813" s="31" t="s">
        <v>16816</v>
      </c>
      <c r="B5813" s="31" t="s">
        <v>16737</v>
      </c>
      <c r="C5813" s="31">
        <v>132185657</v>
      </c>
      <c r="D5813" s="31">
        <v>22735428</v>
      </c>
      <c r="E5813" s="31" t="s">
        <v>833</v>
      </c>
      <c r="F5813" s="31" t="s">
        <v>834</v>
      </c>
      <c r="G5813" s="31" t="s">
        <v>11489</v>
      </c>
      <c r="H5813" s="31" t="s">
        <v>11380</v>
      </c>
      <c r="I5813" s="31" t="s">
        <v>13834</v>
      </c>
      <c r="J5813" s="31" t="s">
        <v>16817</v>
      </c>
      <c r="K5813" s="31"/>
      <c r="N5813" s="31" t="s">
        <v>13901</v>
      </c>
      <c r="O5813" s="31" t="s">
        <v>857</v>
      </c>
      <c r="Q5813" s="31" t="s">
        <v>842</v>
      </c>
      <c r="R5813" s="31" t="s">
        <v>1275</v>
      </c>
      <c r="S5813" s="31" t="s">
        <v>844</v>
      </c>
    </row>
    <row r="5814" spans="1:19" x14ac:dyDescent="0.25">
      <c r="A5814" s="31" t="s">
        <v>16818</v>
      </c>
      <c r="B5814" s="31" t="s">
        <v>13964</v>
      </c>
      <c r="C5814" s="31">
        <v>132188929</v>
      </c>
      <c r="D5814" s="31">
        <v>22736278</v>
      </c>
      <c r="E5814" s="31" t="s">
        <v>833</v>
      </c>
      <c r="F5814" s="31" t="s">
        <v>834</v>
      </c>
      <c r="G5814" s="31" t="s">
        <v>11489</v>
      </c>
      <c r="H5814" s="31" t="s">
        <v>11380</v>
      </c>
      <c r="I5814" s="31" t="s">
        <v>13834</v>
      </c>
      <c r="J5814" s="31" t="s">
        <v>13543</v>
      </c>
      <c r="K5814" s="31"/>
      <c r="N5814" s="31" t="s">
        <v>16427</v>
      </c>
      <c r="O5814" s="31" t="s">
        <v>857</v>
      </c>
      <c r="Q5814" s="31" t="s">
        <v>842</v>
      </c>
      <c r="R5814" s="31" t="s">
        <v>843</v>
      </c>
      <c r="S5814" s="31" t="s">
        <v>844</v>
      </c>
    </row>
    <row r="5815" spans="1:19" x14ac:dyDescent="0.25">
      <c r="A5815" s="31" t="s">
        <v>16819</v>
      </c>
      <c r="B5815" s="31" t="s">
        <v>16820</v>
      </c>
      <c r="C5815" s="31">
        <v>132189848</v>
      </c>
      <c r="D5815" s="31">
        <v>45427277</v>
      </c>
      <c r="E5815" s="31" t="s">
        <v>833</v>
      </c>
      <c r="F5815" s="31" t="s">
        <v>834</v>
      </c>
      <c r="G5815" s="31" t="s">
        <v>12008</v>
      </c>
      <c r="H5815" s="31" t="s">
        <v>11380</v>
      </c>
      <c r="I5815" s="31" t="s">
        <v>12009</v>
      </c>
      <c r="J5815" s="31" t="s">
        <v>8482</v>
      </c>
      <c r="K5815" s="31"/>
      <c r="N5815" s="31" t="s">
        <v>11780</v>
      </c>
      <c r="O5815" s="31" t="s">
        <v>857</v>
      </c>
      <c r="Q5815" s="31" t="s">
        <v>842</v>
      </c>
      <c r="R5815" s="31" t="s">
        <v>1275</v>
      </c>
      <c r="S5815" s="31" t="s">
        <v>844</v>
      </c>
    </row>
    <row r="5816" spans="1:19" x14ac:dyDescent="0.25">
      <c r="A5816" s="31" t="s">
        <v>16821</v>
      </c>
      <c r="B5816" s="31" t="s">
        <v>15423</v>
      </c>
      <c r="C5816" s="31">
        <v>132190673</v>
      </c>
      <c r="D5816" s="31">
        <v>103680766</v>
      </c>
      <c r="E5816" s="31" t="s">
        <v>833</v>
      </c>
      <c r="F5816" s="31" t="s">
        <v>834</v>
      </c>
      <c r="G5816" s="31" t="s">
        <v>11489</v>
      </c>
      <c r="H5816" s="31" t="s">
        <v>11380</v>
      </c>
      <c r="I5816" s="31" t="s">
        <v>12813</v>
      </c>
      <c r="J5816" s="31" t="s">
        <v>16822</v>
      </c>
      <c r="K5816" s="31"/>
      <c r="N5816" s="31" t="s">
        <v>16823</v>
      </c>
    </row>
    <row r="5817" spans="1:19" x14ac:dyDescent="0.25">
      <c r="A5817" s="31" t="s">
        <v>16824</v>
      </c>
      <c r="B5817" s="31" t="s">
        <v>15604</v>
      </c>
      <c r="C5817" s="31">
        <v>132194854</v>
      </c>
      <c r="D5817" s="31">
        <v>103780770</v>
      </c>
      <c r="E5817" s="31" t="s">
        <v>833</v>
      </c>
      <c r="F5817" s="31" t="s">
        <v>834</v>
      </c>
      <c r="G5817" s="31" t="s">
        <v>11489</v>
      </c>
      <c r="H5817" s="31" t="s">
        <v>11380</v>
      </c>
      <c r="I5817" s="31" t="s">
        <v>14005</v>
      </c>
      <c r="J5817" s="31" t="s">
        <v>16825</v>
      </c>
      <c r="K5817" s="31"/>
      <c r="N5817" s="31" t="s">
        <v>14210</v>
      </c>
      <c r="O5817" s="31" t="s">
        <v>857</v>
      </c>
      <c r="Q5817" s="31" t="s">
        <v>842</v>
      </c>
      <c r="R5817" s="31" t="s">
        <v>843</v>
      </c>
      <c r="S5817" s="31" t="s">
        <v>844</v>
      </c>
    </row>
    <row r="5818" spans="1:19" x14ac:dyDescent="0.25">
      <c r="A5818" s="31" t="s">
        <v>16826</v>
      </c>
      <c r="B5818" s="31" t="s">
        <v>13839</v>
      </c>
      <c r="C5818" s="31">
        <v>132195253</v>
      </c>
      <c r="D5818" s="31">
        <v>103798640</v>
      </c>
      <c r="E5818" s="31" t="s">
        <v>833</v>
      </c>
      <c r="F5818" s="31" t="s">
        <v>834</v>
      </c>
      <c r="G5818" s="31" t="s">
        <v>11489</v>
      </c>
      <c r="H5818" s="31" t="s">
        <v>11380</v>
      </c>
      <c r="I5818" s="31" t="s">
        <v>13838</v>
      </c>
      <c r="J5818" s="31" t="s">
        <v>16827</v>
      </c>
      <c r="K5818" s="31"/>
      <c r="N5818" s="31" t="s">
        <v>12186</v>
      </c>
      <c r="O5818" s="31" t="s">
        <v>857</v>
      </c>
      <c r="Q5818" s="31" t="s">
        <v>842</v>
      </c>
      <c r="R5818" s="31" t="s">
        <v>1275</v>
      </c>
      <c r="S5818" s="31" t="s">
        <v>844</v>
      </c>
    </row>
    <row r="5819" spans="1:19" x14ac:dyDescent="0.25">
      <c r="A5819" s="31" t="s">
        <v>16828</v>
      </c>
      <c r="B5819" s="31" t="s">
        <v>13898</v>
      </c>
      <c r="C5819" s="31">
        <v>132197981</v>
      </c>
      <c r="D5819" s="31">
        <v>103848213</v>
      </c>
      <c r="E5819" s="31" t="s">
        <v>833</v>
      </c>
      <c r="F5819" s="31" t="s">
        <v>834</v>
      </c>
      <c r="G5819" s="31" t="s">
        <v>11489</v>
      </c>
      <c r="H5819" s="31" t="s">
        <v>11380</v>
      </c>
      <c r="I5819" s="31" t="s">
        <v>13834</v>
      </c>
      <c r="J5819" s="31" t="s">
        <v>12373</v>
      </c>
      <c r="K5819" s="31"/>
      <c r="N5819" s="31" t="s">
        <v>14570</v>
      </c>
    </row>
    <row r="5820" spans="1:19" x14ac:dyDescent="0.25">
      <c r="A5820" s="31" t="s">
        <v>16829</v>
      </c>
      <c r="B5820" s="31" t="s">
        <v>13898</v>
      </c>
      <c r="C5820" s="31">
        <v>132198176</v>
      </c>
      <c r="D5820" s="31">
        <v>103848314</v>
      </c>
      <c r="E5820" s="31" t="s">
        <v>833</v>
      </c>
      <c r="F5820" s="31" t="s">
        <v>834</v>
      </c>
      <c r="G5820" s="31" t="s">
        <v>11489</v>
      </c>
      <c r="H5820" s="31" t="s">
        <v>11380</v>
      </c>
      <c r="I5820" s="31" t="s">
        <v>13834</v>
      </c>
      <c r="J5820" s="31" t="s">
        <v>13145</v>
      </c>
      <c r="K5820" s="31"/>
      <c r="N5820" s="31" t="s">
        <v>1898</v>
      </c>
      <c r="O5820" s="31" t="s">
        <v>857</v>
      </c>
      <c r="Q5820" s="31" t="s">
        <v>842</v>
      </c>
      <c r="R5820" s="31" t="s">
        <v>1454</v>
      </c>
      <c r="S5820" s="31" t="s">
        <v>844</v>
      </c>
    </row>
    <row r="5821" spans="1:19" x14ac:dyDescent="0.25">
      <c r="A5821" s="31" t="s">
        <v>16830</v>
      </c>
      <c r="B5821" s="31" t="s">
        <v>13762</v>
      </c>
      <c r="C5821" s="31">
        <v>132201880</v>
      </c>
      <c r="D5821" s="31">
        <v>103888313</v>
      </c>
      <c r="E5821" s="31" t="s">
        <v>833</v>
      </c>
      <c r="F5821" s="31" t="s">
        <v>834</v>
      </c>
      <c r="G5821" s="31" t="s">
        <v>11489</v>
      </c>
      <c r="H5821" s="31" t="s">
        <v>11380</v>
      </c>
      <c r="I5821" s="31" t="s">
        <v>13754</v>
      </c>
      <c r="J5821" s="31" t="s">
        <v>13341</v>
      </c>
      <c r="K5821" s="31"/>
      <c r="N5821" s="31" t="s">
        <v>16831</v>
      </c>
      <c r="O5821" s="31" t="s">
        <v>857</v>
      </c>
      <c r="Q5821" s="31" t="s">
        <v>842</v>
      </c>
      <c r="R5821" s="31" t="s">
        <v>843</v>
      </c>
      <c r="S5821" s="31" t="s">
        <v>844</v>
      </c>
    </row>
    <row r="5822" spans="1:19" x14ac:dyDescent="0.25">
      <c r="A5822" s="31" t="s">
        <v>16832</v>
      </c>
      <c r="B5822" s="31" t="s">
        <v>13791</v>
      </c>
      <c r="C5822" s="31">
        <v>132203190</v>
      </c>
      <c r="D5822" s="31">
        <v>106020330</v>
      </c>
      <c r="E5822" s="31" t="s">
        <v>833</v>
      </c>
      <c r="F5822" s="31" t="s">
        <v>834</v>
      </c>
      <c r="G5822" s="31" t="s">
        <v>11489</v>
      </c>
      <c r="H5822" s="31" t="s">
        <v>11380</v>
      </c>
      <c r="I5822" s="31" t="s">
        <v>13788</v>
      </c>
      <c r="J5822" s="31" t="s">
        <v>1893</v>
      </c>
      <c r="K5822" s="31"/>
      <c r="N5822" s="31" t="s">
        <v>14885</v>
      </c>
      <c r="O5822" s="31" t="s">
        <v>857</v>
      </c>
      <c r="Q5822" s="31" t="s">
        <v>842</v>
      </c>
      <c r="R5822" s="31" t="s">
        <v>1454</v>
      </c>
      <c r="S5822" s="31" t="s">
        <v>844</v>
      </c>
    </row>
    <row r="5823" spans="1:19" x14ac:dyDescent="0.25">
      <c r="A5823" s="31" t="s">
        <v>16833</v>
      </c>
      <c r="B5823" s="31" t="s">
        <v>16635</v>
      </c>
      <c r="C5823" s="31">
        <v>132260491</v>
      </c>
      <c r="D5823" s="31">
        <v>22694601</v>
      </c>
      <c r="E5823" s="31" t="s">
        <v>833</v>
      </c>
      <c r="F5823" s="31" t="s">
        <v>834</v>
      </c>
      <c r="G5823" s="31" t="s">
        <v>11449</v>
      </c>
      <c r="H5823" s="31" t="s">
        <v>11380</v>
      </c>
      <c r="I5823" s="31" t="s">
        <v>12578</v>
      </c>
      <c r="J5823" s="31" t="s">
        <v>16834</v>
      </c>
      <c r="K5823" s="31"/>
      <c r="N5823" s="31" t="s">
        <v>16835</v>
      </c>
      <c r="O5823" s="31" t="s">
        <v>857</v>
      </c>
      <c r="Q5823" s="31" t="s">
        <v>842</v>
      </c>
      <c r="R5823" s="31" t="s">
        <v>858</v>
      </c>
      <c r="S5823" s="31" t="s">
        <v>844</v>
      </c>
    </row>
    <row r="5824" spans="1:19" x14ac:dyDescent="0.25">
      <c r="A5824" s="31" t="s">
        <v>16836</v>
      </c>
      <c r="B5824" s="31" t="s">
        <v>11464</v>
      </c>
      <c r="C5824" s="31">
        <v>132285482</v>
      </c>
      <c r="D5824" s="31">
        <v>22693363</v>
      </c>
      <c r="E5824" s="31" t="s">
        <v>833</v>
      </c>
      <c r="F5824" s="31" t="s">
        <v>834</v>
      </c>
      <c r="G5824" s="31" t="s">
        <v>11449</v>
      </c>
      <c r="H5824" s="31" t="s">
        <v>11380</v>
      </c>
      <c r="I5824" s="31" t="s">
        <v>11457</v>
      </c>
      <c r="J5824" s="31" t="s">
        <v>16837</v>
      </c>
      <c r="K5824" s="31"/>
      <c r="N5824" s="31" t="s">
        <v>1280</v>
      </c>
      <c r="O5824" s="31" t="s">
        <v>841</v>
      </c>
      <c r="P5824" s="31" t="s">
        <v>14862</v>
      </c>
      <c r="Q5824" s="31" t="s">
        <v>842</v>
      </c>
      <c r="R5824" s="31" t="s">
        <v>843</v>
      </c>
      <c r="S5824" s="31" t="s">
        <v>844</v>
      </c>
    </row>
    <row r="5825" spans="1:19" x14ac:dyDescent="0.25">
      <c r="A5825" s="31" t="s">
        <v>16838</v>
      </c>
      <c r="B5825" s="31" t="s">
        <v>11659</v>
      </c>
      <c r="C5825" s="31">
        <v>132315266</v>
      </c>
      <c r="D5825" s="31">
        <v>22678486</v>
      </c>
      <c r="E5825" s="31" t="s">
        <v>833</v>
      </c>
      <c r="F5825" s="31" t="s">
        <v>834</v>
      </c>
      <c r="G5825" s="31" t="s">
        <v>11624</v>
      </c>
      <c r="H5825" s="31" t="s">
        <v>11380</v>
      </c>
      <c r="I5825" s="31" t="s">
        <v>11625</v>
      </c>
      <c r="J5825" s="31" t="s">
        <v>16839</v>
      </c>
      <c r="K5825" s="31"/>
      <c r="N5825" s="31" t="s">
        <v>1898</v>
      </c>
      <c r="O5825" s="31" t="s">
        <v>16840</v>
      </c>
      <c r="Q5825" s="31" t="s">
        <v>842</v>
      </c>
      <c r="S5825" s="31" t="s">
        <v>844</v>
      </c>
    </row>
    <row r="5826" spans="1:19" x14ac:dyDescent="0.25">
      <c r="A5826" s="31" t="s">
        <v>16841</v>
      </c>
      <c r="B5826" s="31" t="s">
        <v>16844</v>
      </c>
      <c r="C5826" s="31">
        <v>132438484</v>
      </c>
      <c r="D5826" s="31">
        <v>132438298</v>
      </c>
      <c r="E5826" s="31" t="s">
        <v>833</v>
      </c>
      <c r="F5826" s="31" t="s">
        <v>834</v>
      </c>
      <c r="G5826" s="31" t="s">
        <v>16842</v>
      </c>
      <c r="H5826" s="31" t="s">
        <v>11380</v>
      </c>
      <c r="I5826" s="31" t="s">
        <v>16843</v>
      </c>
      <c r="J5826" s="31" t="s">
        <v>16845</v>
      </c>
      <c r="K5826" s="31"/>
      <c r="N5826" s="31" t="s">
        <v>11783</v>
      </c>
      <c r="O5826" s="31" t="s">
        <v>847</v>
      </c>
      <c r="P5826" s="31" t="s">
        <v>16846</v>
      </c>
      <c r="Q5826" s="31" t="s">
        <v>842</v>
      </c>
      <c r="R5826" s="31" t="s">
        <v>843</v>
      </c>
      <c r="S5826" s="31" t="s">
        <v>844</v>
      </c>
    </row>
    <row r="5827" spans="1:19" x14ac:dyDescent="0.25">
      <c r="A5827" s="31" t="s">
        <v>16847</v>
      </c>
      <c r="B5827" s="31" t="s">
        <v>16848</v>
      </c>
      <c r="C5827" s="31">
        <v>132531581</v>
      </c>
      <c r="D5827" s="31">
        <v>22693494</v>
      </c>
      <c r="E5827" s="31" t="s">
        <v>833</v>
      </c>
      <c r="F5827" s="31" t="s">
        <v>834</v>
      </c>
      <c r="G5827" s="31" t="s">
        <v>11449</v>
      </c>
      <c r="H5827" s="31" t="s">
        <v>11380</v>
      </c>
      <c r="I5827" s="31" t="s">
        <v>11457</v>
      </c>
      <c r="J5827" s="31" t="s">
        <v>16849</v>
      </c>
      <c r="K5827" s="31"/>
      <c r="N5827" s="31" t="s">
        <v>1280</v>
      </c>
      <c r="O5827" s="31" t="s">
        <v>857</v>
      </c>
      <c r="Q5827" s="31" t="s">
        <v>842</v>
      </c>
      <c r="R5827" s="31" t="s">
        <v>858</v>
      </c>
      <c r="S5827" s="31" t="s">
        <v>844</v>
      </c>
    </row>
    <row r="5828" spans="1:19" x14ac:dyDescent="0.25">
      <c r="A5828" s="31" t="s">
        <v>16850</v>
      </c>
      <c r="B5828" s="31" t="s">
        <v>16852</v>
      </c>
      <c r="C5828" s="31">
        <v>132532556</v>
      </c>
      <c r="D5828" s="31">
        <v>22694160</v>
      </c>
      <c r="E5828" s="31" t="s">
        <v>833</v>
      </c>
      <c r="F5828" s="31" t="s">
        <v>834</v>
      </c>
      <c r="G5828" s="31" t="s">
        <v>11449</v>
      </c>
      <c r="H5828" s="31" t="s">
        <v>11380</v>
      </c>
      <c r="I5828" s="31" t="s">
        <v>16851</v>
      </c>
      <c r="J5828" s="31" t="s">
        <v>16853</v>
      </c>
      <c r="K5828" s="31"/>
      <c r="N5828" s="31" t="s">
        <v>16854</v>
      </c>
      <c r="O5828" s="31" t="s">
        <v>857</v>
      </c>
      <c r="Q5828" s="31" t="s">
        <v>842</v>
      </c>
      <c r="R5828" s="31" t="s">
        <v>1454</v>
      </c>
      <c r="S5828" s="31" t="s">
        <v>844</v>
      </c>
    </row>
    <row r="5829" spans="1:19" x14ac:dyDescent="0.25">
      <c r="A5829" s="31" t="s">
        <v>16855</v>
      </c>
      <c r="B5829" s="31" t="s">
        <v>16852</v>
      </c>
      <c r="C5829" s="31">
        <v>132533346</v>
      </c>
      <c r="D5829" s="31">
        <v>22694210</v>
      </c>
      <c r="E5829" s="31" t="s">
        <v>833</v>
      </c>
      <c r="F5829" s="31" t="s">
        <v>834</v>
      </c>
      <c r="G5829" s="31" t="s">
        <v>11449</v>
      </c>
      <c r="H5829" s="31" t="s">
        <v>11380</v>
      </c>
      <c r="I5829" s="31" t="s">
        <v>16851</v>
      </c>
      <c r="J5829" s="31" t="s">
        <v>12576</v>
      </c>
      <c r="K5829" s="31"/>
      <c r="N5829" s="31" t="s">
        <v>16856</v>
      </c>
      <c r="O5829" s="31" t="s">
        <v>857</v>
      </c>
      <c r="Q5829" s="31" t="s">
        <v>842</v>
      </c>
      <c r="R5829" s="31" t="s">
        <v>1454</v>
      </c>
      <c r="S5829" s="31" t="s">
        <v>844</v>
      </c>
    </row>
    <row r="5830" spans="1:19" x14ac:dyDescent="0.25">
      <c r="A5830" s="31" t="s">
        <v>16857</v>
      </c>
      <c r="B5830" s="31" t="s">
        <v>16852</v>
      </c>
      <c r="C5830" s="31">
        <v>132533643</v>
      </c>
      <c r="D5830" s="31">
        <v>22694218</v>
      </c>
      <c r="E5830" s="31" t="s">
        <v>833</v>
      </c>
      <c r="F5830" s="31" t="s">
        <v>834</v>
      </c>
      <c r="G5830" s="31" t="s">
        <v>11449</v>
      </c>
      <c r="H5830" s="31" t="s">
        <v>11380</v>
      </c>
      <c r="I5830" s="31" t="s">
        <v>16851</v>
      </c>
      <c r="J5830" s="31" t="s">
        <v>16858</v>
      </c>
      <c r="K5830" s="31"/>
      <c r="N5830" s="31" t="s">
        <v>16859</v>
      </c>
      <c r="O5830" s="31" t="s">
        <v>857</v>
      </c>
      <c r="Q5830" s="31" t="s">
        <v>842</v>
      </c>
      <c r="R5830" s="31" t="s">
        <v>1454</v>
      </c>
      <c r="S5830" s="31" t="s">
        <v>844</v>
      </c>
    </row>
    <row r="5831" spans="1:19" x14ac:dyDescent="0.25">
      <c r="A5831" s="31" t="s">
        <v>16860</v>
      </c>
      <c r="B5831" s="31" t="s">
        <v>16861</v>
      </c>
      <c r="C5831" s="31">
        <v>132534251</v>
      </c>
      <c r="D5831" s="31">
        <v>22694240</v>
      </c>
      <c r="E5831" s="31" t="s">
        <v>833</v>
      </c>
      <c r="F5831" s="31" t="s">
        <v>834</v>
      </c>
      <c r="G5831" s="31" t="s">
        <v>11449</v>
      </c>
      <c r="H5831" s="31" t="s">
        <v>11380</v>
      </c>
      <c r="I5831" s="31" t="s">
        <v>16851</v>
      </c>
      <c r="J5831" s="31" t="s">
        <v>16862</v>
      </c>
      <c r="K5831" s="31"/>
      <c r="N5831" s="31" t="s">
        <v>11599</v>
      </c>
      <c r="O5831" s="31" t="s">
        <v>857</v>
      </c>
      <c r="Q5831" s="31" t="s">
        <v>842</v>
      </c>
      <c r="R5831" s="31" t="s">
        <v>1454</v>
      </c>
      <c r="S5831" s="31" t="s">
        <v>844</v>
      </c>
    </row>
    <row r="5832" spans="1:19" x14ac:dyDescent="0.25">
      <c r="A5832" s="31" t="s">
        <v>16863</v>
      </c>
      <c r="B5832" s="31" t="s">
        <v>16861</v>
      </c>
      <c r="C5832" s="31">
        <v>132535550</v>
      </c>
      <c r="D5832" s="31">
        <v>22694245</v>
      </c>
      <c r="E5832" s="31" t="s">
        <v>833</v>
      </c>
      <c r="F5832" s="31" t="s">
        <v>834</v>
      </c>
      <c r="G5832" s="31" t="s">
        <v>11449</v>
      </c>
      <c r="H5832" s="31" t="s">
        <v>11380</v>
      </c>
      <c r="I5832" s="31" t="s">
        <v>16851</v>
      </c>
      <c r="J5832" s="31" t="s">
        <v>16864</v>
      </c>
      <c r="K5832" s="31"/>
      <c r="N5832" s="31" t="s">
        <v>1280</v>
      </c>
      <c r="O5832" s="31" t="s">
        <v>857</v>
      </c>
      <c r="Q5832" s="31" t="s">
        <v>842</v>
      </c>
      <c r="R5832" s="31" t="s">
        <v>1454</v>
      </c>
      <c r="S5832" s="31" t="s">
        <v>844</v>
      </c>
    </row>
    <row r="5833" spans="1:19" x14ac:dyDescent="0.25">
      <c r="A5833" s="31" t="s">
        <v>16865</v>
      </c>
      <c r="B5833" s="31" t="s">
        <v>16861</v>
      </c>
      <c r="C5833" s="31">
        <v>132536719</v>
      </c>
      <c r="D5833" s="31">
        <v>22694251</v>
      </c>
      <c r="E5833" s="31" t="s">
        <v>833</v>
      </c>
      <c r="F5833" s="31" t="s">
        <v>834</v>
      </c>
      <c r="G5833" s="31" t="s">
        <v>11449</v>
      </c>
      <c r="H5833" s="31" t="s">
        <v>11380</v>
      </c>
      <c r="I5833" s="31" t="s">
        <v>16851</v>
      </c>
      <c r="J5833" s="31" t="s">
        <v>12216</v>
      </c>
      <c r="K5833" s="31"/>
      <c r="N5833" s="31" t="s">
        <v>12465</v>
      </c>
      <c r="O5833" s="31" t="s">
        <v>857</v>
      </c>
      <c r="Q5833" s="31" t="s">
        <v>842</v>
      </c>
      <c r="R5833" s="31" t="s">
        <v>1454</v>
      </c>
      <c r="S5833" s="31" t="s">
        <v>844</v>
      </c>
    </row>
    <row r="5834" spans="1:19" x14ac:dyDescent="0.25">
      <c r="A5834" s="31" t="s">
        <v>16866</v>
      </c>
      <c r="B5834" s="31" t="s">
        <v>16867</v>
      </c>
      <c r="C5834" s="31">
        <v>132538305</v>
      </c>
      <c r="D5834" s="31">
        <v>22694286</v>
      </c>
      <c r="E5834" s="31" t="s">
        <v>833</v>
      </c>
      <c r="F5834" s="31" t="s">
        <v>834</v>
      </c>
      <c r="G5834" s="31" t="s">
        <v>11449</v>
      </c>
      <c r="H5834" s="31" t="s">
        <v>11380</v>
      </c>
      <c r="I5834" s="31" t="s">
        <v>12578</v>
      </c>
      <c r="J5834" s="31" t="s">
        <v>1366</v>
      </c>
      <c r="K5834" s="31"/>
      <c r="N5834" s="31" t="s">
        <v>16868</v>
      </c>
      <c r="O5834" s="31" t="s">
        <v>841</v>
      </c>
      <c r="P5834" s="31" t="s">
        <v>16869</v>
      </c>
      <c r="Q5834" s="31" t="s">
        <v>842</v>
      </c>
      <c r="R5834" s="31" t="s">
        <v>1454</v>
      </c>
      <c r="S5834" s="31" t="s">
        <v>844</v>
      </c>
    </row>
    <row r="5835" spans="1:19" x14ac:dyDescent="0.25">
      <c r="A5835" s="31" t="s">
        <v>16870</v>
      </c>
      <c r="B5835" s="31" t="s">
        <v>16867</v>
      </c>
      <c r="C5835" s="31">
        <v>132541912</v>
      </c>
      <c r="D5835" s="31">
        <v>22694317</v>
      </c>
      <c r="E5835" s="31" t="s">
        <v>833</v>
      </c>
      <c r="F5835" s="31" t="s">
        <v>834</v>
      </c>
      <c r="G5835" s="31" t="s">
        <v>11449</v>
      </c>
      <c r="H5835" s="31" t="s">
        <v>11380</v>
      </c>
      <c r="I5835" s="31" t="s">
        <v>12578</v>
      </c>
      <c r="J5835" s="31" t="s">
        <v>16871</v>
      </c>
      <c r="K5835" s="31"/>
      <c r="N5835" s="31" t="s">
        <v>16872</v>
      </c>
      <c r="O5835" s="31" t="s">
        <v>857</v>
      </c>
      <c r="Q5835" s="31" t="s">
        <v>842</v>
      </c>
      <c r="R5835" s="31" t="s">
        <v>1275</v>
      </c>
      <c r="S5835" s="31" t="s">
        <v>844</v>
      </c>
    </row>
    <row r="5836" spans="1:19" x14ac:dyDescent="0.25">
      <c r="A5836" s="31" t="s">
        <v>16873</v>
      </c>
      <c r="B5836" s="31" t="s">
        <v>16867</v>
      </c>
      <c r="C5836" s="31">
        <v>132542863</v>
      </c>
      <c r="D5836" s="31">
        <v>22694329</v>
      </c>
      <c r="E5836" s="31" t="s">
        <v>833</v>
      </c>
      <c r="F5836" s="31" t="s">
        <v>834</v>
      </c>
      <c r="G5836" s="31" t="s">
        <v>11449</v>
      </c>
      <c r="H5836" s="31" t="s">
        <v>11380</v>
      </c>
      <c r="I5836" s="31" t="s">
        <v>12578</v>
      </c>
      <c r="J5836" s="31" t="s">
        <v>15447</v>
      </c>
      <c r="K5836" s="31"/>
      <c r="N5836" s="31" t="s">
        <v>9572</v>
      </c>
      <c r="O5836" s="31" t="s">
        <v>857</v>
      </c>
      <c r="Q5836" s="31" t="s">
        <v>842</v>
      </c>
      <c r="R5836" s="31" t="s">
        <v>1275</v>
      </c>
      <c r="S5836" s="31" t="s">
        <v>844</v>
      </c>
    </row>
    <row r="5837" spans="1:19" x14ac:dyDescent="0.25">
      <c r="A5837" s="31" t="s">
        <v>16874</v>
      </c>
      <c r="B5837" s="31" t="s">
        <v>16867</v>
      </c>
      <c r="C5837" s="31">
        <v>132547419</v>
      </c>
      <c r="D5837" s="31">
        <v>22694387</v>
      </c>
      <c r="E5837" s="31" t="s">
        <v>833</v>
      </c>
      <c r="F5837" s="31" t="s">
        <v>834</v>
      </c>
      <c r="G5837" s="31" t="s">
        <v>11449</v>
      </c>
      <c r="H5837" s="31" t="s">
        <v>11380</v>
      </c>
      <c r="I5837" s="31" t="s">
        <v>12578</v>
      </c>
      <c r="J5837" s="31" t="s">
        <v>16875</v>
      </c>
      <c r="K5837" s="31"/>
      <c r="N5837" s="31" t="s">
        <v>12566</v>
      </c>
      <c r="O5837" s="31" t="s">
        <v>857</v>
      </c>
      <c r="Q5837" s="31" t="s">
        <v>842</v>
      </c>
      <c r="R5837" s="31" t="s">
        <v>1454</v>
      </c>
      <c r="S5837" s="31" t="s">
        <v>844</v>
      </c>
    </row>
    <row r="5838" spans="1:19" x14ac:dyDescent="0.25">
      <c r="A5838" s="31" t="s">
        <v>16876</v>
      </c>
      <c r="B5838" s="31" t="s">
        <v>16867</v>
      </c>
      <c r="C5838" s="31">
        <v>132548388</v>
      </c>
      <c r="D5838" s="31">
        <v>22694417</v>
      </c>
      <c r="E5838" s="31" t="s">
        <v>833</v>
      </c>
      <c r="F5838" s="31" t="s">
        <v>834</v>
      </c>
      <c r="G5838" s="31" t="s">
        <v>11449</v>
      </c>
      <c r="H5838" s="31" t="s">
        <v>11380</v>
      </c>
      <c r="I5838" s="31" t="s">
        <v>12578</v>
      </c>
      <c r="J5838" s="31" t="s">
        <v>16877</v>
      </c>
      <c r="K5838" s="31"/>
      <c r="N5838" s="31" t="s">
        <v>9572</v>
      </c>
      <c r="O5838" s="31" t="s">
        <v>857</v>
      </c>
      <c r="Q5838" s="31" t="s">
        <v>842</v>
      </c>
      <c r="R5838" s="31" t="s">
        <v>1275</v>
      </c>
      <c r="S5838" s="31" t="s">
        <v>844</v>
      </c>
    </row>
    <row r="5839" spans="1:19" x14ac:dyDescent="0.25">
      <c r="A5839" s="31" t="s">
        <v>16878</v>
      </c>
      <c r="B5839" s="31" t="s">
        <v>16867</v>
      </c>
      <c r="C5839" s="31">
        <v>132552784</v>
      </c>
      <c r="D5839" s="31">
        <v>22694455</v>
      </c>
      <c r="E5839" s="31" t="s">
        <v>833</v>
      </c>
      <c r="F5839" s="31" t="s">
        <v>834</v>
      </c>
      <c r="G5839" s="31" t="s">
        <v>11449</v>
      </c>
      <c r="H5839" s="31" t="s">
        <v>11380</v>
      </c>
      <c r="I5839" s="31" t="s">
        <v>12578</v>
      </c>
      <c r="J5839" s="31" t="s">
        <v>16879</v>
      </c>
      <c r="K5839" s="31"/>
      <c r="N5839" s="31" t="s">
        <v>1350</v>
      </c>
      <c r="O5839" s="31" t="s">
        <v>857</v>
      </c>
      <c r="Q5839" s="31" t="s">
        <v>842</v>
      </c>
      <c r="R5839" s="31" t="s">
        <v>1275</v>
      </c>
      <c r="S5839" s="31" t="s">
        <v>844</v>
      </c>
    </row>
    <row r="5840" spans="1:19" x14ac:dyDescent="0.25">
      <c r="A5840" s="31" t="s">
        <v>16880</v>
      </c>
      <c r="B5840" s="31" t="s">
        <v>16867</v>
      </c>
      <c r="C5840" s="31">
        <v>132553472</v>
      </c>
      <c r="D5840" s="31">
        <v>22694462</v>
      </c>
      <c r="E5840" s="31" t="s">
        <v>833</v>
      </c>
      <c r="F5840" s="31" t="s">
        <v>834</v>
      </c>
      <c r="G5840" s="31" t="s">
        <v>11449</v>
      </c>
      <c r="H5840" s="31" t="s">
        <v>11380</v>
      </c>
      <c r="I5840" s="31" t="s">
        <v>12578</v>
      </c>
      <c r="J5840" s="31" t="s">
        <v>16881</v>
      </c>
      <c r="K5840" s="31"/>
      <c r="N5840" s="31" t="s">
        <v>9535</v>
      </c>
      <c r="O5840" s="31" t="s">
        <v>857</v>
      </c>
      <c r="Q5840" s="31" t="s">
        <v>842</v>
      </c>
      <c r="R5840" s="31" t="s">
        <v>1275</v>
      </c>
      <c r="S5840" s="31" t="s">
        <v>844</v>
      </c>
    </row>
    <row r="5841" spans="1:19" x14ac:dyDescent="0.25">
      <c r="A5841" s="31" t="s">
        <v>16882</v>
      </c>
      <c r="B5841" s="31" t="s">
        <v>16631</v>
      </c>
      <c r="C5841" s="31">
        <v>132559155</v>
      </c>
      <c r="D5841" s="31">
        <v>22694542</v>
      </c>
      <c r="E5841" s="31" t="s">
        <v>833</v>
      </c>
      <c r="F5841" s="31" t="s">
        <v>834</v>
      </c>
      <c r="G5841" s="31" t="s">
        <v>11449</v>
      </c>
      <c r="H5841" s="31" t="s">
        <v>11380</v>
      </c>
      <c r="I5841" s="31" t="s">
        <v>12578</v>
      </c>
      <c r="J5841" s="31" t="s">
        <v>5128</v>
      </c>
      <c r="K5841" s="31"/>
      <c r="N5841" s="31" t="s">
        <v>11780</v>
      </c>
      <c r="O5841" s="31" t="s">
        <v>857</v>
      </c>
      <c r="Q5841" s="31" t="s">
        <v>842</v>
      </c>
      <c r="R5841" s="31" t="s">
        <v>1454</v>
      </c>
      <c r="S5841" s="31" t="s">
        <v>844</v>
      </c>
    </row>
    <row r="5842" spans="1:19" x14ac:dyDescent="0.25">
      <c r="A5842" s="31" t="s">
        <v>16883</v>
      </c>
      <c r="B5842" s="31" t="s">
        <v>16635</v>
      </c>
      <c r="C5842" s="31">
        <v>132562410</v>
      </c>
      <c r="D5842" s="31">
        <v>22694618</v>
      </c>
      <c r="E5842" s="31" t="s">
        <v>833</v>
      </c>
      <c r="F5842" s="31" t="s">
        <v>834</v>
      </c>
      <c r="G5842" s="31" t="s">
        <v>11449</v>
      </c>
      <c r="H5842" s="31" t="s">
        <v>11380</v>
      </c>
      <c r="I5842" s="31" t="s">
        <v>12578</v>
      </c>
      <c r="J5842" s="31" t="s">
        <v>16525</v>
      </c>
      <c r="K5842" s="31"/>
      <c r="N5842" s="31" t="s">
        <v>13730</v>
      </c>
      <c r="O5842" s="31" t="s">
        <v>857</v>
      </c>
      <c r="Q5842" s="31" t="s">
        <v>842</v>
      </c>
      <c r="R5842" s="31" t="s">
        <v>843</v>
      </c>
      <c r="S5842" s="31" t="s">
        <v>844</v>
      </c>
    </row>
    <row r="5843" spans="1:19" x14ac:dyDescent="0.25">
      <c r="A5843" s="31" t="s">
        <v>16884</v>
      </c>
      <c r="B5843" s="31" t="s">
        <v>16635</v>
      </c>
      <c r="C5843" s="31">
        <v>132562687</v>
      </c>
      <c r="D5843" s="31">
        <v>22694623</v>
      </c>
      <c r="E5843" s="31" t="s">
        <v>833</v>
      </c>
      <c r="F5843" s="31" t="s">
        <v>834</v>
      </c>
      <c r="G5843" s="31" t="s">
        <v>11449</v>
      </c>
      <c r="H5843" s="31" t="s">
        <v>11380</v>
      </c>
      <c r="I5843" s="31" t="s">
        <v>12578</v>
      </c>
      <c r="J5843" s="31" t="s">
        <v>16885</v>
      </c>
      <c r="K5843" s="31"/>
      <c r="N5843" s="31" t="s">
        <v>1350</v>
      </c>
      <c r="O5843" s="31" t="s">
        <v>857</v>
      </c>
      <c r="Q5843" s="31" t="s">
        <v>842</v>
      </c>
      <c r="R5843" s="31" t="s">
        <v>858</v>
      </c>
      <c r="S5843" s="31" t="s">
        <v>844</v>
      </c>
    </row>
    <row r="5844" spans="1:19" x14ac:dyDescent="0.25">
      <c r="A5844" s="31" t="s">
        <v>16886</v>
      </c>
      <c r="B5844" s="31" t="s">
        <v>16635</v>
      </c>
      <c r="C5844" s="31">
        <v>132564221</v>
      </c>
      <c r="D5844" s="31">
        <v>22694635</v>
      </c>
      <c r="E5844" s="31" t="s">
        <v>833</v>
      </c>
      <c r="F5844" s="31" t="s">
        <v>834</v>
      </c>
      <c r="G5844" s="31" t="s">
        <v>11449</v>
      </c>
      <c r="H5844" s="31" t="s">
        <v>11380</v>
      </c>
      <c r="I5844" s="31" t="s">
        <v>12578</v>
      </c>
      <c r="J5844" s="31" t="s">
        <v>4249</v>
      </c>
      <c r="K5844" s="31"/>
      <c r="N5844" s="31" t="s">
        <v>4529</v>
      </c>
      <c r="O5844" s="31" t="s">
        <v>857</v>
      </c>
      <c r="Q5844" s="31" t="s">
        <v>842</v>
      </c>
      <c r="R5844" s="31" t="s">
        <v>858</v>
      </c>
      <c r="S5844" s="31" t="s">
        <v>844</v>
      </c>
    </row>
    <row r="5845" spans="1:19" x14ac:dyDescent="0.25">
      <c r="A5845" s="31" t="s">
        <v>16887</v>
      </c>
      <c r="B5845" s="31" t="s">
        <v>16635</v>
      </c>
      <c r="C5845" s="31">
        <v>132564836</v>
      </c>
      <c r="D5845" s="31">
        <v>22694646</v>
      </c>
      <c r="E5845" s="31" t="s">
        <v>833</v>
      </c>
      <c r="F5845" s="31" t="s">
        <v>834</v>
      </c>
      <c r="G5845" s="31" t="s">
        <v>11449</v>
      </c>
      <c r="H5845" s="31" t="s">
        <v>11380</v>
      </c>
      <c r="I5845" s="31" t="s">
        <v>12578</v>
      </c>
      <c r="J5845" s="31" t="s">
        <v>16888</v>
      </c>
      <c r="K5845" s="31"/>
      <c r="N5845" s="31" t="s">
        <v>16889</v>
      </c>
      <c r="O5845" s="31" t="s">
        <v>857</v>
      </c>
      <c r="Q5845" s="31" t="s">
        <v>842</v>
      </c>
      <c r="R5845" s="31" t="s">
        <v>1275</v>
      </c>
      <c r="S5845" s="31" t="s">
        <v>844</v>
      </c>
    </row>
    <row r="5846" spans="1:19" x14ac:dyDescent="0.25">
      <c r="A5846" s="31" t="s">
        <v>16890</v>
      </c>
      <c r="B5846" s="31" t="s">
        <v>16635</v>
      </c>
      <c r="C5846" s="31">
        <v>132565263</v>
      </c>
      <c r="D5846" s="31">
        <v>22694651</v>
      </c>
      <c r="E5846" s="31" t="s">
        <v>833</v>
      </c>
      <c r="F5846" s="31" t="s">
        <v>834</v>
      </c>
      <c r="G5846" s="31" t="s">
        <v>11449</v>
      </c>
      <c r="H5846" s="31" t="s">
        <v>11380</v>
      </c>
      <c r="I5846" s="31" t="s">
        <v>12578</v>
      </c>
      <c r="J5846" s="31" t="s">
        <v>16891</v>
      </c>
      <c r="K5846" s="31"/>
      <c r="N5846" s="31" t="s">
        <v>16892</v>
      </c>
      <c r="O5846" s="31" t="s">
        <v>857</v>
      </c>
      <c r="Q5846" s="31" t="s">
        <v>842</v>
      </c>
      <c r="R5846" s="31" t="s">
        <v>1454</v>
      </c>
      <c r="S5846" s="31" t="s">
        <v>844</v>
      </c>
    </row>
    <row r="5847" spans="1:19" x14ac:dyDescent="0.25">
      <c r="A5847" s="31" t="s">
        <v>16893</v>
      </c>
      <c r="B5847" s="31" t="s">
        <v>12581</v>
      </c>
      <c r="C5847" s="31">
        <v>132567260</v>
      </c>
      <c r="D5847" s="31">
        <v>22694673</v>
      </c>
      <c r="E5847" s="31" t="s">
        <v>833</v>
      </c>
      <c r="F5847" s="31" t="s">
        <v>834</v>
      </c>
      <c r="G5847" s="31" t="s">
        <v>11449</v>
      </c>
      <c r="H5847" s="31" t="s">
        <v>11380</v>
      </c>
      <c r="I5847" s="31" t="s">
        <v>12578</v>
      </c>
      <c r="J5847" s="31" t="s">
        <v>2124</v>
      </c>
      <c r="K5847" s="31"/>
      <c r="N5847" s="31" t="s">
        <v>16894</v>
      </c>
      <c r="O5847" s="31" t="s">
        <v>857</v>
      </c>
      <c r="Q5847" s="31" t="s">
        <v>842</v>
      </c>
      <c r="R5847" s="31" t="s">
        <v>843</v>
      </c>
      <c r="S5847" s="31" t="s">
        <v>844</v>
      </c>
    </row>
    <row r="5848" spans="1:19" x14ac:dyDescent="0.25">
      <c r="A5848" s="31" t="s">
        <v>16895</v>
      </c>
      <c r="B5848" s="31" t="s">
        <v>16896</v>
      </c>
      <c r="C5848" s="31">
        <v>132571340</v>
      </c>
      <c r="D5848" s="31">
        <v>22694740</v>
      </c>
      <c r="E5848" s="31" t="s">
        <v>833</v>
      </c>
      <c r="F5848" s="31" t="s">
        <v>834</v>
      </c>
      <c r="G5848" s="31" t="s">
        <v>11449</v>
      </c>
      <c r="H5848" s="31" t="s">
        <v>11380</v>
      </c>
      <c r="I5848" s="31" t="s">
        <v>12578</v>
      </c>
      <c r="J5848" s="31" t="s">
        <v>15450</v>
      </c>
      <c r="K5848" s="31"/>
      <c r="N5848" s="31" t="s">
        <v>1898</v>
      </c>
      <c r="O5848" s="31" t="s">
        <v>857</v>
      </c>
      <c r="Q5848" s="31" t="s">
        <v>842</v>
      </c>
      <c r="R5848" s="31" t="s">
        <v>858</v>
      </c>
      <c r="S5848" s="31" t="s">
        <v>844</v>
      </c>
    </row>
    <row r="5849" spans="1:19" x14ac:dyDescent="0.25">
      <c r="A5849" s="31" t="s">
        <v>16897</v>
      </c>
      <c r="B5849" s="31" t="s">
        <v>16898</v>
      </c>
      <c r="C5849" s="31">
        <v>132572624</v>
      </c>
      <c r="D5849" s="31">
        <v>22694787</v>
      </c>
      <c r="E5849" s="31" t="s">
        <v>833</v>
      </c>
      <c r="F5849" s="31" t="s">
        <v>834</v>
      </c>
      <c r="G5849" s="31" t="s">
        <v>11449</v>
      </c>
      <c r="H5849" s="31" t="s">
        <v>11380</v>
      </c>
      <c r="I5849" s="31" t="s">
        <v>12578</v>
      </c>
      <c r="J5849" s="31" t="s">
        <v>2711</v>
      </c>
      <c r="K5849" s="31"/>
      <c r="N5849" s="31" t="s">
        <v>1280</v>
      </c>
      <c r="O5849" s="31" t="s">
        <v>857</v>
      </c>
      <c r="Q5849" s="31" t="s">
        <v>842</v>
      </c>
      <c r="R5849" s="31" t="s">
        <v>843</v>
      </c>
      <c r="S5849" s="31" t="s">
        <v>844</v>
      </c>
    </row>
    <row r="5850" spans="1:19" x14ac:dyDescent="0.25">
      <c r="A5850" s="31" t="s">
        <v>16899</v>
      </c>
      <c r="B5850" s="31" t="s">
        <v>16900</v>
      </c>
      <c r="C5850" s="31">
        <v>132573846</v>
      </c>
      <c r="D5850" s="31">
        <v>22694794</v>
      </c>
      <c r="E5850" s="31" t="s">
        <v>833</v>
      </c>
      <c r="F5850" s="31" t="s">
        <v>834</v>
      </c>
      <c r="G5850" s="31" t="s">
        <v>11449</v>
      </c>
      <c r="H5850" s="31" t="s">
        <v>11380</v>
      </c>
      <c r="I5850" s="31" t="s">
        <v>12578</v>
      </c>
      <c r="J5850" s="31" t="s">
        <v>16901</v>
      </c>
      <c r="K5850" s="31"/>
      <c r="N5850" s="31" t="s">
        <v>1280</v>
      </c>
      <c r="O5850" s="31" t="s">
        <v>857</v>
      </c>
      <c r="Q5850" s="31" t="s">
        <v>842</v>
      </c>
      <c r="R5850" s="31" t="s">
        <v>1454</v>
      </c>
      <c r="S5850" s="31" t="s">
        <v>844</v>
      </c>
    </row>
    <row r="5851" spans="1:19" x14ac:dyDescent="0.25">
      <c r="A5851" s="31" t="s">
        <v>16902</v>
      </c>
      <c r="B5851" s="31" t="s">
        <v>16900</v>
      </c>
      <c r="C5851" s="31">
        <v>132574911</v>
      </c>
      <c r="D5851" s="31">
        <v>22694799</v>
      </c>
      <c r="E5851" s="31" t="s">
        <v>833</v>
      </c>
      <c r="F5851" s="31" t="s">
        <v>834</v>
      </c>
      <c r="G5851" s="31" t="s">
        <v>11449</v>
      </c>
      <c r="H5851" s="31" t="s">
        <v>11380</v>
      </c>
      <c r="I5851" s="31" t="s">
        <v>12578</v>
      </c>
      <c r="J5851" s="31" t="s">
        <v>5992</v>
      </c>
      <c r="K5851" s="31"/>
      <c r="N5851" s="31" t="s">
        <v>16903</v>
      </c>
      <c r="O5851" s="31" t="s">
        <v>857</v>
      </c>
      <c r="Q5851" s="31" t="s">
        <v>842</v>
      </c>
      <c r="R5851" s="31" t="s">
        <v>1454</v>
      </c>
      <c r="S5851" s="31" t="s">
        <v>844</v>
      </c>
    </row>
    <row r="5852" spans="1:19" x14ac:dyDescent="0.25">
      <c r="A5852" s="31" t="s">
        <v>16904</v>
      </c>
      <c r="B5852" s="31" t="s">
        <v>16905</v>
      </c>
      <c r="C5852" s="31">
        <v>132576063</v>
      </c>
      <c r="D5852" s="31">
        <v>22694821</v>
      </c>
      <c r="E5852" s="31" t="s">
        <v>833</v>
      </c>
      <c r="F5852" s="31" t="s">
        <v>834</v>
      </c>
      <c r="G5852" s="31" t="s">
        <v>11449</v>
      </c>
      <c r="H5852" s="31" t="s">
        <v>11380</v>
      </c>
      <c r="I5852" s="31" t="s">
        <v>12578</v>
      </c>
      <c r="J5852" s="31" t="s">
        <v>4562</v>
      </c>
      <c r="K5852" s="31"/>
      <c r="N5852" s="31" t="s">
        <v>16906</v>
      </c>
      <c r="O5852" s="31" t="s">
        <v>857</v>
      </c>
      <c r="Q5852" s="31" t="s">
        <v>842</v>
      </c>
      <c r="R5852" s="31" t="s">
        <v>1454</v>
      </c>
      <c r="S5852" s="31" t="s">
        <v>844</v>
      </c>
    </row>
    <row r="5853" spans="1:19" x14ac:dyDescent="0.25">
      <c r="A5853" s="31" t="s">
        <v>16907</v>
      </c>
      <c r="B5853" s="31" t="s">
        <v>16441</v>
      </c>
      <c r="C5853" s="31">
        <v>132585341</v>
      </c>
      <c r="D5853" s="31">
        <v>22696637</v>
      </c>
      <c r="E5853" s="31" t="s">
        <v>833</v>
      </c>
      <c r="F5853" s="31" t="s">
        <v>834</v>
      </c>
      <c r="G5853" s="31" t="s">
        <v>16439</v>
      </c>
      <c r="H5853" s="31" t="s">
        <v>11380</v>
      </c>
      <c r="I5853" s="31" t="s">
        <v>16440</v>
      </c>
      <c r="J5853" s="31" t="s">
        <v>12333</v>
      </c>
      <c r="K5853" s="31"/>
      <c r="N5853" s="31" t="s">
        <v>1350</v>
      </c>
      <c r="O5853" s="31" t="s">
        <v>857</v>
      </c>
      <c r="Q5853" s="31" t="s">
        <v>842</v>
      </c>
      <c r="R5853" s="31" t="s">
        <v>843</v>
      </c>
      <c r="S5853" s="31" t="s">
        <v>844</v>
      </c>
    </row>
    <row r="5854" spans="1:19" x14ac:dyDescent="0.25">
      <c r="A5854" s="31" t="s">
        <v>16908</v>
      </c>
      <c r="B5854" s="31" t="s">
        <v>16441</v>
      </c>
      <c r="C5854" s="31">
        <v>132586227</v>
      </c>
      <c r="D5854" s="31">
        <v>22696641</v>
      </c>
      <c r="E5854" s="31" t="s">
        <v>833</v>
      </c>
      <c r="F5854" s="31" t="s">
        <v>834</v>
      </c>
      <c r="G5854" s="31" t="s">
        <v>16439</v>
      </c>
      <c r="H5854" s="31" t="s">
        <v>11380</v>
      </c>
      <c r="I5854" s="31" t="s">
        <v>16440</v>
      </c>
      <c r="J5854" s="31" t="s">
        <v>3847</v>
      </c>
      <c r="K5854" s="31"/>
      <c r="N5854" s="31" t="s">
        <v>13696</v>
      </c>
      <c r="O5854" s="31" t="s">
        <v>857</v>
      </c>
      <c r="Q5854" s="31" t="s">
        <v>842</v>
      </c>
      <c r="R5854" s="31" t="s">
        <v>1454</v>
      </c>
      <c r="S5854" s="31" t="s">
        <v>844</v>
      </c>
    </row>
    <row r="5855" spans="1:19" x14ac:dyDescent="0.25">
      <c r="A5855" s="31" t="s">
        <v>16909</v>
      </c>
      <c r="B5855" s="31" t="s">
        <v>16911</v>
      </c>
      <c r="C5855" s="31">
        <v>132587992</v>
      </c>
      <c r="D5855" s="31">
        <v>22696668</v>
      </c>
      <c r="E5855" s="31" t="s">
        <v>833</v>
      </c>
      <c r="F5855" s="31" t="s">
        <v>834</v>
      </c>
      <c r="G5855" s="31" t="s">
        <v>12731</v>
      </c>
      <c r="H5855" s="31" t="s">
        <v>11380</v>
      </c>
      <c r="I5855" s="31" t="s">
        <v>16910</v>
      </c>
      <c r="J5855" s="31" t="s">
        <v>7439</v>
      </c>
      <c r="K5855" s="31"/>
      <c r="N5855" s="31" t="s">
        <v>6701</v>
      </c>
      <c r="O5855" s="31" t="s">
        <v>1601</v>
      </c>
      <c r="P5855" s="31" t="s">
        <v>16912</v>
      </c>
      <c r="Q5855" s="31" t="s">
        <v>842</v>
      </c>
      <c r="R5855" s="31" t="s">
        <v>843</v>
      </c>
      <c r="S5855" s="31" t="s">
        <v>844</v>
      </c>
    </row>
    <row r="5856" spans="1:19" x14ac:dyDescent="0.25">
      <c r="A5856" s="31" t="s">
        <v>16913</v>
      </c>
      <c r="B5856" s="31" t="s">
        <v>16911</v>
      </c>
      <c r="C5856" s="31">
        <v>132588447</v>
      </c>
      <c r="D5856" s="31">
        <v>22696675</v>
      </c>
      <c r="E5856" s="31" t="s">
        <v>833</v>
      </c>
      <c r="F5856" s="31" t="s">
        <v>834</v>
      </c>
      <c r="G5856" s="31" t="s">
        <v>12731</v>
      </c>
      <c r="H5856" s="31" t="s">
        <v>11380</v>
      </c>
      <c r="I5856" s="31" t="s">
        <v>16910</v>
      </c>
      <c r="J5856" s="31" t="s">
        <v>16914</v>
      </c>
      <c r="K5856" s="31"/>
      <c r="N5856" s="31" t="s">
        <v>16915</v>
      </c>
      <c r="O5856" s="31" t="s">
        <v>857</v>
      </c>
      <c r="Q5856" s="31" t="s">
        <v>842</v>
      </c>
      <c r="R5856" s="31" t="s">
        <v>1275</v>
      </c>
      <c r="S5856" s="31" t="s">
        <v>844</v>
      </c>
    </row>
    <row r="5857" spans="1:19" x14ac:dyDescent="0.25">
      <c r="A5857" s="31" t="s">
        <v>16916</v>
      </c>
      <c r="B5857" s="31" t="s">
        <v>16917</v>
      </c>
      <c r="C5857" s="31">
        <v>132589278</v>
      </c>
      <c r="D5857" s="31">
        <v>22696694</v>
      </c>
      <c r="E5857" s="31" t="s">
        <v>833</v>
      </c>
      <c r="F5857" s="31" t="s">
        <v>834</v>
      </c>
      <c r="G5857" s="31" t="s">
        <v>12731</v>
      </c>
      <c r="H5857" s="31" t="s">
        <v>11380</v>
      </c>
      <c r="I5857" s="31" t="s">
        <v>16910</v>
      </c>
      <c r="J5857" s="31" t="s">
        <v>16918</v>
      </c>
      <c r="K5857" s="31"/>
      <c r="N5857" s="31" t="s">
        <v>1898</v>
      </c>
      <c r="O5857" s="31" t="s">
        <v>857</v>
      </c>
      <c r="Q5857" s="31" t="s">
        <v>842</v>
      </c>
      <c r="R5857" s="31" t="s">
        <v>843</v>
      </c>
      <c r="S5857" s="31" t="s">
        <v>844</v>
      </c>
    </row>
    <row r="5858" spans="1:19" x14ac:dyDescent="0.25">
      <c r="A5858" s="31" t="s">
        <v>16919</v>
      </c>
      <c r="B5858" s="31" t="s">
        <v>16917</v>
      </c>
      <c r="C5858" s="31">
        <v>132590197</v>
      </c>
      <c r="D5858" s="31">
        <v>22696698</v>
      </c>
      <c r="E5858" s="31" t="s">
        <v>833</v>
      </c>
      <c r="F5858" s="31" t="s">
        <v>834</v>
      </c>
      <c r="G5858" s="31" t="s">
        <v>12731</v>
      </c>
      <c r="H5858" s="31" t="s">
        <v>11380</v>
      </c>
      <c r="I5858" s="31" t="s">
        <v>16910</v>
      </c>
      <c r="J5858" s="31" t="s">
        <v>12260</v>
      </c>
      <c r="K5858" s="31"/>
      <c r="N5858" s="31" t="s">
        <v>11780</v>
      </c>
      <c r="O5858" s="31" t="s">
        <v>857</v>
      </c>
      <c r="Q5858" s="31" t="s">
        <v>842</v>
      </c>
      <c r="R5858" s="31" t="s">
        <v>843</v>
      </c>
      <c r="S5858" s="31" t="s">
        <v>844</v>
      </c>
    </row>
    <row r="5859" spans="1:19" x14ac:dyDescent="0.25">
      <c r="A5859" s="31" t="s">
        <v>16920</v>
      </c>
      <c r="B5859" s="31" t="s">
        <v>16922</v>
      </c>
      <c r="C5859" s="31">
        <v>132597208</v>
      </c>
      <c r="D5859" s="31">
        <v>22697724</v>
      </c>
      <c r="E5859" s="31" t="s">
        <v>833</v>
      </c>
      <c r="F5859" s="31" t="s">
        <v>834</v>
      </c>
      <c r="G5859" s="31" t="s">
        <v>12731</v>
      </c>
      <c r="H5859" s="31" t="s">
        <v>11380</v>
      </c>
      <c r="I5859" s="31" t="s">
        <v>16921</v>
      </c>
      <c r="J5859" s="31" t="s">
        <v>16923</v>
      </c>
      <c r="K5859" s="31"/>
      <c r="N5859" s="31" t="s">
        <v>16924</v>
      </c>
      <c r="O5859" s="31" t="s">
        <v>857</v>
      </c>
      <c r="Q5859" s="31" t="s">
        <v>842</v>
      </c>
      <c r="R5859" s="31" t="s">
        <v>1275</v>
      </c>
      <c r="S5859" s="31" t="s">
        <v>844</v>
      </c>
    </row>
    <row r="5860" spans="1:19" x14ac:dyDescent="0.25">
      <c r="A5860" s="31" t="s">
        <v>16925</v>
      </c>
      <c r="B5860" s="31" t="s">
        <v>16922</v>
      </c>
      <c r="C5860" s="31">
        <v>132597828</v>
      </c>
      <c r="D5860" s="31">
        <v>22697728</v>
      </c>
      <c r="E5860" s="31" t="s">
        <v>833</v>
      </c>
      <c r="F5860" s="31" t="s">
        <v>834</v>
      </c>
      <c r="G5860" s="31" t="s">
        <v>12731</v>
      </c>
      <c r="H5860" s="31" t="s">
        <v>11380</v>
      </c>
      <c r="I5860" s="31" t="s">
        <v>16921</v>
      </c>
      <c r="J5860" s="31" t="s">
        <v>16926</v>
      </c>
      <c r="K5860" s="31"/>
      <c r="N5860" s="31" t="s">
        <v>1280</v>
      </c>
      <c r="O5860" s="31" t="s">
        <v>847</v>
      </c>
      <c r="P5860" s="31" t="s">
        <v>1215</v>
      </c>
      <c r="Q5860" s="31" t="s">
        <v>842</v>
      </c>
      <c r="R5860" s="31" t="s">
        <v>1454</v>
      </c>
      <c r="S5860" s="31" t="s">
        <v>844</v>
      </c>
    </row>
    <row r="5861" spans="1:19" x14ac:dyDescent="0.25">
      <c r="A5861" s="31" t="s">
        <v>16927</v>
      </c>
      <c r="B5861" s="31" t="s">
        <v>16922</v>
      </c>
      <c r="C5861" s="31">
        <v>132598124</v>
      </c>
      <c r="D5861" s="31">
        <v>22697733</v>
      </c>
      <c r="E5861" s="31" t="s">
        <v>833</v>
      </c>
      <c r="F5861" s="31" t="s">
        <v>834</v>
      </c>
      <c r="G5861" s="31" t="s">
        <v>12731</v>
      </c>
      <c r="H5861" s="31" t="s">
        <v>11380</v>
      </c>
      <c r="I5861" s="31" t="s">
        <v>16921</v>
      </c>
      <c r="J5861" s="31" t="s">
        <v>9188</v>
      </c>
      <c r="K5861" s="31"/>
      <c r="N5861" s="31" t="s">
        <v>1717</v>
      </c>
      <c r="O5861" s="31" t="s">
        <v>857</v>
      </c>
      <c r="Q5861" s="31" t="s">
        <v>842</v>
      </c>
      <c r="R5861" s="31" t="s">
        <v>843</v>
      </c>
      <c r="S5861" s="31" t="s">
        <v>844</v>
      </c>
    </row>
    <row r="5862" spans="1:19" x14ac:dyDescent="0.25">
      <c r="A5862" s="31" t="s">
        <v>16928</v>
      </c>
      <c r="B5862" s="31" t="s">
        <v>16922</v>
      </c>
      <c r="C5862" s="31">
        <v>132598822</v>
      </c>
      <c r="D5862" s="31">
        <v>22697738</v>
      </c>
      <c r="E5862" s="31" t="s">
        <v>833</v>
      </c>
      <c r="F5862" s="31" t="s">
        <v>834</v>
      </c>
      <c r="G5862" s="31" t="s">
        <v>12731</v>
      </c>
      <c r="H5862" s="31" t="s">
        <v>11380</v>
      </c>
      <c r="I5862" s="31" t="s">
        <v>16921</v>
      </c>
      <c r="J5862" s="31" t="s">
        <v>14073</v>
      </c>
      <c r="K5862" s="31"/>
      <c r="N5862" s="31" t="s">
        <v>10802</v>
      </c>
      <c r="O5862" s="31" t="s">
        <v>857</v>
      </c>
      <c r="Q5862" s="31" t="s">
        <v>842</v>
      </c>
      <c r="R5862" s="31" t="s">
        <v>843</v>
      </c>
      <c r="S5862" s="31" t="s">
        <v>844</v>
      </c>
    </row>
    <row r="5863" spans="1:19" x14ac:dyDescent="0.25">
      <c r="A5863" s="31" t="s">
        <v>16929</v>
      </c>
      <c r="B5863" s="31" t="s">
        <v>16932</v>
      </c>
      <c r="C5863" s="31">
        <v>132599901</v>
      </c>
      <c r="D5863" s="31">
        <v>22697748</v>
      </c>
      <c r="E5863" s="31" t="s">
        <v>833</v>
      </c>
      <c r="F5863" s="31" t="s">
        <v>834</v>
      </c>
      <c r="G5863" s="31" t="s">
        <v>16930</v>
      </c>
      <c r="H5863" s="31" t="s">
        <v>11380</v>
      </c>
      <c r="I5863" s="31" t="s">
        <v>16931</v>
      </c>
      <c r="J5863" s="31" t="s">
        <v>9199</v>
      </c>
      <c r="K5863" s="31"/>
      <c r="N5863" s="31" t="s">
        <v>16933</v>
      </c>
      <c r="O5863" s="31" t="s">
        <v>857</v>
      </c>
      <c r="Q5863" s="31" t="s">
        <v>842</v>
      </c>
      <c r="R5863" s="31" t="s">
        <v>1275</v>
      </c>
      <c r="S5863" s="31" t="s">
        <v>844</v>
      </c>
    </row>
    <row r="5864" spans="1:19" x14ac:dyDescent="0.25">
      <c r="A5864" s="31" t="s">
        <v>16934</v>
      </c>
      <c r="B5864" s="31" t="s">
        <v>16935</v>
      </c>
      <c r="C5864" s="31">
        <v>132602631</v>
      </c>
      <c r="D5864" s="31">
        <v>22697793</v>
      </c>
      <c r="E5864" s="31" t="s">
        <v>833</v>
      </c>
      <c r="F5864" s="31" t="s">
        <v>834</v>
      </c>
      <c r="G5864" s="31" t="s">
        <v>16930</v>
      </c>
      <c r="H5864" s="31" t="s">
        <v>11380</v>
      </c>
      <c r="I5864" s="31" t="s">
        <v>16931</v>
      </c>
      <c r="J5864" s="31" t="s">
        <v>16936</v>
      </c>
      <c r="K5864" s="31"/>
      <c r="N5864" s="31" t="s">
        <v>16937</v>
      </c>
      <c r="O5864" s="31" t="s">
        <v>847</v>
      </c>
      <c r="P5864" s="31" t="s">
        <v>16846</v>
      </c>
      <c r="Q5864" s="31" t="s">
        <v>842</v>
      </c>
      <c r="R5864" s="31" t="s">
        <v>843</v>
      </c>
      <c r="S5864" s="31" t="s">
        <v>844</v>
      </c>
    </row>
    <row r="5865" spans="1:19" x14ac:dyDescent="0.25">
      <c r="A5865" s="31" t="s">
        <v>16938</v>
      </c>
      <c r="B5865" s="31" t="s">
        <v>16939</v>
      </c>
      <c r="C5865" s="31">
        <v>132605485</v>
      </c>
      <c r="D5865" s="31">
        <v>22697822</v>
      </c>
      <c r="E5865" s="31" t="s">
        <v>833</v>
      </c>
      <c r="F5865" s="31" t="s">
        <v>834</v>
      </c>
      <c r="G5865" s="31" t="s">
        <v>16930</v>
      </c>
      <c r="H5865" s="31" t="s">
        <v>11380</v>
      </c>
      <c r="I5865" s="31" t="s">
        <v>16931</v>
      </c>
      <c r="J5865" s="31" t="s">
        <v>13825</v>
      </c>
      <c r="K5865" s="31"/>
      <c r="N5865" s="31" t="s">
        <v>16940</v>
      </c>
      <c r="O5865" s="31" t="s">
        <v>841</v>
      </c>
      <c r="P5865" s="31" t="s">
        <v>16941</v>
      </c>
      <c r="Q5865" s="31" t="s">
        <v>842</v>
      </c>
      <c r="R5865" s="31" t="s">
        <v>843</v>
      </c>
      <c r="S5865" s="31" t="s">
        <v>844</v>
      </c>
    </row>
    <row r="5866" spans="1:19" x14ac:dyDescent="0.25">
      <c r="A5866" s="31" t="s">
        <v>16942</v>
      </c>
      <c r="B5866" s="31" t="s">
        <v>16944</v>
      </c>
      <c r="C5866" s="31">
        <v>132608499</v>
      </c>
      <c r="D5866" s="31">
        <v>22697852</v>
      </c>
      <c r="E5866" s="31" t="s">
        <v>833</v>
      </c>
      <c r="F5866" s="31" t="s">
        <v>834</v>
      </c>
      <c r="G5866" s="31" t="s">
        <v>16842</v>
      </c>
      <c r="H5866" s="31" t="s">
        <v>11380</v>
      </c>
      <c r="I5866" s="31" t="s">
        <v>16943</v>
      </c>
      <c r="J5866" s="31" t="s">
        <v>16945</v>
      </c>
      <c r="K5866" s="31"/>
      <c r="N5866" s="31" t="s">
        <v>1717</v>
      </c>
      <c r="O5866" s="31" t="s">
        <v>857</v>
      </c>
      <c r="Q5866" s="31" t="s">
        <v>842</v>
      </c>
      <c r="R5866" s="31" t="s">
        <v>1275</v>
      </c>
      <c r="S5866" s="31" t="s">
        <v>844</v>
      </c>
    </row>
    <row r="5867" spans="1:19" x14ac:dyDescent="0.25">
      <c r="A5867" s="31" t="s">
        <v>16946</v>
      </c>
      <c r="B5867" s="31" t="s">
        <v>16944</v>
      </c>
      <c r="C5867" s="31">
        <v>132609000</v>
      </c>
      <c r="D5867" s="31">
        <v>22697859</v>
      </c>
      <c r="E5867" s="31" t="s">
        <v>833</v>
      </c>
      <c r="F5867" s="31" t="s">
        <v>834</v>
      </c>
      <c r="G5867" s="31" t="s">
        <v>16842</v>
      </c>
      <c r="H5867" s="31" t="s">
        <v>11380</v>
      </c>
      <c r="I5867" s="31" t="s">
        <v>16943</v>
      </c>
      <c r="J5867" s="31" t="s">
        <v>16947</v>
      </c>
      <c r="K5867" s="31"/>
      <c r="N5867" s="31" t="s">
        <v>16948</v>
      </c>
      <c r="O5867" s="31" t="s">
        <v>857</v>
      </c>
      <c r="Q5867" s="31" t="s">
        <v>842</v>
      </c>
      <c r="R5867" s="31" t="s">
        <v>1275</v>
      </c>
      <c r="S5867" s="31" t="s">
        <v>844</v>
      </c>
    </row>
    <row r="5868" spans="1:19" x14ac:dyDescent="0.25">
      <c r="A5868" s="31" t="s">
        <v>16949</v>
      </c>
      <c r="B5868" s="31" t="s">
        <v>16950</v>
      </c>
      <c r="C5868" s="31">
        <v>132609920</v>
      </c>
      <c r="D5868" s="31">
        <v>22697870</v>
      </c>
      <c r="E5868" s="31" t="s">
        <v>833</v>
      </c>
      <c r="F5868" s="31" t="s">
        <v>834</v>
      </c>
      <c r="G5868" s="31" t="s">
        <v>16842</v>
      </c>
      <c r="H5868" s="31" t="s">
        <v>11380</v>
      </c>
      <c r="I5868" s="31" t="s">
        <v>16943</v>
      </c>
      <c r="J5868" s="31" t="s">
        <v>16951</v>
      </c>
      <c r="K5868" s="31"/>
      <c r="N5868" s="31" t="s">
        <v>16952</v>
      </c>
      <c r="O5868" s="31" t="s">
        <v>857</v>
      </c>
      <c r="Q5868" s="31" t="s">
        <v>842</v>
      </c>
      <c r="R5868" s="31" t="s">
        <v>1454</v>
      </c>
      <c r="S5868" s="31" t="s">
        <v>844</v>
      </c>
    </row>
    <row r="5869" spans="1:19" x14ac:dyDescent="0.25">
      <c r="A5869" s="31" t="s">
        <v>16953</v>
      </c>
      <c r="B5869" s="31" t="s">
        <v>16954</v>
      </c>
      <c r="C5869" s="31">
        <v>132610612</v>
      </c>
      <c r="D5869" s="31">
        <v>22697879</v>
      </c>
      <c r="E5869" s="31" t="s">
        <v>833</v>
      </c>
      <c r="F5869" s="31" t="s">
        <v>834</v>
      </c>
      <c r="G5869" s="31" t="s">
        <v>16842</v>
      </c>
      <c r="H5869" s="31" t="s">
        <v>11380</v>
      </c>
      <c r="I5869" s="31" t="s">
        <v>16943</v>
      </c>
      <c r="J5869" s="31" t="s">
        <v>16955</v>
      </c>
      <c r="K5869" s="31"/>
      <c r="N5869" s="31" t="s">
        <v>1280</v>
      </c>
      <c r="O5869" s="31" t="s">
        <v>857</v>
      </c>
      <c r="Q5869" s="31" t="s">
        <v>842</v>
      </c>
      <c r="R5869" s="31" t="s">
        <v>1454</v>
      </c>
      <c r="S5869" s="31" t="s">
        <v>844</v>
      </c>
    </row>
    <row r="5870" spans="1:19" x14ac:dyDescent="0.25">
      <c r="A5870" s="31" t="s">
        <v>16956</v>
      </c>
      <c r="B5870" s="31" t="s">
        <v>16957</v>
      </c>
      <c r="C5870" s="31">
        <v>132611455</v>
      </c>
      <c r="D5870" s="31">
        <v>22697888</v>
      </c>
      <c r="E5870" s="31" t="s">
        <v>833</v>
      </c>
      <c r="F5870" s="31" t="s">
        <v>834</v>
      </c>
      <c r="G5870" s="31" t="s">
        <v>16842</v>
      </c>
      <c r="H5870" s="31" t="s">
        <v>11380</v>
      </c>
      <c r="I5870" s="31" t="s">
        <v>16943</v>
      </c>
      <c r="J5870" s="31" t="s">
        <v>3312</v>
      </c>
      <c r="K5870" s="31"/>
      <c r="N5870" s="31" t="s">
        <v>3310</v>
      </c>
      <c r="O5870" s="31" t="s">
        <v>857</v>
      </c>
      <c r="Q5870" s="31" t="s">
        <v>842</v>
      </c>
      <c r="R5870" s="31" t="s">
        <v>843</v>
      </c>
      <c r="S5870" s="31" t="s">
        <v>844</v>
      </c>
    </row>
    <row r="5871" spans="1:19" x14ac:dyDescent="0.25">
      <c r="A5871" s="31" t="s">
        <v>16958</v>
      </c>
      <c r="B5871" s="31" t="s">
        <v>16959</v>
      </c>
      <c r="C5871" s="31">
        <v>132618884</v>
      </c>
      <c r="D5871" s="31">
        <v>22698005</v>
      </c>
      <c r="E5871" s="31" t="s">
        <v>833</v>
      </c>
      <c r="F5871" s="31" t="s">
        <v>834</v>
      </c>
      <c r="G5871" s="31" t="s">
        <v>16842</v>
      </c>
      <c r="H5871" s="31" t="s">
        <v>11380</v>
      </c>
      <c r="I5871" s="31" t="s">
        <v>16943</v>
      </c>
      <c r="J5871" s="31" t="s">
        <v>16960</v>
      </c>
      <c r="K5871" s="31"/>
      <c r="N5871" s="31" t="s">
        <v>16961</v>
      </c>
      <c r="O5871" s="31" t="s">
        <v>847</v>
      </c>
      <c r="P5871" s="31" t="s">
        <v>1215</v>
      </c>
      <c r="Q5871" s="31" t="s">
        <v>842</v>
      </c>
      <c r="R5871" s="31" t="s">
        <v>1454</v>
      </c>
      <c r="S5871" s="31" t="s">
        <v>844</v>
      </c>
    </row>
    <row r="5872" spans="1:19" x14ac:dyDescent="0.25">
      <c r="A5872" s="31" t="s">
        <v>16962</v>
      </c>
      <c r="B5872" s="31" t="s">
        <v>16959</v>
      </c>
      <c r="C5872" s="31">
        <v>132619211</v>
      </c>
      <c r="D5872" s="31">
        <v>22698012</v>
      </c>
      <c r="E5872" s="31" t="s">
        <v>833</v>
      </c>
      <c r="F5872" s="31" t="s">
        <v>834</v>
      </c>
      <c r="G5872" s="31" t="s">
        <v>16842</v>
      </c>
      <c r="H5872" s="31" t="s">
        <v>11380</v>
      </c>
      <c r="I5872" s="31" t="s">
        <v>16943</v>
      </c>
      <c r="J5872" s="31" t="s">
        <v>16963</v>
      </c>
      <c r="K5872" s="31"/>
      <c r="N5872" s="31" t="s">
        <v>16964</v>
      </c>
      <c r="O5872" s="31" t="s">
        <v>857</v>
      </c>
      <c r="Q5872" s="31" t="s">
        <v>842</v>
      </c>
      <c r="R5872" s="31" t="s">
        <v>843</v>
      </c>
      <c r="S5872" s="31" t="s">
        <v>844</v>
      </c>
    </row>
    <row r="5873" spans="1:19" x14ac:dyDescent="0.25">
      <c r="A5873" s="31" t="s">
        <v>16965</v>
      </c>
      <c r="B5873" s="31" t="s">
        <v>16959</v>
      </c>
      <c r="C5873" s="31">
        <v>132622621</v>
      </c>
      <c r="D5873" s="31">
        <v>22698055</v>
      </c>
      <c r="E5873" s="31" t="s">
        <v>833</v>
      </c>
      <c r="F5873" s="31" t="s">
        <v>834</v>
      </c>
      <c r="G5873" s="31" t="s">
        <v>16842</v>
      </c>
      <c r="H5873" s="31" t="s">
        <v>11380</v>
      </c>
      <c r="I5873" s="31" t="s">
        <v>16943</v>
      </c>
      <c r="J5873" s="31" t="s">
        <v>16966</v>
      </c>
      <c r="K5873" s="31"/>
      <c r="N5873" s="31" t="s">
        <v>16967</v>
      </c>
      <c r="O5873" s="31" t="s">
        <v>857</v>
      </c>
      <c r="Q5873" s="31" t="s">
        <v>842</v>
      </c>
      <c r="R5873" s="31" t="s">
        <v>843</v>
      </c>
      <c r="S5873" s="31" t="s">
        <v>844</v>
      </c>
    </row>
    <row r="5874" spans="1:19" x14ac:dyDescent="0.25">
      <c r="A5874" s="31" t="s">
        <v>16968</v>
      </c>
      <c r="B5874" s="31" t="s">
        <v>16959</v>
      </c>
      <c r="C5874" s="31">
        <v>132623309</v>
      </c>
      <c r="D5874" s="31">
        <v>22698080</v>
      </c>
      <c r="E5874" s="31" t="s">
        <v>833</v>
      </c>
      <c r="F5874" s="31" t="s">
        <v>834</v>
      </c>
      <c r="G5874" s="31" t="s">
        <v>16842</v>
      </c>
      <c r="H5874" s="31" t="s">
        <v>11380</v>
      </c>
      <c r="I5874" s="31" t="s">
        <v>16943</v>
      </c>
      <c r="J5874" s="31" t="s">
        <v>7606</v>
      </c>
      <c r="K5874" s="31"/>
      <c r="N5874" s="31" t="s">
        <v>16969</v>
      </c>
      <c r="O5874" s="31" t="s">
        <v>857</v>
      </c>
      <c r="Q5874" s="31" t="s">
        <v>842</v>
      </c>
      <c r="R5874" s="31" t="s">
        <v>1454</v>
      </c>
      <c r="S5874" s="31" t="s">
        <v>844</v>
      </c>
    </row>
    <row r="5875" spans="1:19" x14ac:dyDescent="0.25">
      <c r="A5875" s="31" t="s">
        <v>16970</v>
      </c>
      <c r="B5875" s="31" t="s">
        <v>16959</v>
      </c>
      <c r="C5875" s="31">
        <v>132623707</v>
      </c>
      <c r="D5875" s="31">
        <v>22698084</v>
      </c>
      <c r="E5875" s="31" t="s">
        <v>833</v>
      </c>
      <c r="F5875" s="31" t="s">
        <v>834</v>
      </c>
      <c r="G5875" s="31" t="s">
        <v>16842</v>
      </c>
      <c r="H5875" s="31" t="s">
        <v>11380</v>
      </c>
      <c r="I5875" s="31" t="s">
        <v>16943</v>
      </c>
      <c r="J5875" s="31" t="s">
        <v>16971</v>
      </c>
      <c r="K5875" s="31"/>
      <c r="N5875" s="31" t="s">
        <v>16972</v>
      </c>
      <c r="O5875" s="31" t="s">
        <v>1601</v>
      </c>
      <c r="P5875" s="31" t="s">
        <v>16973</v>
      </c>
      <c r="Q5875" s="31" t="s">
        <v>842</v>
      </c>
      <c r="R5875" s="31" t="s">
        <v>843</v>
      </c>
      <c r="S5875" s="31" t="s">
        <v>844</v>
      </c>
    </row>
    <row r="5876" spans="1:19" x14ac:dyDescent="0.25">
      <c r="A5876" s="31" t="s">
        <v>16974</v>
      </c>
      <c r="B5876" s="31" t="s">
        <v>16975</v>
      </c>
      <c r="C5876" s="31">
        <v>132625574</v>
      </c>
      <c r="D5876" s="31">
        <v>22698102</v>
      </c>
      <c r="E5876" s="31" t="s">
        <v>833</v>
      </c>
      <c r="F5876" s="31" t="s">
        <v>834</v>
      </c>
      <c r="G5876" s="31" t="s">
        <v>16842</v>
      </c>
      <c r="H5876" s="31" t="s">
        <v>11380</v>
      </c>
      <c r="I5876" s="31" t="s">
        <v>16943</v>
      </c>
      <c r="J5876" s="31" t="s">
        <v>15498</v>
      </c>
      <c r="K5876" s="31"/>
      <c r="N5876" s="31" t="s">
        <v>1717</v>
      </c>
      <c r="O5876" s="31" t="s">
        <v>857</v>
      </c>
      <c r="Q5876" s="31" t="s">
        <v>842</v>
      </c>
      <c r="R5876" s="31" t="s">
        <v>1454</v>
      </c>
      <c r="S5876" s="31" t="s">
        <v>844</v>
      </c>
    </row>
    <row r="5877" spans="1:19" x14ac:dyDescent="0.25">
      <c r="A5877" s="31" t="s">
        <v>16976</v>
      </c>
      <c r="B5877" s="31" t="s">
        <v>16977</v>
      </c>
      <c r="C5877" s="31">
        <v>132626218</v>
      </c>
      <c r="D5877" s="31">
        <v>22698114</v>
      </c>
      <c r="E5877" s="31" t="s">
        <v>833</v>
      </c>
      <c r="F5877" s="31" t="s">
        <v>834</v>
      </c>
      <c r="G5877" s="31" t="s">
        <v>16842</v>
      </c>
      <c r="H5877" s="31" t="s">
        <v>11380</v>
      </c>
      <c r="I5877" s="31" t="s">
        <v>16943</v>
      </c>
      <c r="J5877" s="31" t="s">
        <v>16978</v>
      </c>
      <c r="K5877" s="31"/>
      <c r="N5877" s="31" t="s">
        <v>1717</v>
      </c>
      <c r="O5877" s="31" t="s">
        <v>857</v>
      </c>
      <c r="Q5877" s="31" t="s">
        <v>842</v>
      </c>
      <c r="R5877" s="31" t="s">
        <v>843</v>
      </c>
      <c r="S5877" s="31" t="s">
        <v>844</v>
      </c>
    </row>
    <row r="5878" spans="1:19" x14ac:dyDescent="0.25">
      <c r="A5878" s="31" t="s">
        <v>16979</v>
      </c>
      <c r="B5878" s="31" t="s">
        <v>16977</v>
      </c>
      <c r="C5878" s="31">
        <v>132626620</v>
      </c>
      <c r="D5878" s="31">
        <v>22698119</v>
      </c>
      <c r="E5878" s="31" t="s">
        <v>833</v>
      </c>
      <c r="F5878" s="31" t="s">
        <v>834</v>
      </c>
      <c r="G5878" s="31" t="s">
        <v>16842</v>
      </c>
      <c r="H5878" s="31" t="s">
        <v>11380</v>
      </c>
      <c r="I5878" s="31" t="s">
        <v>16943</v>
      </c>
      <c r="J5878" s="31" t="s">
        <v>16980</v>
      </c>
      <c r="K5878" s="31"/>
      <c r="N5878" s="31" t="s">
        <v>16981</v>
      </c>
      <c r="O5878" s="31" t="s">
        <v>857</v>
      </c>
      <c r="Q5878" s="31" t="s">
        <v>842</v>
      </c>
      <c r="R5878" s="31" t="s">
        <v>1454</v>
      </c>
      <c r="S5878" s="31" t="s">
        <v>844</v>
      </c>
    </row>
    <row r="5879" spans="1:19" x14ac:dyDescent="0.25">
      <c r="A5879" s="31" t="s">
        <v>16982</v>
      </c>
      <c r="B5879" s="31" t="s">
        <v>16983</v>
      </c>
      <c r="C5879" s="31">
        <v>132627626</v>
      </c>
      <c r="D5879" s="31">
        <v>22698132</v>
      </c>
      <c r="E5879" s="31" t="s">
        <v>833</v>
      </c>
      <c r="F5879" s="31" t="s">
        <v>834</v>
      </c>
      <c r="G5879" s="31" t="s">
        <v>16842</v>
      </c>
      <c r="H5879" s="31" t="s">
        <v>11380</v>
      </c>
      <c r="I5879" s="31" t="s">
        <v>16943</v>
      </c>
      <c r="J5879" s="31" t="s">
        <v>16984</v>
      </c>
      <c r="K5879" s="31"/>
      <c r="N5879" s="31" t="s">
        <v>16985</v>
      </c>
      <c r="O5879" s="31" t="s">
        <v>857</v>
      </c>
      <c r="Q5879" s="31" t="s">
        <v>842</v>
      </c>
      <c r="R5879" s="31" t="s">
        <v>1454</v>
      </c>
      <c r="S5879" s="31" t="s">
        <v>844</v>
      </c>
    </row>
    <row r="5880" spans="1:19" x14ac:dyDescent="0.25">
      <c r="A5880" s="31" t="s">
        <v>16986</v>
      </c>
      <c r="B5880" s="31" t="s">
        <v>16987</v>
      </c>
      <c r="C5880" s="31">
        <v>132628887</v>
      </c>
      <c r="D5880" s="31">
        <v>22698140</v>
      </c>
      <c r="E5880" s="31" t="s">
        <v>833</v>
      </c>
      <c r="F5880" s="31" t="s">
        <v>834</v>
      </c>
      <c r="G5880" s="31" t="s">
        <v>16842</v>
      </c>
      <c r="H5880" s="31" t="s">
        <v>11380</v>
      </c>
      <c r="I5880" s="31" t="s">
        <v>16943</v>
      </c>
      <c r="J5880" s="31" t="s">
        <v>4474</v>
      </c>
      <c r="K5880" s="31"/>
      <c r="N5880" s="31" t="s">
        <v>1350</v>
      </c>
      <c r="O5880" s="31" t="s">
        <v>847</v>
      </c>
      <c r="P5880" s="31" t="s">
        <v>16988</v>
      </c>
      <c r="Q5880" s="31" t="s">
        <v>842</v>
      </c>
      <c r="R5880" s="31" t="s">
        <v>843</v>
      </c>
      <c r="S5880" s="31" t="s">
        <v>844</v>
      </c>
    </row>
    <row r="5881" spans="1:19" x14ac:dyDescent="0.25">
      <c r="A5881" s="31" t="s">
        <v>16989</v>
      </c>
      <c r="B5881" s="31" t="s">
        <v>16987</v>
      </c>
      <c r="C5881" s="31">
        <v>132630237</v>
      </c>
      <c r="D5881" s="31">
        <v>22698159</v>
      </c>
      <c r="E5881" s="31" t="s">
        <v>833</v>
      </c>
      <c r="F5881" s="31" t="s">
        <v>834</v>
      </c>
      <c r="G5881" s="31" t="s">
        <v>16842</v>
      </c>
      <c r="H5881" s="31" t="s">
        <v>11380</v>
      </c>
      <c r="I5881" s="31" t="s">
        <v>16943</v>
      </c>
      <c r="J5881" s="31" t="s">
        <v>9061</v>
      </c>
      <c r="K5881" s="31"/>
      <c r="N5881" s="31" t="s">
        <v>4529</v>
      </c>
      <c r="O5881" s="31" t="s">
        <v>841</v>
      </c>
      <c r="P5881" s="31" t="s">
        <v>16764</v>
      </c>
      <c r="Q5881" s="31" t="s">
        <v>842</v>
      </c>
      <c r="R5881" s="31" t="s">
        <v>843</v>
      </c>
      <c r="S5881" s="31" t="s">
        <v>844</v>
      </c>
    </row>
    <row r="5882" spans="1:19" x14ac:dyDescent="0.25">
      <c r="A5882" s="31" t="s">
        <v>16990</v>
      </c>
      <c r="B5882" s="31" t="s">
        <v>16991</v>
      </c>
      <c r="C5882" s="31">
        <v>132633747</v>
      </c>
      <c r="D5882" s="31">
        <v>22698201</v>
      </c>
      <c r="E5882" s="31" t="s">
        <v>833</v>
      </c>
      <c r="F5882" s="31" t="s">
        <v>834</v>
      </c>
      <c r="G5882" s="31" t="s">
        <v>16842</v>
      </c>
      <c r="H5882" s="31" t="s">
        <v>11380</v>
      </c>
      <c r="I5882" s="31" t="s">
        <v>16943</v>
      </c>
      <c r="J5882" s="31" t="s">
        <v>16992</v>
      </c>
      <c r="K5882" s="31"/>
      <c r="N5882" s="31" t="s">
        <v>16993</v>
      </c>
      <c r="O5882" s="31" t="s">
        <v>857</v>
      </c>
      <c r="Q5882" s="31" t="s">
        <v>842</v>
      </c>
      <c r="R5882" s="31" t="s">
        <v>1454</v>
      </c>
      <c r="S5882" s="31" t="s">
        <v>844</v>
      </c>
    </row>
    <row r="5883" spans="1:19" x14ac:dyDescent="0.25">
      <c r="A5883" s="31" t="s">
        <v>16994</v>
      </c>
      <c r="B5883" s="31" t="s">
        <v>16991</v>
      </c>
      <c r="C5883" s="31">
        <v>132634513</v>
      </c>
      <c r="D5883" s="31">
        <v>22698209</v>
      </c>
      <c r="E5883" s="31" t="s">
        <v>833</v>
      </c>
      <c r="F5883" s="31" t="s">
        <v>834</v>
      </c>
      <c r="G5883" s="31" t="s">
        <v>16842</v>
      </c>
      <c r="H5883" s="31" t="s">
        <v>11380</v>
      </c>
      <c r="I5883" s="31" t="s">
        <v>16943</v>
      </c>
      <c r="J5883" s="31" t="s">
        <v>1546</v>
      </c>
      <c r="K5883" s="31"/>
      <c r="N5883" s="31" t="s">
        <v>1717</v>
      </c>
      <c r="O5883" s="31" t="s">
        <v>841</v>
      </c>
      <c r="P5883" s="31" t="s">
        <v>15360</v>
      </c>
      <c r="Q5883" s="31" t="s">
        <v>842</v>
      </c>
      <c r="R5883" s="31" t="s">
        <v>843</v>
      </c>
      <c r="S5883" s="31" t="s">
        <v>844</v>
      </c>
    </row>
    <row r="5884" spans="1:19" x14ac:dyDescent="0.25">
      <c r="A5884" s="31" t="s">
        <v>16995</v>
      </c>
      <c r="B5884" s="31" t="s">
        <v>16996</v>
      </c>
      <c r="C5884" s="31">
        <v>132636603</v>
      </c>
      <c r="D5884" s="31">
        <v>22698226</v>
      </c>
      <c r="E5884" s="31" t="s">
        <v>833</v>
      </c>
      <c r="F5884" s="31" t="s">
        <v>834</v>
      </c>
      <c r="G5884" s="31" t="s">
        <v>16842</v>
      </c>
      <c r="H5884" s="31" t="s">
        <v>11380</v>
      </c>
      <c r="I5884" s="31" t="s">
        <v>16943</v>
      </c>
      <c r="J5884" s="31" t="s">
        <v>16997</v>
      </c>
      <c r="K5884" s="31"/>
      <c r="N5884" s="31" t="s">
        <v>16854</v>
      </c>
      <c r="O5884" s="31" t="s">
        <v>857</v>
      </c>
      <c r="Q5884" s="31" t="s">
        <v>842</v>
      </c>
      <c r="R5884" s="31" t="s">
        <v>858</v>
      </c>
      <c r="S5884" s="31" t="s">
        <v>844</v>
      </c>
    </row>
    <row r="5885" spans="1:19" x14ac:dyDescent="0.25">
      <c r="A5885" s="31" t="s">
        <v>16998</v>
      </c>
      <c r="B5885" s="31" t="s">
        <v>16999</v>
      </c>
      <c r="C5885" s="31">
        <v>132639850</v>
      </c>
      <c r="D5885" s="31">
        <v>22698288</v>
      </c>
      <c r="E5885" s="31" t="s">
        <v>833</v>
      </c>
      <c r="F5885" s="31" t="s">
        <v>834</v>
      </c>
      <c r="G5885" s="31" t="s">
        <v>16842</v>
      </c>
      <c r="H5885" s="31" t="s">
        <v>11380</v>
      </c>
      <c r="I5885" s="31" t="s">
        <v>16943</v>
      </c>
      <c r="J5885" s="31" t="s">
        <v>17000</v>
      </c>
      <c r="K5885" s="31"/>
      <c r="N5885" s="31" t="s">
        <v>16981</v>
      </c>
      <c r="O5885" s="31" t="s">
        <v>857</v>
      </c>
      <c r="Q5885" s="31" t="s">
        <v>842</v>
      </c>
      <c r="R5885" s="31" t="s">
        <v>843</v>
      </c>
      <c r="S5885" s="31" t="s">
        <v>844</v>
      </c>
    </row>
    <row r="5886" spans="1:19" x14ac:dyDescent="0.25">
      <c r="A5886" s="31" t="s">
        <v>17001</v>
      </c>
      <c r="B5886" s="31" t="s">
        <v>16999</v>
      </c>
      <c r="C5886" s="31">
        <v>132640347</v>
      </c>
      <c r="D5886" s="31">
        <v>22698300</v>
      </c>
      <c r="E5886" s="31" t="s">
        <v>833</v>
      </c>
      <c r="F5886" s="31" t="s">
        <v>834</v>
      </c>
      <c r="G5886" s="31" t="s">
        <v>16842</v>
      </c>
      <c r="H5886" s="31" t="s">
        <v>11380</v>
      </c>
      <c r="I5886" s="31" t="s">
        <v>16943</v>
      </c>
      <c r="J5886" s="31" t="s">
        <v>17002</v>
      </c>
      <c r="K5886" s="31"/>
      <c r="N5886" s="31" t="s">
        <v>1717</v>
      </c>
      <c r="O5886" s="31" t="s">
        <v>857</v>
      </c>
      <c r="Q5886" s="31" t="s">
        <v>842</v>
      </c>
      <c r="R5886" s="31" t="s">
        <v>843</v>
      </c>
      <c r="S5886" s="31" t="s">
        <v>844</v>
      </c>
    </row>
    <row r="5887" spans="1:19" x14ac:dyDescent="0.25">
      <c r="A5887" s="31" t="s">
        <v>17003</v>
      </c>
      <c r="B5887" s="31" t="s">
        <v>17005</v>
      </c>
      <c r="C5887" s="31">
        <v>132640680</v>
      </c>
      <c r="D5887" s="31">
        <v>22698305</v>
      </c>
      <c r="E5887" s="31" t="s">
        <v>833</v>
      </c>
      <c r="F5887" s="31" t="s">
        <v>834</v>
      </c>
      <c r="G5887" s="31" t="s">
        <v>16842</v>
      </c>
      <c r="H5887" s="31" t="s">
        <v>11380</v>
      </c>
      <c r="I5887" s="31" t="s">
        <v>17004</v>
      </c>
      <c r="J5887" s="31" t="s">
        <v>17006</v>
      </c>
      <c r="K5887" s="31"/>
      <c r="N5887" s="31" t="s">
        <v>1350</v>
      </c>
      <c r="O5887" s="31" t="s">
        <v>847</v>
      </c>
      <c r="P5887" s="31" t="s">
        <v>7408</v>
      </c>
      <c r="Q5887" s="31" t="s">
        <v>842</v>
      </c>
      <c r="R5887" s="31" t="s">
        <v>843</v>
      </c>
      <c r="S5887" s="31" t="s">
        <v>844</v>
      </c>
    </row>
    <row r="5888" spans="1:19" x14ac:dyDescent="0.25">
      <c r="A5888" s="31" t="s">
        <v>17007</v>
      </c>
      <c r="B5888" s="31" t="s">
        <v>17005</v>
      </c>
      <c r="C5888" s="31">
        <v>132641187</v>
      </c>
      <c r="D5888" s="31">
        <v>22698314</v>
      </c>
      <c r="E5888" s="31" t="s">
        <v>833</v>
      </c>
      <c r="F5888" s="31" t="s">
        <v>834</v>
      </c>
      <c r="G5888" s="31" t="s">
        <v>16842</v>
      </c>
      <c r="H5888" s="31" t="s">
        <v>11380</v>
      </c>
      <c r="I5888" s="31" t="s">
        <v>17004</v>
      </c>
      <c r="J5888" s="31" t="s">
        <v>17008</v>
      </c>
      <c r="K5888" s="31"/>
      <c r="N5888" s="31" t="s">
        <v>17009</v>
      </c>
      <c r="O5888" s="31" t="s">
        <v>847</v>
      </c>
      <c r="P5888" s="31" t="s">
        <v>1215</v>
      </c>
      <c r="Q5888" s="31" t="s">
        <v>842</v>
      </c>
      <c r="R5888" s="31" t="s">
        <v>1454</v>
      </c>
      <c r="S5888" s="31" t="s">
        <v>844</v>
      </c>
    </row>
    <row r="5889" spans="1:19" x14ac:dyDescent="0.25">
      <c r="A5889" s="31" t="s">
        <v>17010</v>
      </c>
      <c r="B5889" s="31" t="s">
        <v>17011</v>
      </c>
      <c r="C5889" s="31">
        <v>132643647</v>
      </c>
      <c r="D5889" s="31">
        <v>22698375</v>
      </c>
      <c r="E5889" s="31" t="s">
        <v>833</v>
      </c>
      <c r="F5889" s="31" t="s">
        <v>834</v>
      </c>
      <c r="G5889" s="31" t="s">
        <v>16842</v>
      </c>
      <c r="H5889" s="31" t="s">
        <v>11380</v>
      </c>
      <c r="I5889" s="31" t="s">
        <v>17004</v>
      </c>
      <c r="J5889" s="31" t="s">
        <v>17012</v>
      </c>
      <c r="K5889" s="31"/>
      <c r="N5889" s="31" t="s">
        <v>17013</v>
      </c>
      <c r="O5889" s="31" t="s">
        <v>857</v>
      </c>
      <c r="Q5889" s="31" t="s">
        <v>842</v>
      </c>
      <c r="R5889" s="31" t="s">
        <v>1275</v>
      </c>
      <c r="S5889" s="31" t="s">
        <v>844</v>
      </c>
    </row>
    <row r="5890" spans="1:19" x14ac:dyDescent="0.25">
      <c r="A5890" s="31" t="s">
        <v>17014</v>
      </c>
      <c r="B5890" s="31" t="s">
        <v>17011</v>
      </c>
      <c r="C5890" s="31">
        <v>132644834</v>
      </c>
      <c r="D5890" s="31">
        <v>22698398</v>
      </c>
      <c r="E5890" s="31" t="s">
        <v>833</v>
      </c>
      <c r="F5890" s="31" t="s">
        <v>834</v>
      </c>
      <c r="G5890" s="31" t="s">
        <v>16842</v>
      </c>
      <c r="H5890" s="31" t="s">
        <v>11380</v>
      </c>
      <c r="I5890" s="31" t="s">
        <v>17004</v>
      </c>
      <c r="J5890" s="31" t="s">
        <v>17015</v>
      </c>
      <c r="K5890" s="31"/>
      <c r="N5890" s="31" t="s">
        <v>17016</v>
      </c>
      <c r="O5890" s="31" t="s">
        <v>1601</v>
      </c>
      <c r="P5890" s="31" t="s">
        <v>7408</v>
      </c>
      <c r="Q5890" s="31" t="s">
        <v>842</v>
      </c>
      <c r="R5890" s="31" t="s">
        <v>843</v>
      </c>
      <c r="S5890" s="31" t="s">
        <v>844</v>
      </c>
    </row>
    <row r="5891" spans="1:19" x14ac:dyDescent="0.25">
      <c r="A5891" s="31" t="s">
        <v>17017</v>
      </c>
      <c r="B5891" s="31" t="s">
        <v>17011</v>
      </c>
      <c r="C5891" s="31">
        <v>132645225</v>
      </c>
      <c r="D5891" s="31">
        <v>22698425</v>
      </c>
      <c r="E5891" s="31" t="s">
        <v>833</v>
      </c>
      <c r="F5891" s="31" t="s">
        <v>834</v>
      </c>
      <c r="G5891" s="31" t="s">
        <v>16842</v>
      </c>
      <c r="H5891" s="31" t="s">
        <v>11380</v>
      </c>
      <c r="I5891" s="31" t="s">
        <v>17004</v>
      </c>
      <c r="J5891" s="31" t="s">
        <v>17018</v>
      </c>
      <c r="K5891" s="31"/>
      <c r="N5891" s="31" t="s">
        <v>1717</v>
      </c>
      <c r="O5891" s="31" t="s">
        <v>1601</v>
      </c>
      <c r="P5891" s="31" t="s">
        <v>7408</v>
      </c>
    </row>
    <row r="5892" spans="1:19" x14ac:dyDescent="0.25">
      <c r="A5892" s="31" t="s">
        <v>17019</v>
      </c>
      <c r="B5892" s="31" t="s">
        <v>17020</v>
      </c>
      <c r="C5892" s="31">
        <v>132645596</v>
      </c>
      <c r="D5892" s="31">
        <v>22698431</v>
      </c>
      <c r="E5892" s="31" t="s">
        <v>833</v>
      </c>
      <c r="F5892" s="31" t="s">
        <v>834</v>
      </c>
      <c r="G5892" s="31" t="s">
        <v>16842</v>
      </c>
      <c r="H5892" s="31" t="s">
        <v>11380</v>
      </c>
      <c r="I5892" s="31" t="s">
        <v>17004</v>
      </c>
      <c r="J5892" s="31" t="s">
        <v>6211</v>
      </c>
      <c r="K5892" s="31"/>
      <c r="N5892" s="31" t="s">
        <v>17021</v>
      </c>
      <c r="O5892" s="31" t="s">
        <v>1601</v>
      </c>
      <c r="P5892" s="31" t="s">
        <v>7408</v>
      </c>
      <c r="Q5892" s="31" t="s">
        <v>842</v>
      </c>
      <c r="R5892" s="31" t="s">
        <v>843</v>
      </c>
      <c r="S5892" s="31" t="s">
        <v>844</v>
      </c>
    </row>
    <row r="5893" spans="1:19" x14ac:dyDescent="0.25">
      <c r="A5893" s="31" t="s">
        <v>17022</v>
      </c>
      <c r="B5893" s="31" t="s">
        <v>17024</v>
      </c>
      <c r="C5893" s="31">
        <v>132646007</v>
      </c>
      <c r="D5893" s="31">
        <v>22698436</v>
      </c>
      <c r="E5893" s="31" t="s">
        <v>833</v>
      </c>
      <c r="F5893" s="31" t="s">
        <v>834</v>
      </c>
      <c r="G5893" s="31" t="s">
        <v>16842</v>
      </c>
      <c r="H5893" s="31" t="s">
        <v>11380</v>
      </c>
      <c r="I5893" s="31" t="s">
        <v>17023</v>
      </c>
      <c r="J5893" s="31" t="s">
        <v>11298</v>
      </c>
      <c r="K5893" s="31"/>
      <c r="N5893" s="31" t="s">
        <v>5307</v>
      </c>
      <c r="O5893" s="31" t="s">
        <v>857</v>
      </c>
      <c r="Q5893" s="31" t="s">
        <v>842</v>
      </c>
      <c r="R5893" s="31" t="s">
        <v>1454</v>
      </c>
      <c r="S5893" s="31" t="s">
        <v>844</v>
      </c>
    </row>
    <row r="5894" spans="1:19" x14ac:dyDescent="0.25">
      <c r="A5894" s="31" t="s">
        <v>17025</v>
      </c>
      <c r="B5894" s="31" t="s">
        <v>17020</v>
      </c>
      <c r="C5894" s="31">
        <v>132647449</v>
      </c>
      <c r="D5894" s="31">
        <v>22698448</v>
      </c>
      <c r="E5894" s="31" t="s">
        <v>833</v>
      </c>
      <c r="F5894" s="31" t="s">
        <v>834</v>
      </c>
      <c r="G5894" s="31" t="s">
        <v>16842</v>
      </c>
      <c r="H5894" s="31" t="s">
        <v>11380</v>
      </c>
      <c r="I5894" s="31" t="s">
        <v>17004</v>
      </c>
      <c r="J5894" s="31" t="s">
        <v>17026</v>
      </c>
      <c r="K5894" s="31"/>
      <c r="N5894" s="31" t="s">
        <v>17016</v>
      </c>
      <c r="O5894" s="31" t="s">
        <v>841</v>
      </c>
      <c r="P5894" s="31" t="s">
        <v>7408</v>
      </c>
      <c r="Q5894" s="31" t="s">
        <v>842</v>
      </c>
      <c r="R5894" s="31" t="s">
        <v>843</v>
      </c>
      <c r="S5894" s="31" t="s">
        <v>844</v>
      </c>
    </row>
    <row r="5895" spans="1:19" x14ac:dyDescent="0.25">
      <c r="A5895" s="31" t="s">
        <v>17027</v>
      </c>
      <c r="B5895" s="31" t="s">
        <v>17028</v>
      </c>
      <c r="C5895" s="31">
        <v>132647873</v>
      </c>
      <c r="D5895" s="31">
        <v>22698453</v>
      </c>
      <c r="E5895" s="31" t="s">
        <v>833</v>
      </c>
      <c r="F5895" s="31" t="s">
        <v>834</v>
      </c>
      <c r="G5895" s="31" t="s">
        <v>16842</v>
      </c>
      <c r="H5895" s="31" t="s">
        <v>11380</v>
      </c>
      <c r="I5895" s="31" t="s">
        <v>17023</v>
      </c>
      <c r="J5895" s="31" t="s">
        <v>1257</v>
      </c>
      <c r="K5895" s="31"/>
      <c r="N5895" s="31" t="s">
        <v>11964</v>
      </c>
      <c r="O5895" s="31" t="s">
        <v>857</v>
      </c>
      <c r="Q5895" s="31" t="s">
        <v>842</v>
      </c>
      <c r="R5895" s="31" t="s">
        <v>843</v>
      </c>
      <c r="S5895" s="31" t="s">
        <v>844</v>
      </c>
    </row>
    <row r="5896" spans="1:19" x14ac:dyDescent="0.25">
      <c r="A5896" s="31" t="s">
        <v>17029</v>
      </c>
      <c r="B5896" s="31" t="s">
        <v>17030</v>
      </c>
      <c r="C5896" s="31">
        <v>132648556</v>
      </c>
      <c r="D5896" s="31">
        <v>22698459</v>
      </c>
      <c r="E5896" s="31" t="s">
        <v>833</v>
      </c>
      <c r="F5896" s="31" t="s">
        <v>834</v>
      </c>
      <c r="G5896" s="31" t="s">
        <v>16842</v>
      </c>
      <c r="H5896" s="31" t="s">
        <v>11380</v>
      </c>
      <c r="I5896" s="31" t="s">
        <v>17023</v>
      </c>
      <c r="J5896" s="31" t="s">
        <v>17031</v>
      </c>
      <c r="K5896" s="31"/>
      <c r="N5896" s="31" t="s">
        <v>16969</v>
      </c>
      <c r="O5896" s="31" t="s">
        <v>857</v>
      </c>
      <c r="Q5896" s="31" t="s">
        <v>842</v>
      </c>
      <c r="R5896" s="31" t="s">
        <v>843</v>
      </c>
      <c r="S5896" s="31" t="s">
        <v>844</v>
      </c>
    </row>
    <row r="5897" spans="1:19" x14ac:dyDescent="0.25">
      <c r="A5897" s="31" t="s">
        <v>17032</v>
      </c>
      <c r="B5897" s="31" t="s">
        <v>17030</v>
      </c>
      <c r="C5897" s="31">
        <v>132649235</v>
      </c>
      <c r="D5897" s="31">
        <v>22698465</v>
      </c>
      <c r="E5897" s="31" t="s">
        <v>833</v>
      </c>
      <c r="F5897" s="31" t="s">
        <v>834</v>
      </c>
      <c r="G5897" s="31" t="s">
        <v>16842</v>
      </c>
      <c r="H5897" s="31" t="s">
        <v>11380</v>
      </c>
      <c r="I5897" s="31" t="s">
        <v>17023</v>
      </c>
      <c r="J5897" s="31" t="s">
        <v>17033</v>
      </c>
      <c r="K5897" s="31"/>
      <c r="N5897" s="31" t="s">
        <v>12186</v>
      </c>
      <c r="O5897" s="31" t="s">
        <v>857</v>
      </c>
      <c r="Q5897" s="31" t="s">
        <v>842</v>
      </c>
      <c r="R5897" s="31" t="s">
        <v>843</v>
      </c>
      <c r="S5897" s="31" t="s">
        <v>844</v>
      </c>
    </row>
    <row r="5898" spans="1:19" x14ac:dyDescent="0.25">
      <c r="A5898" s="31" t="s">
        <v>17034</v>
      </c>
      <c r="B5898" s="31" t="s">
        <v>17005</v>
      </c>
      <c r="C5898" s="31">
        <v>132656392</v>
      </c>
      <c r="D5898" s="31">
        <v>22728323</v>
      </c>
      <c r="E5898" s="31" t="s">
        <v>833</v>
      </c>
      <c r="F5898" s="31" t="s">
        <v>834</v>
      </c>
      <c r="G5898" s="31" t="s">
        <v>16842</v>
      </c>
      <c r="H5898" s="31" t="s">
        <v>11380</v>
      </c>
      <c r="I5898" s="31" t="s">
        <v>17004</v>
      </c>
      <c r="J5898" s="31" t="s">
        <v>17035</v>
      </c>
      <c r="K5898" s="31"/>
      <c r="N5898" s="31" t="s">
        <v>17036</v>
      </c>
      <c r="O5898" s="31" t="s">
        <v>1601</v>
      </c>
      <c r="P5898" s="31" t="s">
        <v>17037</v>
      </c>
    </row>
    <row r="5899" spans="1:19" x14ac:dyDescent="0.25">
      <c r="A5899" s="31" t="s">
        <v>17038</v>
      </c>
      <c r="B5899" s="31" t="s">
        <v>17005</v>
      </c>
      <c r="C5899" s="31">
        <v>132657527</v>
      </c>
      <c r="D5899" s="31">
        <v>22728364</v>
      </c>
      <c r="E5899" s="31" t="s">
        <v>833</v>
      </c>
      <c r="F5899" s="31" t="s">
        <v>834</v>
      </c>
      <c r="G5899" s="31" t="s">
        <v>16842</v>
      </c>
      <c r="H5899" s="31" t="s">
        <v>11380</v>
      </c>
      <c r="I5899" s="31" t="s">
        <v>17004</v>
      </c>
      <c r="J5899" s="31" t="s">
        <v>17039</v>
      </c>
      <c r="K5899" s="31"/>
      <c r="N5899" s="31" t="s">
        <v>17040</v>
      </c>
      <c r="O5899" s="31" t="s">
        <v>1464</v>
      </c>
      <c r="P5899" s="31" t="s">
        <v>17041</v>
      </c>
      <c r="Q5899" s="31" t="s">
        <v>842</v>
      </c>
      <c r="R5899" s="31" t="s">
        <v>843</v>
      </c>
      <c r="S5899" s="31" t="s">
        <v>844</v>
      </c>
    </row>
    <row r="5900" spans="1:19" x14ac:dyDescent="0.25">
      <c r="A5900" s="31" t="s">
        <v>17042</v>
      </c>
      <c r="B5900" s="31" t="s">
        <v>16987</v>
      </c>
      <c r="C5900" s="31">
        <v>132659002</v>
      </c>
      <c r="D5900" s="31">
        <v>22728437</v>
      </c>
      <c r="E5900" s="31" t="s">
        <v>833</v>
      </c>
      <c r="F5900" s="31" t="s">
        <v>834</v>
      </c>
      <c r="G5900" s="31" t="s">
        <v>16842</v>
      </c>
      <c r="H5900" s="31" t="s">
        <v>11380</v>
      </c>
      <c r="I5900" s="31" t="s">
        <v>16943</v>
      </c>
      <c r="J5900" s="31" t="s">
        <v>17043</v>
      </c>
      <c r="K5900" s="31"/>
      <c r="N5900" s="31" t="s">
        <v>17044</v>
      </c>
      <c r="O5900" s="31" t="s">
        <v>847</v>
      </c>
      <c r="P5900" s="31" t="s">
        <v>1215</v>
      </c>
      <c r="Q5900" s="31" t="s">
        <v>842</v>
      </c>
      <c r="R5900" s="31" t="s">
        <v>1275</v>
      </c>
      <c r="S5900" s="31" t="s">
        <v>844</v>
      </c>
    </row>
    <row r="5901" spans="1:19" x14ac:dyDescent="0.25">
      <c r="A5901" s="31" t="s">
        <v>17045</v>
      </c>
      <c r="B5901" s="31" t="s">
        <v>17046</v>
      </c>
      <c r="C5901" s="31">
        <v>132660464</v>
      </c>
      <c r="D5901" s="31">
        <v>22729421</v>
      </c>
      <c r="E5901" s="31" t="s">
        <v>833</v>
      </c>
      <c r="F5901" s="31" t="s">
        <v>834</v>
      </c>
      <c r="G5901" s="31" t="s">
        <v>16842</v>
      </c>
      <c r="H5901" s="31" t="s">
        <v>11380</v>
      </c>
      <c r="I5901" s="31" t="s">
        <v>16943</v>
      </c>
      <c r="J5901" s="31" t="s">
        <v>15019</v>
      </c>
      <c r="K5901" s="31"/>
      <c r="N5901" s="31" t="s">
        <v>17047</v>
      </c>
      <c r="O5901" s="31" t="s">
        <v>841</v>
      </c>
      <c r="P5901" s="31" t="s">
        <v>5072</v>
      </c>
    </row>
    <row r="5902" spans="1:19" x14ac:dyDescent="0.25">
      <c r="A5902" s="31" t="s">
        <v>17048</v>
      </c>
      <c r="B5902" s="31" t="s">
        <v>17011</v>
      </c>
      <c r="C5902" s="31">
        <v>132660845</v>
      </c>
      <c r="D5902" s="31">
        <v>22729604</v>
      </c>
      <c r="E5902" s="31" t="s">
        <v>833</v>
      </c>
      <c r="F5902" s="31" t="s">
        <v>834</v>
      </c>
      <c r="G5902" s="31" t="s">
        <v>16842</v>
      </c>
      <c r="H5902" s="31" t="s">
        <v>11380</v>
      </c>
      <c r="I5902" s="31" t="s">
        <v>17004</v>
      </c>
      <c r="J5902" s="31" t="s">
        <v>17049</v>
      </c>
      <c r="K5902" s="31"/>
      <c r="N5902" s="31" t="s">
        <v>12443</v>
      </c>
      <c r="O5902" s="31" t="s">
        <v>841</v>
      </c>
      <c r="P5902" s="31" t="s">
        <v>1215</v>
      </c>
      <c r="Q5902" s="31" t="s">
        <v>842</v>
      </c>
      <c r="R5902" s="31" t="s">
        <v>858</v>
      </c>
      <c r="S5902" s="31" t="s">
        <v>844</v>
      </c>
    </row>
    <row r="5903" spans="1:19" x14ac:dyDescent="0.25">
      <c r="A5903" s="31" t="s">
        <v>17050</v>
      </c>
      <c r="B5903" s="31" t="s">
        <v>17011</v>
      </c>
      <c r="C5903" s="31">
        <v>132661314</v>
      </c>
      <c r="D5903" s="31">
        <v>22729609</v>
      </c>
      <c r="E5903" s="31" t="s">
        <v>833</v>
      </c>
      <c r="F5903" s="31" t="s">
        <v>834</v>
      </c>
      <c r="G5903" s="31" t="s">
        <v>16842</v>
      </c>
      <c r="H5903" s="31" t="s">
        <v>11380</v>
      </c>
      <c r="I5903" s="31" t="s">
        <v>17004</v>
      </c>
      <c r="J5903" s="31" t="s">
        <v>17051</v>
      </c>
      <c r="K5903" s="31"/>
      <c r="N5903" s="31" t="s">
        <v>17052</v>
      </c>
      <c r="O5903" s="31" t="s">
        <v>841</v>
      </c>
      <c r="P5903" s="31" t="s">
        <v>17053</v>
      </c>
      <c r="Q5903" s="31" t="s">
        <v>842</v>
      </c>
      <c r="R5903" s="31" t="s">
        <v>843</v>
      </c>
      <c r="S5903" s="31" t="s">
        <v>844</v>
      </c>
    </row>
    <row r="5904" spans="1:19" x14ac:dyDescent="0.25">
      <c r="A5904" s="31" t="s">
        <v>17054</v>
      </c>
      <c r="B5904" s="31" t="s">
        <v>17046</v>
      </c>
      <c r="C5904" s="31">
        <v>132661794</v>
      </c>
      <c r="D5904" s="31">
        <v>22732244</v>
      </c>
      <c r="E5904" s="31" t="s">
        <v>833</v>
      </c>
      <c r="F5904" s="31" t="s">
        <v>834</v>
      </c>
      <c r="G5904" s="31" t="s">
        <v>16842</v>
      </c>
      <c r="H5904" s="31" t="s">
        <v>11380</v>
      </c>
      <c r="I5904" s="31" t="s">
        <v>16943</v>
      </c>
      <c r="J5904" s="31" t="s">
        <v>15329</v>
      </c>
      <c r="K5904" s="31"/>
      <c r="N5904" s="31" t="s">
        <v>17055</v>
      </c>
      <c r="O5904" s="31" t="s">
        <v>857</v>
      </c>
      <c r="Q5904" s="31" t="s">
        <v>842</v>
      </c>
      <c r="R5904" s="31" t="s">
        <v>858</v>
      </c>
      <c r="S5904" s="31" t="s">
        <v>844</v>
      </c>
    </row>
    <row r="5905" spans="1:19" x14ac:dyDescent="0.25">
      <c r="A5905" s="31" t="s">
        <v>17056</v>
      </c>
      <c r="B5905" s="31" t="s">
        <v>17058</v>
      </c>
      <c r="C5905" s="31">
        <v>132663224</v>
      </c>
      <c r="D5905" s="31">
        <v>22733989</v>
      </c>
      <c r="E5905" s="31" t="s">
        <v>833</v>
      </c>
      <c r="F5905" s="31" t="s">
        <v>834</v>
      </c>
      <c r="G5905" s="31" t="s">
        <v>11424</v>
      </c>
      <c r="H5905" s="31" t="s">
        <v>11380</v>
      </c>
      <c r="I5905" s="31" t="s">
        <v>17057</v>
      </c>
      <c r="J5905" s="31" t="s">
        <v>8623</v>
      </c>
      <c r="K5905" s="31"/>
      <c r="N5905" s="31" t="s">
        <v>9758</v>
      </c>
      <c r="O5905" s="31" t="s">
        <v>857</v>
      </c>
      <c r="Q5905" s="31" t="s">
        <v>842</v>
      </c>
      <c r="R5905" s="31" t="s">
        <v>1275</v>
      </c>
      <c r="S5905" s="31" t="s">
        <v>844</v>
      </c>
    </row>
    <row r="5906" spans="1:19" x14ac:dyDescent="0.25">
      <c r="A5906" s="31" t="s">
        <v>17059</v>
      </c>
      <c r="B5906" s="31" t="s">
        <v>16959</v>
      </c>
      <c r="C5906" s="31">
        <v>132665941</v>
      </c>
      <c r="D5906" s="31">
        <v>22736135</v>
      </c>
      <c r="E5906" s="31" t="s">
        <v>833</v>
      </c>
      <c r="F5906" s="31" t="s">
        <v>834</v>
      </c>
      <c r="G5906" s="31" t="s">
        <v>16842</v>
      </c>
      <c r="H5906" s="31" t="s">
        <v>11380</v>
      </c>
      <c r="I5906" s="31" t="s">
        <v>16943</v>
      </c>
      <c r="J5906" s="31" t="s">
        <v>17060</v>
      </c>
      <c r="K5906" s="31"/>
      <c r="N5906" s="31" t="s">
        <v>17061</v>
      </c>
      <c r="O5906" s="31" t="s">
        <v>847</v>
      </c>
      <c r="P5906" s="31" t="s">
        <v>13739</v>
      </c>
      <c r="Q5906" s="31" t="s">
        <v>842</v>
      </c>
      <c r="R5906" s="31" t="s">
        <v>1454</v>
      </c>
      <c r="S5906" s="31" t="s">
        <v>844</v>
      </c>
    </row>
    <row r="5907" spans="1:19" x14ac:dyDescent="0.25">
      <c r="A5907" s="31" t="s">
        <v>17062</v>
      </c>
      <c r="B5907" s="31" t="s">
        <v>16917</v>
      </c>
      <c r="C5907" s="31">
        <v>132666363</v>
      </c>
      <c r="D5907" s="31">
        <v>22736173</v>
      </c>
      <c r="E5907" s="31" t="s">
        <v>833</v>
      </c>
      <c r="F5907" s="31" t="s">
        <v>834</v>
      </c>
      <c r="G5907" s="31" t="s">
        <v>12731</v>
      </c>
      <c r="H5907" s="31" t="s">
        <v>11380</v>
      </c>
      <c r="I5907" s="31" t="s">
        <v>16910</v>
      </c>
      <c r="J5907" s="31" t="s">
        <v>17063</v>
      </c>
      <c r="K5907" s="31"/>
      <c r="N5907" s="31" t="s">
        <v>13730</v>
      </c>
      <c r="O5907" s="31" t="s">
        <v>857</v>
      </c>
      <c r="Q5907" s="31" t="s">
        <v>842</v>
      </c>
      <c r="R5907" s="31" t="s">
        <v>843</v>
      </c>
      <c r="S5907" s="31" t="s">
        <v>844</v>
      </c>
    </row>
    <row r="5908" spans="1:19" x14ac:dyDescent="0.25">
      <c r="A5908" s="31" t="s">
        <v>17064</v>
      </c>
      <c r="B5908" s="31" t="s">
        <v>16959</v>
      </c>
      <c r="C5908" s="31">
        <v>132667191</v>
      </c>
      <c r="D5908" s="31">
        <v>45048812</v>
      </c>
      <c r="E5908" s="31" t="s">
        <v>833</v>
      </c>
      <c r="F5908" s="31" t="s">
        <v>834</v>
      </c>
      <c r="G5908" s="31" t="s">
        <v>16842</v>
      </c>
      <c r="H5908" s="31" t="s">
        <v>11380</v>
      </c>
      <c r="I5908" s="31" t="s">
        <v>16943</v>
      </c>
      <c r="J5908" s="31" t="s">
        <v>17065</v>
      </c>
      <c r="K5908" s="31"/>
      <c r="N5908" s="31" t="s">
        <v>16952</v>
      </c>
      <c r="O5908" s="31" t="s">
        <v>857</v>
      </c>
      <c r="Q5908" s="31" t="s">
        <v>842</v>
      </c>
      <c r="R5908" s="31" t="s">
        <v>843</v>
      </c>
      <c r="S5908" s="31" t="s">
        <v>844</v>
      </c>
    </row>
    <row r="5909" spans="1:19" x14ac:dyDescent="0.25">
      <c r="A5909" s="31" t="s">
        <v>17066</v>
      </c>
      <c r="B5909" s="31" t="s">
        <v>16996</v>
      </c>
      <c r="C5909" s="31">
        <v>132669169</v>
      </c>
      <c r="D5909" s="31">
        <v>45959182</v>
      </c>
      <c r="E5909" s="31" t="s">
        <v>833</v>
      </c>
      <c r="F5909" s="31" t="s">
        <v>834</v>
      </c>
      <c r="G5909" s="31" t="s">
        <v>16842</v>
      </c>
      <c r="H5909" s="31" t="s">
        <v>11380</v>
      </c>
      <c r="I5909" s="31" t="s">
        <v>16943</v>
      </c>
      <c r="J5909" s="31" t="s">
        <v>17067</v>
      </c>
      <c r="K5909" s="31"/>
      <c r="N5909" s="31" t="s">
        <v>17068</v>
      </c>
      <c r="O5909" s="31" t="s">
        <v>857</v>
      </c>
      <c r="Q5909" s="31" t="s">
        <v>842</v>
      </c>
      <c r="R5909" s="31" t="s">
        <v>843</v>
      </c>
      <c r="S5909" s="31" t="s">
        <v>844</v>
      </c>
    </row>
    <row r="5910" spans="1:19" x14ac:dyDescent="0.25">
      <c r="A5910" s="31" t="s">
        <v>17069</v>
      </c>
      <c r="B5910" s="31" t="s">
        <v>17070</v>
      </c>
      <c r="C5910" s="31">
        <v>132670500</v>
      </c>
      <c r="D5910" s="31">
        <v>62026481</v>
      </c>
      <c r="E5910" s="31" t="s">
        <v>833</v>
      </c>
      <c r="F5910" s="31" t="s">
        <v>834</v>
      </c>
      <c r="G5910" s="31" t="s">
        <v>11449</v>
      </c>
      <c r="H5910" s="31" t="s">
        <v>11380</v>
      </c>
      <c r="I5910" s="31" t="s">
        <v>12578</v>
      </c>
      <c r="J5910" s="31" t="s">
        <v>17071</v>
      </c>
      <c r="K5910" s="31"/>
      <c r="N5910" s="31" t="s">
        <v>1717</v>
      </c>
      <c r="O5910" s="31" t="s">
        <v>857</v>
      </c>
      <c r="Q5910" s="31" t="s">
        <v>842</v>
      </c>
      <c r="R5910" s="31" t="s">
        <v>843</v>
      </c>
      <c r="S5910" s="31" t="s">
        <v>844</v>
      </c>
    </row>
    <row r="5911" spans="1:19" x14ac:dyDescent="0.25">
      <c r="A5911" s="31" t="s">
        <v>17072</v>
      </c>
      <c r="B5911" s="31" t="s">
        <v>16852</v>
      </c>
      <c r="C5911" s="31">
        <v>132674404</v>
      </c>
      <c r="D5911" s="31">
        <v>62289571</v>
      </c>
      <c r="E5911" s="31" t="s">
        <v>833</v>
      </c>
      <c r="F5911" s="31" t="s">
        <v>834</v>
      </c>
      <c r="G5911" s="31" t="s">
        <v>11449</v>
      </c>
      <c r="H5911" s="31" t="s">
        <v>11380</v>
      </c>
      <c r="I5911" s="31" t="s">
        <v>16851</v>
      </c>
      <c r="J5911" s="31" t="s">
        <v>17073</v>
      </c>
      <c r="K5911" s="31"/>
      <c r="N5911" s="31" t="s">
        <v>3310</v>
      </c>
      <c r="O5911" s="31" t="s">
        <v>857</v>
      </c>
      <c r="Q5911" s="31" t="s">
        <v>842</v>
      </c>
      <c r="R5911" s="31" t="s">
        <v>843</v>
      </c>
      <c r="S5911" s="31" t="s">
        <v>844</v>
      </c>
    </row>
    <row r="5912" spans="1:19" x14ac:dyDescent="0.25">
      <c r="A5912" s="31" t="s">
        <v>17074</v>
      </c>
      <c r="B5912" s="31" t="s">
        <v>17075</v>
      </c>
      <c r="C5912" s="31">
        <v>132966285</v>
      </c>
      <c r="D5912" s="31">
        <v>195044</v>
      </c>
      <c r="E5912" s="31" t="s">
        <v>833</v>
      </c>
      <c r="F5912" s="31" t="s">
        <v>834</v>
      </c>
      <c r="G5912" s="31" t="s">
        <v>3236</v>
      </c>
      <c r="H5912" s="31" t="s">
        <v>836</v>
      </c>
      <c r="I5912" s="31" t="s">
        <v>3237</v>
      </c>
      <c r="J5912" s="31" t="s">
        <v>209</v>
      </c>
      <c r="K5912" s="31"/>
      <c r="N5912" s="31" t="s">
        <v>2184</v>
      </c>
      <c r="O5912" s="31" t="s">
        <v>857</v>
      </c>
      <c r="Q5912" s="31" t="s">
        <v>842</v>
      </c>
      <c r="R5912" s="31" t="s">
        <v>858</v>
      </c>
      <c r="S5912" s="31" t="s">
        <v>844</v>
      </c>
    </row>
    <row r="5913" spans="1:19" x14ac:dyDescent="0.25">
      <c r="A5913" s="31" t="s">
        <v>17076</v>
      </c>
      <c r="B5913" s="31" t="s">
        <v>17077</v>
      </c>
      <c r="C5913" s="31">
        <v>132966296</v>
      </c>
      <c r="D5913" s="31">
        <v>190110</v>
      </c>
      <c r="E5913" s="31" t="s">
        <v>833</v>
      </c>
      <c r="F5913" s="31" t="s">
        <v>834</v>
      </c>
      <c r="G5913" s="31" t="s">
        <v>3236</v>
      </c>
      <c r="H5913" s="31" t="s">
        <v>836</v>
      </c>
      <c r="I5913" s="31" t="s">
        <v>3237</v>
      </c>
      <c r="J5913" s="31" t="s">
        <v>1366</v>
      </c>
      <c r="K5913" s="31"/>
      <c r="N5913" s="31" t="s">
        <v>17078</v>
      </c>
      <c r="O5913" s="31" t="s">
        <v>857</v>
      </c>
      <c r="Q5913" s="31" t="s">
        <v>842</v>
      </c>
      <c r="R5913" s="31" t="s">
        <v>858</v>
      </c>
      <c r="S5913" s="31" t="s">
        <v>844</v>
      </c>
    </row>
    <row r="5914" spans="1:19" x14ac:dyDescent="0.25">
      <c r="A5914" s="31" t="s">
        <v>17079</v>
      </c>
      <c r="B5914" s="31" t="s">
        <v>17081</v>
      </c>
      <c r="C5914" s="31">
        <v>133550739</v>
      </c>
      <c r="D5914" s="31">
        <v>22696773</v>
      </c>
      <c r="E5914" s="31" t="s">
        <v>833</v>
      </c>
      <c r="F5914" s="31" t="s">
        <v>834</v>
      </c>
      <c r="G5914" s="31" t="s">
        <v>12731</v>
      </c>
      <c r="H5914" s="31" t="s">
        <v>11380</v>
      </c>
      <c r="I5914" s="31" t="s">
        <v>17080</v>
      </c>
      <c r="J5914" s="31" t="s">
        <v>1732</v>
      </c>
      <c r="K5914" s="31"/>
      <c r="N5914" s="31" t="s">
        <v>1717</v>
      </c>
      <c r="O5914" s="31" t="s">
        <v>857</v>
      </c>
      <c r="Q5914" s="31" t="s">
        <v>842</v>
      </c>
      <c r="R5914" s="31" t="s">
        <v>1275</v>
      </c>
      <c r="S5914" s="31" t="s">
        <v>844</v>
      </c>
    </row>
    <row r="5915" spans="1:19" x14ac:dyDescent="0.25">
      <c r="A5915" s="31" t="s">
        <v>17082</v>
      </c>
      <c r="B5915" s="31" t="s">
        <v>17084</v>
      </c>
      <c r="C5915" s="31">
        <v>133966405</v>
      </c>
      <c r="D5915" s="31">
        <v>63107</v>
      </c>
      <c r="E5915" s="31" t="s">
        <v>833</v>
      </c>
      <c r="F5915" s="31" t="s">
        <v>834</v>
      </c>
      <c r="G5915" s="31" t="s">
        <v>2559</v>
      </c>
      <c r="H5915" s="31" t="s">
        <v>1291</v>
      </c>
      <c r="I5915" s="31" t="s">
        <v>17083</v>
      </c>
      <c r="J5915" s="31" t="s">
        <v>17085</v>
      </c>
      <c r="K5915" s="31"/>
      <c r="N5915" s="31" t="s">
        <v>1280</v>
      </c>
      <c r="O5915" s="31" t="s">
        <v>857</v>
      </c>
      <c r="Q5915" s="31" t="s">
        <v>842</v>
      </c>
      <c r="R5915" s="31" t="s">
        <v>858</v>
      </c>
      <c r="S5915" s="31" t="s">
        <v>844</v>
      </c>
    </row>
    <row r="5916" spans="1:19" x14ac:dyDescent="0.25">
      <c r="A5916" s="31" t="s">
        <v>17086</v>
      </c>
      <c r="B5916" s="31" t="s">
        <v>17087</v>
      </c>
      <c r="C5916" s="31">
        <v>134422333</v>
      </c>
      <c r="D5916" s="31">
        <v>190470</v>
      </c>
      <c r="E5916" s="31" t="s">
        <v>833</v>
      </c>
      <c r="F5916" s="31" t="s">
        <v>834</v>
      </c>
      <c r="G5916" s="31" t="s">
        <v>835</v>
      </c>
      <c r="H5916" s="31" t="s">
        <v>836</v>
      </c>
      <c r="I5916" s="31" t="s">
        <v>7986</v>
      </c>
      <c r="J5916" s="31" t="s">
        <v>8359</v>
      </c>
      <c r="K5916" s="31"/>
      <c r="N5916" s="31" t="s">
        <v>2118</v>
      </c>
      <c r="O5916" s="31" t="s">
        <v>857</v>
      </c>
      <c r="Q5916" s="31" t="s">
        <v>842</v>
      </c>
      <c r="R5916" s="31" t="s">
        <v>858</v>
      </c>
      <c r="S5916" s="31" t="s">
        <v>844</v>
      </c>
    </row>
    <row r="5917" spans="1:19" x14ac:dyDescent="0.25">
      <c r="A5917" s="31" t="s">
        <v>17088</v>
      </c>
      <c r="B5917" s="31" t="s">
        <v>2433</v>
      </c>
      <c r="C5917" s="31">
        <v>134845844</v>
      </c>
      <c r="D5917" s="31">
        <v>177912</v>
      </c>
      <c r="E5917" s="31" t="s">
        <v>833</v>
      </c>
      <c r="F5917" s="31" t="s">
        <v>834</v>
      </c>
      <c r="G5917" s="31" t="s">
        <v>1478</v>
      </c>
      <c r="H5917" s="31" t="s">
        <v>1459</v>
      </c>
      <c r="I5917" s="31" t="s">
        <v>2432</v>
      </c>
      <c r="J5917" s="31" t="s">
        <v>17089</v>
      </c>
      <c r="K5917" s="31"/>
      <c r="N5917" s="31" t="s">
        <v>2443</v>
      </c>
      <c r="O5917" s="31" t="s">
        <v>857</v>
      </c>
      <c r="Q5917" s="31" t="s">
        <v>842</v>
      </c>
      <c r="R5917" s="31" t="s">
        <v>858</v>
      </c>
      <c r="S5917" s="31" t="s">
        <v>844</v>
      </c>
    </row>
    <row r="5918" spans="1:19" x14ac:dyDescent="0.25">
      <c r="A5918" s="31" t="s">
        <v>17090</v>
      </c>
      <c r="B5918" s="31" t="s">
        <v>10764</v>
      </c>
      <c r="C5918" s="31">
        <v>134877123</v>
      </c>
      <c r="D5918" s="31">
        <v>174091</v>
      </c>
      <c r="E5918" s="31" t="s">
        <v>833</v>
      </c>
      <c r="F5918" s="31" t="s">
        <v>834</v>
      </c>
      <c r="G5918" s="31" t="s">
        <v>1478</v>
      </c>
      <c r="H5918" s="31" t="s">
        <v>1459</v>
      </c>
      <c r="I5918" s="31" t="s">
        <v>10763</v>
      </c>
      <c r="J5918" s="31" t="s">
        <v>17091</v>
      </c>
      <c r="K5918" s="31"/>
      <c r="N5918" s="31" t="s">
        <v>17092</v>
      </c>
      <c r="O5918" s="31" t="s">
        <v>857</v>
      </c>
      <c r="Q5918" s="31" t="s">
        <v>842</v>
      </c>
      <c r="R5918" s="31" t="s">
        <v>858</v>
      </c>
      <c r="S5918" s="31" t="s">
        <v>844</v>
      </c>
    </row>
    <row r="5919" spans="1:19" x14ac:dyDescent="0.25">
      <c r="A5919" s="31" t="s">
        <v>17093</v>
      </c>
      <c r="B5919" s="31" t="s">
        <v>4711</v>
      </c>
      <c r="C5919" s="31">
        <v>134883976</v>
      </c>
      <c r="D5919" s="31">
        <v>178514</v>
      </c>
      <c r="E5919" s="31" t="s">
        <v>833</v>
      </c>
      <c r="F5919" s="31" t="s">
        <v>834</v>
      </c>
      <c r="G5919" s="31" t="s">
        <v>1478</v>
      </c>
      <c r="H5919" s="31" t="s">
        <v>1459</v>
      </c>
      <c r="I5919" s="31" t="s">
        <v>4710</v>
      </c>
      <c r="J5919" s="31" t="s">
        <v>5916</v>
      </c>
      <c r="K5919" s="31"/>
      <c r="N5919" s="31" t="s">
        <v>17094</v>
      </c>
      <c r="O5919" s="31" t="s">
        <v>857</v>
      </c>
      <c r="Q5919" s="31" t="s">
        <v>842</v>
      </c>
      <c r="R5919" s="31" t="s">
        <v>858</v>
      </c>
      <c r="S5919" s="31" t="s">
        <v>844</v>
      </c>
    </row>
    <row r="5920" spans="1:19" x14ac:dyDescent="0.25">
      <c r="A5920" s="31" t="s">
        <v>17095</v>
      </c>
      <c r="B5920" s="31" t="s">
        <v>17096</v>
      </c>
      <c r="C5920" s="31">
        <v>134885190</v>
      </c>
      <c r="D5920" s="31">
        <v>178446</v>
      </c>
      <c r="E5920" s="31" t="s">
        <v>833</v>
      </c>
      <c r="F5920" s="31" t="s">
        <v>834</v>
      </c>
      <c r="G5920" s="31" t="s">
        <v>1478</v>
      </c>
      <c r="H5920" s="31" t="s">
        <v>1459</v>
      </c>
      <c r="I5920" s="31" t="s">
        <v>2427</v>
      </c>
      <c r="J5920" s="31" t="s">
        <v>17097</v>
      </c>
      <c r="K5920" s="31"/>
      <c r="N5920" s="31" t="s">
        <v>17098</v>
      </c>
      <c r="O5920" s="31" t="s">
        <v>857</v>
      </c>
      <c r="Q5920" s="31" t="s">
        <v>842</v>
      </c>
      <c r="R5920" s="31" t="s">
        <v>858</v>
      </c>
      <c r="S5920" s="31" t="s">
        <v>844</v>
      </c>
    </row>
    <row r="5921" spans="1:19" x14ac:dyDescent="0.25">
      <c r="A5921" s="31" t="s">
        <v>17099</v>
      </c>
      <c r="B5921" s="31" t="s">
        <v>2433</v>
      </c>
      <c r="C5921" s="31">
        <v>134889881</v>
      </c>
      <c r="D5921" s="31">
        <v>178549</v>
      </c>
      <c r="E5921" s="31" t="s">
        <v>833</v>
      </c>
      <c r="F5921" s="31" t="s">
        <v>834</v>
      </c>
      <c r="G5921" s="31" t="s">
        <v>1478</v>
      </c>
      <c r="H5921" s="31" t="s">
        <v>1459</v>
      </c>
      <c r="I5921" s="31" t="s">
        <v>2432</v>
      </c>
      <c r="J5921" s="31" t="s">
        <v>978</v>
      </c>
      <c r="K5921" s="31"/>
      <c r="N5921" s="31" t="s">
        <v>17100</v>
      </c>
      <c r="O5921" s="31" t="s">
        <v>857</v>
      </c>
      <c r="Q5921" s="31" t="s">
        <v>842</v>
      </c>
      <c r="R5921" s="31" t="s">
        <v>858</v>
      </c>
      <c r="S5921" s="31" t="s">
        <v>844</v>
      </c>
    </row>
    <row r="5922" spans="1:19" x14ac:dyDescent="0.25">
      <c r="A5922" s="31" t="s">
        <v>17101</v>
      </c>
      <c r="B5922" s="31" t="s">
        <v>17102</v>
      </c>
      <c r="C5922" s="31">
        <v>134890404</v>
      </c>
      <c r="D5922" s="31">
        <v>120689136</v>
      </c>
      <c r="E5922" s="31" t="s">
        <v>833</v>
      </c>
      <c r="F5922" s="31" t="s">
        <v>834</v>
      </c>
      <c r="G5922" s="31" t="s">
        <v>1478</v>
      </c>
      <c r="H5922" s="31" t="s">
        <v>1459</v>
      </c>
      <c r="I5922" s="31" t="s">
        <v>10333</v>
      </c>
      <c r="J5922" s="31" t="s">
        <v>1393</v>
      </c>
      <c r="K5922" s="31"/>
      <c r="N5922" s="31" t="s">
        <v>17103</v>
      </c>
      <c r="O5922" s="31" t="s">
        <v>857</v>
      </c>
      <c r="Q5922" s="31" t="s">
        <v>842</v>
      </c>
      <c r="R5922" s="31" t="s">
        <v>1454</v>
      </c>
      <c r="S5922" s="31" t="s">
        <v>844</v>
      </c>
    </row>
    <row r="5923" spans="1:19" x14ac:dyDescent="0.25">
      <c r="A5923" s="31" t="s">
        <v>17104</v>
      </c>
      <c r="B5923" s="31" t="s">
        <v>17105</v>
      </c>
      <c r="C5923" s="31">
        <v>134890594</v>
      </c>
      <c r="D5923" s="31">
        <v>178279</v>
      </c>
      <c r="E5923" s="31" t="s">
        <v>833</v>
      </c>
      <c r="F5923" s="31" t="s">
        <v>834</v>
      </c>
      <c r="G5923" s="31" t="s">
        <v>1478</v>
      </c>
      <c r="H5923" s="31" t="s">
        <v>1459</v>
      </c>
      <c r="I5923" s="31" t="s">
        <v>2427</v>
      </c>
      <c r="J5923" s="31" t="s">
        <v>17106</v>
      </c>
      <c r="K5923" s="31"/>
      <c r="N5923" s="31" t="s">
        <v>17107</v>
      </c>
    </row>
    <row r="5924" spans="1:19" x14ac:dyDescent="0.25">
      <c r="A5924" s="31" t="s">
        <v>17108</v>
      </c>
      <c r="B5924" s="31" t="s">
        <v>4715</v>
      </c>
      <c r="C5924" s="31">
        <v>134891178</v>
      </c>
      <c r="D5924" s="31">
        <v>178707</v>
      </c>
      <c r="E5924" s="31" t="s">
        <v>833</v>
      </c>
      <c r="F5924" s="31" t="s">
        <v>834</v>
      </c>
      <c r="G5924" s="31" t="s">
        <v>1478</v>
      </c>
      <c r="H5924" s="31" t="s">
        <v>1459</v>
      </c>
      <c r="I5924" s="31" t="s">
        <v>4710</v>
      </c>
      <c r="J5924" s="31" t="s">
        <v>17109</v>
      </c>
      <c r="K5924" s="31"/>
      <c r="N5924" s="31" t="s">
        <v>2712</v>
      </c>
      <c r="O5924" s="31" t="s">
        <v>857</v>
      </c>
      <c r="Q5924" s="31" t="s">
        <v>842</v>
      </c>
      <c r="R5924" s="31" t="s">
        <v>858</v>
      </c>
      <c r="S5924" s="31" t="s">
        <v>844</v>
      </c>
    </row>
    <row r="5925" spans="1:19" x14ac:dyDescent="0.25">
      <c r="A5925" s="31" t="s">
        <v>17110</v>
      </c>
      <c r="B5925" s="31" t="s">
        <v>4715</v>
      </c>
      <c r="C5925" s="31">
        <v>135332561</v>
      </c>
      <c r="D5925" s="31">
        <v>49845652</v>
      </c>
      <c r="E5925" s="31" t="s">
        <v>833</v>
      </c>
      <c r="F5925" s="31" t="s">
        <v>834</v>
      </c>
      <c r="G5925" s="31" t="s">
        <v>1478</v>
      </c>
      <c r="H5925" s="31" t="s">
        <v>1459</v>
      </c>
      <c r="I5925" s="31" t="s">
        <v>4710</v>
      </c>
      <c r="J5925" s="31" t="s">
        <v>15904</v>
      </c>
      <c r="K5925" s="31"/>
      <c r="N5925" s="31" t="s">
        <v>4713</v>
      </c>
      <c r="O5925" s="31" t="s">
        <v>857</v>
      </c>
      <c r="Q5925" s="31" t="s">
        <v>842</v>
      </c>
      <c r="R5925" s="31" t="s">
        <v>858</v>
      </c>
      <c r="S5925" s="31" t="s">
        <v>844</v>
      </c>
    </row>
    <row r="5926" spans="1:19" x14ac:dyDescent="0.25">
      <c r="A5926" s="31" t="s">
        <v>17111</v>
      </c>
      <c r="B5926" s="31" t="s">
        <v>10171</v>
      </c>
      <c r="C5926" s="31">
        <v>135332617</v>
      </c>
      <c r="D5926" s="31">
        <v>66082596</v>
      </c>
      <c r="E5926" s="31" t="s">
        <v>833</v>
      </c>
      <c r="F5926" s="31" t="s">
        <v>834</v>
      </c>
      <c r="G5926" s="31" t="s">
        <v>1478</v>
      </c>
      <c r="H5926" s="31" t="s">
        <v>1459</v>
      </c>
      <c r="I5926" s="31" t="s">
        <v>2427</v>
      </c>
      <c r="J5926" s="31" t="s">
        <v>17112</v>
      </c>
      <c r="K5926" s="31"/>
      <c r="N5926" s="31" t="s">
        <v>17113</v>
      </c>
      <c r="O5926" s="31" t="s">
        <v>857</v>
      </c>
      <c r="Q5926" s="31" t="s">
        <v>842</v>
      </c>
      <c r="R5926" s="31" t="s">
        <v>858</v>
      </c>
      <c r="S5926" s="31" t="s">
        <v>844</v>
      </c>
    </row>
    <row r="5927" spans="1:19" x14ac:dyDescent="0.25">
      <c r="A5927" s="31" t="s">
        <v>17114</v>
      </c>
      <c r="B5927" s="31" t="s">
        <v>17115</v>
      </c>
      <c r="C5927" s="31">
        <v>135332673</v>
      </c>
      <c r="D5927" s="31">
        <v>134888674</v>
      </c>
      <c r="E5927" s="31" t="s">
        <v>833</v>
      </c>
      <c r="F5927" s="31" t="s">
        <v>834</v>
      </c>
      <c r="G5927" s="31" t="s">
        <v>1478</v>
      </c>
      <c r="H5927" s="31" t="s">
        <v>1459</v>
      </c>
      <c r="I5927" s="31" t="s">
        <v>4710</v>
      </c>
      <c r="J5927" s="31" t="s">
        <v>632</v>
      </c>
      <c r="K5927" s="31"/>
      <c r="N5927" s="31" t="s">
        <v>17116</v>
      </c>
      <c r="O5927" s="31" t="s">
        <v>857</v>
      </c>
      <c r="Q5927" s="31" t="s">
        <v>842</v>
      </c>
      <c r="R5927" s="31" t="s">
        <v>858</v>
      </c>
      <c r="S5927" s="31" t="s">
        <v>844</v>
      </c>
    </row>
    <row r="5928" spans="1:19" x14ac:dyDescent="0.25">
      <c r="A5928" s="31" t="s">
        <v>17117</v>
      </c>
      <c r="B5928" s="31" t="s">
        <v>4696</v>
      </c>
      <c r="C5928" s="31">
        <v>135332729</v>
      </c>
      <c r="D5928" s="31">
        <v>48280049</v>
      </c>
      <c r="E5928" s="31" t="s">
        <v>833</v>
      </c>
      <c r="F5928" s="31" t="s">
        <v>834</v>
      </c>
      <c r="G5928" s="31" t="s">
        <v>1478</v>
      </c>
      <c r="H5928" s="31" t="s">
        <v>1459</v>
      </c>
      <c r="I5928" s="31" t="s">
        <v>2427</v>
      </c>
      <c r="J5928" s="31" t="s">
        <v>17118</v>
      </c>
      <c r="K5928" s="31"/>
      <c r="N5928" s="31" t="s">
        <v>17119</v>
      </c>
    </row>
    <row r="5929" spans="1:19" x14ac:dyDescent="0.25">
      <c r="A5929" s="31" t="s">
        <v>17120</v>
      </c>
      <c r="B5929" s="31" t="s">
        <v>10078</v>
      </c>
      <c r="C5929" s="31">
        <v>135332785</v>
      </c>
      <c r="D5929" s="31">
        <v>44578559</v>
      </c>
      <c r="E5929" s="31" t="s">
        <v>833</v>
      </c>
      <c r="F5929" s="31" t="s">
        <v>834</v>
      </c>
      <c r="G5929" s="31" t="s">
        <v>1478</v>
      </c>
      <c r="H5929" s="31" t="s">
        <v>1459</v>
      </c>
      <c r="I5929" s="31" t="s">
        <v>2427</v>
      </c>
      <c r="J5929" s="31" t="s">
        <v>17121</v>
      </c>
      <c r="K5929" s="31"/>
      <c r="N5929" s="31" t="s">
        <v>17122</v>
      </c>
      <c r="O5929" s="31" t="s">
        <v>857</v>
      </c>
      <c r="Q5929" s="31" t="s">
        <v>842</v>
      </c>
      <c r="R5929" s="31" t="s">
        <v>858</v>
      </c>
      <c r="S5929" s="31" t="s">
        <v>844</v>
      </c>
    </row>
    <row r="5930" spans="1:19" x14ac:dyDescent="0.25">
      <c r="A5930" s="31" t="s">
        <v>17123</v>
      </c>
      <c r="B5930" s="31" t="s">
        <v>17124</v>
      </c>
      <c r="C5930" s="31">
        <v>135332841</v>
      </c>
      <c r="D5930" s="31">
        <v>134882007</v>
      </c>
      <c r="E5930" s="31" t="s">
        <v>833</v>
      </c>
      <c r="F5930" s="31" t="s">
        <v>834</v>
      </c>
      <c r="G5930" s="31" t="s">
        <v>1478</v>
      </c>
      <c r="H5930" s="31" t="s">
        <v>1459</v>
      </c>
      <c r="I5930" s="31" t="s">
        <v>2427</v>
      </c>
      <c r="J5930" s="31" t="s">
        <v>17125</v>
      </c>
      <c r="K5930" s="31"/>
      <c r="N5930" s="31" t="s">
        <v>17126</v>
      </c>
    </row>
    <row r="5931" spans="1:19" x14ac:dyDescent="0.25">
      <c r="A5931" s="31" t="s">
        <v>17127</v>
      </c>
      <c r="B5931" s="31" t="s">
        <v>17128</v>
      </c>
      <c r="C5931" s="31">
        <v>135332897</v>
      </c>
      <c r="D5931" s="31">
        <v>63488668</v>
      </c>
      <c r="E5931" s="31" t="s">
        <v>833</v>
      </c>
      <c r="F5931" s="31" t="s">
        <v>834</v>
      </c>
      <c r="G5931" s="31" t="s">
        <v>1478</v>
      </c>
      <c r="H5931" s="31" t="s">
        <v>1459</v>
      </c>
      <c r="I5931" s="31" t="s">
        <v>2427</v>
      </c>
      <c r="J5931" s="31" t="s">
        <v>17129</v>
      </c>
      <c r="K5931" s="31"/>
      <c r="N5931" s="31" t="s">
        <v>17130</v>
      </c>
      <c r="O5931" s="31" t="s">
        <v>857</v>
      </c>
      <c r="Q5931" s="31" t="s">
        <v>842</v>
      </c>
      <c r="R5931" s="31" t="s">
        <v>858</v>
      </c>
      <c r="S5931" s="31" t="s">
        <v>844</v>
      </c>
    </row>
    <row r="5932" spans="1:19" x14ac:dyDescent="0.25">
      <c r="A5932" s="31" t="s">
        <v>17131</v>
      </c>
      <c r="B5932" s="31" t="s">
        <v>5109</v>
      </c>
      <c r="C5932" s="31">
        <v>135332953</v>
      </c>
      <c r="D5932" s="31">
        <v>50950806</v>
      </c>
      <c r="E5932" s="31" t="s">
        <v>833</v>
      </c>
      <c r="F5932" s="31" t="s">
        <v>834</v>
      </c>
      <c r="G5932" s="31" t="s">
        <v>1478</v>
      </c>
      <c r="H5932" s="31" t="s">
        <v>1459</v>
      </c>
      <c r="I5932" s="31" t="s">
        <v>4710</v>
      </c>
      <c r="J5932" s="31" t="s">
        <v>17132</v>
      </c>
      <c r="K5932" s="31"/>
      <c r="N5932" s="31" t="s">
        <v>17133</v>
      </c>
    </row>
    <row r="5933" spans="1:19" x14ac:dyDescent="0.25">
      <c r="A5933" s="31" t="s">
        <v>17134</v>
      </c>
      <c r="B5933" s="31" t="s">
        <v>4715</v>
      </c>
      <c r="C5933" s="31">
        <v>135333009</v>
      </c>
      <c r="D5933" s="31">
        <v>49845602</v>
      </c>
      <c r="E5933" s="31" t="s">
        <v>833</v>
      </c>
      <c r="F5933" s="31" t="s">
        <v>834</v>
      </c>
      <c r="G5933" s="31" t="s">
        <v>1478</v>
      </c>
      <c r="H5933" s="31" t="s">
        <v>1459</v>
      </c>
      <c r="I5933" s="31" t="s">
        <v>4710</v>
      </c>
      <c r="J5933" s="31" t="s">
        <v>17135</v>
      </c>
      <c r="K5933" s="31"/>
      <c r="N5933" s="31" t="s">
        <v>4717</v>
      </c>
      <c r="O5933" s="31" t="s">
        <v>857</v>
      </c>
      <c r="Q5933" s="31" t="s">
        <v>842</v>
      </c>
      <c r="R5933" s="31" t="s">
        <v>858</v>
      </c>
      <c r="S5933" s="31" t="s">
        <v>844</v>
      </c>
    </row>
    <row r="5934" spans="1:19" x14ac:dyDescent="0.25">
      <c r="A5934" s="31" t="s">
        <v>17136</v>
      </c>
      <c r="B5934" s="31" t="s">
        <v>4715</v>
      </c>
      <c r="C5934" s="31">
        <v>135333065</v>
      </c>
      <c r="D5934" s="31">
        <v>49845594</v>
      </c>
      <c r="E5934" s="31" t="s">
        <v>833</v>
      </c>
      <c r="F5934" s="31" t="s">
        <v>834</v>
      </c>
      <c r="G5934" s="31" t="s">
        <v>1478</v>
      </c>
      <c r="H5934" s="31" t="s">
        <v>1459</v>
      </c>
      <c r="I5934" s="31" t="s">
        <v>4710</v>
      </c>
      <c r="J5934" s="31" t="s">
        <v>7191</v>
      </c>
      <c r="K5934" s="31"/>
      <c r="N5934" s="31" t="s">
        <v>4717</v>
      </c>
      <c r="O5934" s="31" t="s">
        <v>857</v>
      </c>
      <c r="Q5934" s="31" t="s">
        <v>842</v>
      </c>
      <c r="R5934" s="31" t="s">
        <v>858</v>
      </c>
      <c r="S5934" s="31" t="s">
        <v>844</v>
      </c>
    </row>
    <row r="5935" spans="1:19" x14ac:dyDescent="0.25">
      <c r="A5935" s="31" t="s">
        <v>17137</v>
      </c>
      <c r="B5935" s="31" t="s">
        <v>5109</v>
      </c>
      <c r="C5935" s="31">
        <v>135333121</v>
      </c>
      <c r="D5935" s="31">
        <v>50950832</v>
      </c>
      <c r="E5935" s="31" t="s">
        <v>833</v>
      </c>
      <c r="F5935" s="31" t="s">
        <v>834</v>
      </c>
      <c r="G5935" s="31" t="s">
        <v>1478</v>
      </c>
      <c r="H5935" s="31" t="s">
        <v>1459</v>
      </c>
      <c r="I5935" s="31" t="s">
        <v>4710</v>
      </c>
      <c r="J5935" s="31" t="s">
        <v>17138</v>
      </c>
      <c r="K5935" s="31"/>
      <c r="N5935" s="31" t="s">
        <v>17133</v>
      </c>
    </row>
    <row r="5936" spans="1:19" x14ac:dyDescent="0.25">
      <c r="A5936" s="31" t="s">
        <v>17139</v>
      </c>
      <c r="B5936" s="31" t="s">
        <v>17140</v>
      </c>
      <c r="C5936" s="31">
        <v>135333177</v>
      </c>
      <c r="D5936" s="31">
        <v>134886307</v>
      </c>
      <c r="E5936" s="31" t="s">
        <v>833</v>
      </c>
      <c r="F5936" s="31" t="s">
        <v>834</v>
      </c>
      <c r="G5936" s="31" t="s">
        <v>1478</v>
      </c>
      <c r="H5936" s="31" t="s">
        <v>1459</v>
      </c>
      <c r="I5936" s="31" t="s">
        <v>2427</v>
      </c>
      <c r="J5936" s="31" t="s">
        <v>17141</v>
      </c>
      <c r="K5936" s="31"/>
      <c r="N5936" s="31" t="s">
        <v>17142</v>
      </c>
    </row>
    <row r="5937" spans="1:19" x14ac:dyDescent="0.25">
      <c r="A5937" s="31" t="s">
        <v>17143</v>
      </c>
      <c r="B5937" s="31" t="s">
        <v>17144</v>
      </c>
      <c r="C5937" s="31">
        <v>135333233</v>
      </c>
      <c r="D5937" s="31">
        <v>134886139</v>
      </c>
      <c r="E5937" s="31" t="s">
        <v>833</v>
      </c>
      <c r="F5937" s="31" t="s">
        <v>834</v>
      </c>
      <c r="G5937" s="31" t="s">
        <v>1478</v>
      </c>
      <c r="H5937" s="31" t="s">
        <v>1459</v>
      </c>
      <c r="I5937" s="31" t="s">
        <v>2427</v>
      </c>
      <c r="J5937" s="31" t="s">
        <v>17145</v>
      </c>
      <c r="K5937" s="31"/>
      <c r="N5937" s="31" t="s">
        <v>4723</v>
      </c>
      <c r="O5937" s="31" t="s">
        <v>857</v>
      </c>
      <c r="Q5937" s="31" t="s">
        <v>842</v>
      </c>
      <c r="R5937" s="31" t="s">
        <v>858</v>
      </c>
      <c r="S5937" s="31" t="s">
        <v>844</v>
      </c>
    </row>
    <row r="5938" spans="1:19" x14ac:dyDescent="0.25">
      <c r="A5938" s="31" t="s">
        <v>17146</v>
      </c>
      <c r="B5938" s="31" t="s">
        <v>17096</v>
      </c>
      <c r="C5938" s="31">
        <v>135333289</v>
      </c>
      <c r="D5938" s="31">
        <v>134885487</v>
      </c>
      <c r="E5938" s="31" t="s">
        <v>833</v>
      </c>
      <c r="F5938" s="31" t="s">
        <v>834</v>
      </c>
      <c r="G5938" s="31" t="s">
        <v>1478</v>
      </c>
      <c r="H5938" s="31" t="s">
        <v>1459</v>
      </c>
      <c r="I5938" s="31" t="s">
        <v>2427</v>
      </c>
      <c r="J5938" s="31" t="s">
        <v>17147</v>
      </c>
      <c r="K5938" s="31"/>
      <c r="N5938" s="31" t="s">
        <v>3063</v>
      </c>
      <c r="O5938" s="31" t="s">
        <v>857</v>
      </c>
      <c r="Q5938" s="31" t="s">
        <v>842</v>
      </c>
      <c r="R5938" s="31" t="s">
        <v>858</v>
      </c>
      <c r="S5938" s="31" t="s">
        <v>844</v>
      </c>
    </row>
    <row r="5939" spans="1:19" x14ac:dyDescent="0.25">
      <c r="A5939" s="31" t="s">
        <v>17148</v>
      </c>
      <c r="B5939" s="31" t="s">
        <v>10171</v>
      </c>
      <c r="C5939" s="31">
        <v>135333345</v>
      </c>
      <c r="D5939" s="31">
        <v>66082554</v>
      </c>
      <c r="E5939" s="31" t="s">
        <v>833</v>
      </c>
      <c r="F5939" s="31" t="s">
        <v>834</v>
      </c>
      <c r="G5939" s="31" t="s">
        <v>1478</v>
      </c>
      <c r="H5939" s="31" t="s">
        <v>1459</v>
      </c>
      <c r="I5939" s="31" t="s">
        <v>2427</v>
      </c>
      <c r="J5939" s="31" t="s">
        <v>2270</v>
      </c>
      <c r="K5939" s="31"/>
      <c r="N5939" s="31" t="s">
        <v>14387</v>
      </c>
    </row>
    <row r="5940" spans="1:19" x14ac:dyDescent="0.25">
      <c r="A5940" s="31" t="s">
        <v>17149</v>
      </c>
      <c r="B5940" s="31" t="s">
        <v>4711</v>
      </c>
      <c r="C5940" s="31">
        <v>135333401</v>
      </c>
      <c r="D5940" s="31">
        <v>134883908</v>
      </c>
      <c r="E5940" s="31" t="s">
        <v>833</v>
      </c>
      <c r="F5940" s="31" t="s">
        <v>834</v>
      </c>
      <c r="G5940" s="31" t="s">
        <v>1478</v>
      </c>
      <c r="H5940" s="31" t="s">
        <v>1459</v>
      </c>
      <c r="I5940" s="31" t="s">
        <v>4710</v>
      </c>
      <c r="J5940" s="31" t="s">
        <v>17150</v>
      </c>
      <c r="K5940" s="31"/>
      <c r="N5940" s="31" t="s">
        <v>17151</v>
      </c>
      <c r="O5940" s="31" t="s">
        <v>857</v>
      </c>
      <c r="Q5940" s="31" t="s">
        <v>842</v>
      </c>
      <c r="R5940" s="31" t="s">
        <v>858</v>
      </c>
      <c r="S5940" s="31" t="s">
        <v>844</v>
      </c>
    </row>
    <row r="5941" spans="1:19" x14ac:dyDescent="0.25">
      <c r="A5941" s="31" t="s">
        <v>17152</v>
      </c>
      <c r="B5941" s="31" t="s">
        <v>4733</v>
      </c>
      <c r="C5941" s="31">
        <v>135333457</v>
      </c>
      <c r="D5941" s="31">
        <v>134881188</v>
      </c>
      <c r="E5941" s="31" t="s">
        <v>833</v>
      </c>
      <c r="F5941" s="31" t="s">
        <v>834</v>
      </c>
      <c r="G5941" s="31" t="s">
        <v>1478</v>
      </c>
      <c r="H5941" s="31" t="s">
        <v>1459</v>
      </c>
      <c r="I5941" s="31" t="s">
        <v>2427</v>
      </c>
      <c r="J5941" s="31" t="s">
        <v>17153</v>
      </c>
      <c r="K5941" s="31"/>
      <c r="N5941" s="31" t="s">
        <v>17154</v>
      </c>
      <c r="O5941" s="31" t="s">
        <v>857</v>
      </c>
      <c r="Q5941" s="31" t="s">
        <v>842</v>
      </c>
      <c r="R5941" s="31" t="s">
        <v>858</v>
      </c>
      <c r="S5941" s="31" t="s">
        <v>844</v>
      </c>
    </row>
    <row r="5942" spans="1:19" x14ac:dyDescent="0.25">
      <c r="A5942" s="31" t="s">
        <v>17155</v>
      </c>
      <c r="B5942" s="31" t="s">
        <v>10658</v>
      </c>
      <c r="C5942" s="31">
        <v>135333513</v>
      </c>
      <c r="D5942" s="31">
        <v>50010148</v>
      </c>
      <c r="E5942" s="31" t="s">
        <v>833</v>
      </c>
      <c r="F5942" s="31" t="s">
        <v>834</v>
      </c>
      <c r="G5942" s="31" t="s">
        <v>1478</v>
      </c>
      <c r="H5942" s="31" t="s">
        <v>1459</v>
      </c>
      <c r="I5942" s="31" t="s">
        <v>2468</v>
      </c>
      <c r="J5942" s="31" t="s">
        <v>17156</v>
      </c>
      <c r="K5942" s="31"/>
      <c r="N5942" s="31" t="s">
        <v>17157</v>
      </c>
    </row>
    <row r="5943" spans="1:19" x14ac:dyDescent="0.25">
      <c r="A5943" s="31" t="s">
        <v>17158</v>
      </c>
      <c r="B5943" s="31" t="s">
        <v>4715</v>
      </c>
      <c r="C5943" s="31">
        <v>135333569</v>
      </c>
      <c r="D5943" s="31">
        <v>49845628</v>
      </c>
      <c r="E5943" s="31" t="s">
        <v>833</v>
      </c>
      <c r="F5943" s="31" t="s">
        <v>834</v>
      </c>
      <c r="G5943" s="31" t="s">
        <v>1478</v>
      </c>
      <c r="H5943" s="31" t="s">
        <v>1459</v>
      </c>
      <c r="I5943" s="31" t="s">
        <v>4710</v>
      </c>
      <c r="J5943" s="31" t="s">
        <v>17159</v>
      </c>
      <c r="K5943" s="31"/>
      <c r="N5943" s="31" t="s">
        <v>4717</v>
      </c>
      <c r="O5943" s="31" t="s">
        <v>857</v>
      </c>
      <c r="Q5943" s="31" t="s">
        <v>842</v>
      </c>
      <c r="R5943" s="31" t="s">
        <v>858</v>
      </c>
      <c r="S5943" s="31" t="s">
        <v>844</v>
      </c>
    </row>
    <row r="5944" spans="1:19" x14ac:dyDescent="0.25">
      <c r="A5944" s="31" t="s">
        <v>17160</v>
      </c>
      <c r="B5944" s="31" t="s">
        <v>17161</v>
      </c>
      <c r="C5944" s="31">
        <v>135333625</v>
      </c>
      <c r="D5944" s="31">
        <v>29474</v>
      </c>
      <c r="E5944" s="31" t="s">
        <v>833</v>
      </c>
      <c r="F5944" s="31" t="s">
        <v>834</v>
      </c>
      <c r="G5944" s="31" t="s">
        <v>1478</v>
      </c>
      <c r="H5944" s="31" t="s">
        <v>1459</v>
      </c>
      <c r="I5944" s="31" t="s">
        <v>2468</v>
      </c>
      <c r="J5944" s="31" t="s">
        <v>17162</v>
      </c>
      <c r="K5944" s="31"/>
      <c r="N5944" s="31" t="s">
        <v>17163</v>
      </c>
    </row>
    <row r="5945" spans="1:19" x14ac:dyDescent="0.25">
      <c r="A5945" s="31" t="s">
        <v>17164</v>
      </c>
      <c r="B5945" s="31" t="s">
        <v>17165</v>
      </c>
      <c r="C5945" s="31">
        <v>135333682</v>
      </c>
      <c r="D5945" s="31">
        <v>66082632</v>
      </c>
      <c r="E5945" s="31" t="s">
        <v>833</v>
      </c>
      <c r="F5945" s="31" t="s">
        <v>834</v>
      </c>
      <c r="G5945" s="31" t="s">
        <v>1478</v>
      </c>
      <c r="H5945" s="31" t="s">
        <v>1459</v>
      </c>
      <c r="I5945" s="31" t="s">
        <v>2427</v>
      </c>
      <c r="J5945" s="31" t="s">
        <v>17166</v>
      </c>
      <c r="K5945" s="31"/>
      <c r="N5945" s="31" t="s">
        <v>2457</v>
      </c>
      <c r="O5945" s="31" t="s">
        <v>857</v>
      </c>
      <c r="Q5945" s="31" t="s">
        <v>842</v>
      </c>
      <c r="R5945" s="31" t="s">
        <v>858</v>
      </c>
      <c r="S5945" s="31" t="s">
        <v>844</v>
      </c>
    </row>
    <row r="5946" spans="1:19" x14ac:dyDescent="0.25">
      <c r="A5946" s="31" t="s">
        <v>17167</v>
      </c>
      <c r="B5946" s="31" t="s">
        <v>17168</v>
      </c>
      <c r="C5946" s="31">
        <v>135333738</v>
      </c>
      <c r="D5946" s="31">
        <v>134883848</v>
      </c>
      <c r="E5946" s="31" t="s">
        <v>833</v>
      </c>
      <c r="F5946" s="31" t="s">
        <v>834</v>
      </c>
      <c r="G5946" s="31" t="s">
        <v>1478</v>
      </c>
      <c r="H5946" s="31" t="s">
        <v>1459</v>
      </c>
      <c r="I5946" s="31" t="s">
        <v>2427</v>
      </c>
      <c r="J5946" s="31" t="s">
        <v>6525</v>
      </c>
      <c r="K5946" s="31"/>
      <c r="N5946" s="31" t="s">
        <v>2435</v>
      </c>
    </row>
    <row r="5947" spans="1:19" x14ac:dyDescent="0.25">
      <c r="A5947" s="31" t="s">
        <v>17169</v>
      </c>
      <c r="B5947" s="31" t="s">
        <v>17170</v>
      </c>
      <c r="C5947" s="31">
        <v>135333795</v>
      </c>
      <c r="D5947" s="31">
        <v>134881709</v>
      </c>
      <c r="E5947" s="31" t="s">
        <v>833</v>
      </c>
      <c r="F5947" s="31" t="s">
        <v>834</v>
      </c>
      <c r="G5947" s="31" t="s">
        <v>1478</v>
      </c>
      <c r="H5947" s="31" t="s">
        <v>1459</v>
      </c>
      <c r="I5947" s="31" t="s">
        <v>2427</v>
      </c>
      <c r="J5947" s="31" t="s">
        <v>14546</v>
      </c>
      <c r="K5947" s="31"/>
      <c r="N5947" s="31" t="s">
        <v>17171</v>
      </c>
    </row>
    <row r="5948" spans="1:19" x14ac:dyDescent="0.25">
      <c r="A5948" s="31" t="s">
        <v>17172</v>
      </c>
      <c r="B5948" s="31" t="s">
        <v>4715</v>
      </c>
      <c r="C5948" s="31">
        <v>135333851</v>
      </c>
      <c r="D5948" s="31">
        <v>49845566</v>
      </c>
      <c r="E5948" s="31" t="s">
        <v>833</v>
      </c>
      <c r="F5948" s="31" t="s">
        <v>834</v>
      </c>
      <c r="G5948" s="31" t="s">
        <v>1478</v>
      </c>
      <c r="H5948" s="31" t="s">
        <v>1459</v>
      </c>
      <c r="I5948" s="31" t="s">
        <v>4710</v>
      </c>
      <c r="J5948" s="31" t="s">
        <v>17173</v>
      </c>
      <c r="K5948" s="31"/>
      <c r="N5948" s="31" t="s">
        <v>17174</v>
      </c>
    </row>
    <row r="5949" spans="1:19" x14ac:dyDescent="0.25">
      <c r="A5949" s="31" t="s">
        <v>17175</v>
      </c>
      <c r="B5949" s="31" t="s">
        <v>17176</v>
      </c>
      <c r="C5949" s="31">
        <v>135333907</v>
      </c>
      <c r="D5949" s="31">
        <v>134887399</v>
      </c>
      <c r="E5949" s="31" t="s">
        <v>833</v>
      </c>
      <c r="F5949" s="31" t="s">
        <v>834</v>
      </c>
      <c r="G5949" s="31" t="s">
        <v>1478</v>
      </c>
      <c r="H5949" s="31" t="s">
        <v>1459</v>
      </c>
      <c r="I5949" s="31" t="s">
        <v>2427</v>
      </c>
      <c r="J5949" s="31" t="s">
        <v>4571</v>
      </c>
      <c r="K5949" s="31"/>
      <c r="N5949" s="31" t="s">
        <v>17177</v>
      </c>
      <c r="O5949" s="31" t="s">
        <v>857</v>
      </c>
      <c r="Q5949" s="31" t="s">
        <v>842</v>
      </c>
      <c r="R5949" s="31" t="s">
        <v>858</v>
      </c>
      <c r="S5949" s="31" t="s">
        <v>844</v>
      </c>
    </row>
    <row r="5950" spans="1:19" x14ac:dyDescent="0.25">
      <c r="A5950" s="31" t="s">
        <v>17178</v>
      </c>
      <c r="B5950" s="31" t="s">
        <v>4696</v>
      </c>
      <c r="C5950" s="31">
        <v>135333963</v>
      </c>
      <c r="D5950" s="31">
        <v>48280138</v>
      </c>
      <c r="E5950" s="31" t="s">
        <v>833</v>
      </c>
      <c r="F5950" s="31" t="s">
        <v>834</v>
      </c>
      <c r="G5950" s="31" t="s">
        <v>1478</v>
      </c>
      <c r="H5950" s="31" t="s">
        <v>1459</v>
      </c>
      <c r="I5950" s="31" t="s">
        <v>2427</v>
      </c>
      <c r="J5950" s="31" t="s">
        <v>17179</v>
      </c>
      <c r="K5950" s="31"/>
      <c r="N5950" s="31" t="s">
        <v>17180</v>
      </c>
      <c r="O5950" s="31" t="s">
        <v>857</v>
      </c>
      <c r="Q5950" s="31" t="s">
        <v>842</v>
      </c>
      <c r="R5950" s="31" t="s">
        <v>858</v>
      </c>
      <c r="S5950" s="31" t="s">
        <v>844</v>
      </c>
    </row>
    <row r="5951" spans="1:19" x14ac:dyDescent="0.25">
      <c r="A5951" s="31" t="s">
        <v>17181</v>
      </c>
      <c r="B5951" s="31" t="s">
        <v>10658</v>
      </c>
      <c r="C5951" s="31">
        <v>135334019</v>
      </c>
      <c r="D5951" s="31">
        <v>50010706</v>
      </c>
      <c r="E5951" s="31" t="s">
        <v>833</v>
      </c>
      <c r="F5951" s="31" t="s">
        <v>834</v>
      </c>
      <c r="G5951" s="31" t="s">
        <v>1478</v>
      </c>
      <c r="H5951" s="31" t="s">
        <v>1459</v>
      </c>
      <c r="I5951" s="31" t="s">
        <v>2468</v>
      </c>
      <c r="J5951" s="31" t="s">
        <v>17182</v>
      </c>
      <c r="K5951" s="31"/>
      <c r="N5951" s="31" t="s">
        <v>17157</v>
      </c>
    </row>
    <row r="5952" spans="1:19" x14ac:dyDescent="0.25">
      <c r="A5952" s="31" t="s">
        <v>17183</v>
      </c>
      <c r="B5952" s="31" t="s">
        <v>17184</v>
      </c>
      <c r="C5952" s="31">
        <v>135334075</v>
      </c>
      <c r="D5952" s="31">
        <v>134879285</v>
      </c>
      <c r="E5952" s="31" t="s">
        <v>833</v>
      </c>
      <c r="F5952" s="31" t="s">
        <v>834</v>
      </c>
      <c r="G5952" s="31" t="s">
        <v>1478</v>
      </c>
      <c r="H5952" s="31" t="s">
        <v>1459</v>
      </c>
      <c r="I5952" s="31" t="s">
        <v>2427</v>
      </c>
      <c r="J5952" s="31" t="s">
        <v>17185</v>
      </c>
      <c r="K5952" s="31"/>
      <c r="N5952" s="31" t="s">
        <v>17186</v>
      </c>
    </row>
    <row r="5953" spans="1:19" x14ac:dyDescent="0.25">
      <c r="A5953" s="31" t="s">
        <v>17187</v>
      </c>
      <c r="B5953" s="31" t="s">
        <v>10658</v>
      </c>
      <c r="C5953" s="31">
        <v>135334131</v>
      </c>
      <c r="D5953" s="31">
        <v>50012092</v>
      </c>
      <c r="E5953" s="31" t="s">
        <v>833</v>
      </c>
      <c r="F5953" s="31" t="s">
        <v>834</v>
      </c>
      <c r="G5953" s="31" t="s">
        <v>1478</v>
      </c>
      <c r="H5953" s="31" t="s">
        <v>1459</v>
      </c>
      <c r="I5953" s="31" t="s">
        <v>2468</v>
      </c>
      <c r="J5953" s="31" t="s">
        <v>17188</v>
      </c>
      <c r="K5953" s="31"/>
      <c r="N5953" s="31" t="s">
        <v>17189</v>
      </c>
    </row>
    <row r="5954" spans="1:19" x14ac:dyDescent="0.25">
      <c r="A5954" s="31" t="s">
        <v>17190</v>
      </c>
      <c r="B5954" s="31" t="s">
        <v>17191</v>
      </c>
      <c r="C5954" s="31">
        <v>135334187</v>
      </c>
      <c r="D5954" s="31">
        <v>134878005</v>
      </c>
      <c r="E5954" s="31" t="s">
        <v>833</v>
      </c>
      <c r="F5954" s="31" t="s">
        <v>834</v>
      </c>
      <c r="G5954" s="31" t="s">
        <v>1478</v>
      </c>
      <c r="H5954" s="31" t="s">
        <v>1459</v>
      </c>
      <c r="I5954" s="31" t="s">
        <v>2427</v>
      </c>
      <c r="J5954" s="31" t="s">
        <v>14774</v>
      </c>
      <c r="K5954" s="31"/>
      <c r="N5954" s="31" t="s">
        <v>10839</v>
      </c>
      <c r="O5954" s="31" t="s">
        <v>857</v>
      </c>
      <c r="Q5954" s="31" t="s">
        <v>842</v>
      </c>
      <c r="R5954" s="31" t="s">
        <v>858</v>
      </c>
      <c r="S5954" s="31" t="s">
        <v>844</v>
      </c>
    </row>
    <row r="5955" spans="1:19" x14ac:dyDescent="0.25">
      <c r="A5955" s="31" t="s">
        <v>17192</v>
      </c>
      <c r="B5955" s="31" t="s">
        <v>10658</v>
      </c>
      <c r="C5955" s="31">
        <v>135334243</v>
      </c>
      <c r="D5955" s="31">
        <v>50010292</v>
      </c>
      <c r="E5955" s="31" t="s">
        <v>833</v>
      </c>
      <c r="F5955" s="31" t="s">
        <v>834</v>
      </c>
      <c r="G5955" s="31" t="s">
        <v>1478</v>
      </c>
      <c r="H5955" s="31" t="s">
        <v>1459</v>
      </c>
      <c r="I5955" s="31" t="s">
        <v>2468</v>
      </c>
      <c r="J5955" s="31" t="s">
        <v>17193</v>
      </c>
      <c r="K5955" s="31"/>
      <c r="N5955" s="31" t="s">
        <v>17194</v>
      </c>
    </row>
    <row r="5956" spans="1:19" x14ac:dyDescent="0.25">
      <c r="A5956" s="31" t="s">
        <v>17195</v>
      </c>
      <c r="B5956" s="31" t="s">
        <v>10658</v>
      </c>
      <c r="C5956" s="31">
        <v>135334299</v>
      </c>
      <c r="D5956" s="31">
        <v>50010572</v>
      </c>
      <c r="E5956" s="31" t="s">
        <v>833</v>
      </c>
      <c r="F5956" s="31" t="s">
        <v>834</v>
      </c>
      <c r="G5956" s="31" t="s">
        <v>1478</v>
      </c>
      <c r="H5956" s="31" t="s">
        <v>1459</v>
      </c>
      <c r="I5956" s="31" t="s">
        <v>2468</v>
      </c>
      <c r="J5956" s="31" t="s">
        <v>17196</v>
      </c>
      <c r="K5956" s="31"/>
      <c r="N5956" s="31" t="s">
        <v>17197</v>
      </c>
    </row>
    <row r="5957" spans="1:19" x14ac:dyDescent="0.25">
      <c r="A5957" s="31" t="s">
        <v>17198</v>
      </c>
      <c r="B5957" s="31" t="s">
        <v>17199</v>
      </c>
      <c r="C5957" s="31">
        <v>135334356</v>
      </c>
      <c r="D5957" s="31">
        <v>134884598</v>
      </c>
      <c r="E5957" s="31" t="s">
        <v>833</v>
      </c>
      <c r="F5957" s="31" t="s">
        <v>834</v>
      </c>
      <c r="G5957" s="31" t="s">
        <v>1478</v>
      </c>
      <c r="H5957" s="31" t="s">
        <v>1459</v>
      </c>
      <c r="I5957" s="31" t="s">
        <v>2427</v>
      </c>
      <c r="J5957" s="31" t="s">
        <v>17200</v>
      </c>
      <c r="K5957" s="31"/>
      <c r="N5957" s="31" t="s">
        <v>2457</v>
      </c>
      <c r="O5957" s="31" t="s">
        <v>857</v>
      </c>
      <c r="Q5957" s="31" t="s">
        <v>842</v>
      </c>
      <c r="R5957" s="31" t="s">
        <v>858</v>
      </c>
      <c r="S5957" s="31" t="s">
        <v>844</v>
      </c>
    </row>
    <row r="5958" spans="1:19" x14ac:dyDescent="0.25">
      <c r="A5958" s="31" t="s">
        <v>17201</v>
      </c>
      <c r="B5958" s="31" t="s">
        <v>17202</v>
      </c>
      <c r="C5958" s="31">
        <v>135334412</v>
      </c>
      <c r="D5958" s="31">
        <v>134885009</v>
      </c>
      <c r="E5958" s="31" t="s">
        <v>833</v>
      </c>
      <c r="F5958" s="31" t="s">
        <v>834</v>
      </c>
      <c r="G5958" s="31" t="s">
        <v>1478</v>
      </c>
      <c r="H5958" s="31" t="s">
        <v>1459</v>
      </c>
      <c r="I5958" s="31" t="s">
        <v>2427</v>
      </c>
      <c r="J5958" s="31" t="s">
        <v>17203</v>
      </c>
      <c r="K5958" s="31"/>
      <c r="N5958" s="31" t="s">
        <v>17204</v>
      </c>
      <c r="O5958" s="31" t="s">
        <v>857</v>
      </c>
      <c r="Q5958" s="31" t="s">
        <v>842</v>
      </c>
      <c r="R5958" s="31" t="s">
        <v>858</v>
      </c>
      <c r="S5958" s="31" t="s">
        <v>844</v>
      </c>
    </row>
    <row r="5959" spans="1:19" x14ac:dyDescent="0.25">
      <c r="A5959" s="31" t="s">
        <v>17205</v>
      </c>
      <c r="B5959" s="31" t="s">
        <v>5109</v>
      </c>
      <c r="C5959" s="31">
        <v>135334468</v>
      </c>
      <c r="D5959" s="31">
        <v>50950824</v>
      </c>
      <c r="E5959" s="31" t="s">
        <v>833</v>
      </c>
      <c r="F5959" s="31" t="s">
        <v>834</v>
      </c>
      <c r="G5959" s="31" t="s">
        <v>1478</v>
      </c>
      <c r="H5959" s="31" t="s">
        <v>1459</v>
      </c>
      <c r="I5959" s="31" t="s">
        <v>4710</v>
      </c>
      <c r="J5959" s="31" t="s">
        <v>17206</v>
      </c>
      <c r="K5959" s="31"/>
      <c r="N5959" s="31" t="s">
        <v>17207</v>
      </c>
      <c r="O5959" s="31" t="s">
        <v>857</v>
      </c>
      <c r="Q5959" s="31" t="s">
        <v>842</v>
      </c>
      <c r="R5959" s="31" t="s">
        <v>858</v>
      </c>
      <c r="S5959" s="31" t="s">
        <v>844</v>
      </c>
    </row>
    <row r="5960" spans="1:19" x14ac:dyDescent="0.25">
      <c r="A5960" s="31" t="s">
        <v>17208</v>
      </c>
      <c r="B5960" s="31" t="s">
        <v>4715</v>
      </c>
      <c r="C5960" s="31">
        <v>135334524</v>
      </c>
      <c r="D5960" s="31">
        <v>49845536</v>
      </c>
      <c r="E5960" s="31" t="s">
        <v>833</v>
      </c>
      <c r="F5960" s="31" t="s">
        <v>834</v>
      </c>
      <c r="G5960" s="31" t="s">
        <v>1478</v>
      </c>
      <c r="H5960" s="31" t="s">
        <v>1459</v>
      </c>
      <c r="I5960" s="31" t="s">
        <v>4710</v>
      </c>
      <c r="J5960" s="31" t="s">
        <v>17209</v>
      </c>
      <c r="K5960" s="31"/>
      <c r="N5960" s="31" t="s">
        <v>4717</v>
      </c>
      <c r="O5960" s="31" t="s">
        <v>857</v>
      </c>
      <c r="Q5960" s="31" t="s">
        <v>842</v>
      </c>
      <c r="R5960" s="31" t="s">
        <v>858</v>
      </c>
      <c r="S5960" s="31" t="s">
        <v>844</v>
      </c>
    </row>
    <row r="5961" spans="1:19" x14ac:dyDescent="0.25">
      <c r="A5961" s="31" t="s">
        <v>17210</v>
      </c>
      <c r="B5961" s="31" t="s">
        <v>4715</v>
      </c>
      <c r="C5961" s="31">
        <v>135334580</v>
      </c>
      <c r="D5961" s="31">
        <v>49845644</v>
      </c>
      <c r="E5961" s="31" t="s">
        <v>833</v>
      </c>
      <c r="F5961" s="31" t="s">
        <v>834</v>
      </c>
      <c r="G5961" s="31" t="s">
        <v>1478</v>
      </c>
      <c r="H5961" s="31" t="s">
        <v>1459</v>
      </c>
      <c r="I5961" s="31" t="s">
        <v>4710</v>
      </c>
      <c r="J5961" s="31" t="s">
        <v>17211</v>
      </c>
      <c r="K5961" s="31"/>
      <c r="N5961" s="31" t="s">
        <v>4717</v>
      </c>
      <c r="O5961" s="31" t="s">
        <v>857</v>
      </c>
      <c r="Q5961" s="31" t="s">
        <v>842</v>
      </c>
      <c r="R5961" s="31" t="s">
        <v>858</v>
      </c>
      <c r="S5961" s="31" t="s">
        <v>844</v>
      </c>
    </row>
    <row r="5962" spans="1:19" x14ac:dyDescent="0.25">
      <c r="A5962" s="31" t="s">
        <v>17212</v>
      </c>
      <c r="B5962" s="31" t="s">
        <v>17213</v>
      </c>
      <c r="C5962" s="31">
        <v>135334636</v>
      </c>
      <c r="D5962" s="31">
        <v>134878968</v>
      </c>
      <c r="E5962" s="31" t="s">
        <v>833</v>
      </c>
      <c r="F5962" s="31" t="s">
        <v>834</v>
      </c>
      <c r="G5962" s="31" t="s">
        <v>1478</v>
      </c>
      <c r="H5962" s="31" t="s">
        <v>1459</v>
      </c>
      <c r="I5962" s="31" t="s">
        <v>2427</v>
      </c>
      <c r="J5962" s="31" t="s">
        <v>17214</v>
      </c>
      <c r="K5962" s="31"/>
      <c r="N5962" s="31" t="s">
        <v>17215</v>
      </c>
      <c r="O5962" s="31" t="s">
        <v>857</v>
      </c>
      <c r="Q5962" s="31" t="s">
        <v>842</v>
      </c>
      <c r="R5962" s="31" t="s">
        <v>858</v>
      </c>
      <c r="S5962" s="31" t="s">
        <v>844</v>
      </c>
    </row>
    <row r="5963" spans="1:19" x14ac:dyDescent="0.25">
      <c r="A5963" s="31" t="s">
        <v>17216</v>
      </c>
      <c r="B5963" s="31" t="s">
        <v>17217</v>
      </c>
      <c r="C5963" s="31">
        <v>135578937</v>
      </c>
      <c r="D5963" s="31">
        <v>135383783</v>
      </c>
      <c r="E5963" s="31" t="s">
        <v>833</v>
      </c>
      <c r="F5963" s="31" t="s">
        <v>834</v>
      </c>
      <c r="G5963" s="31" t="s">
        <v>7636</v>
      </c>
      <c r="H5963" s="31" t="s">
        <v>836</v>
      </c>
      <c r="I5963" s="31" t="s">
        <v>7637</v>
      </c>
      <c r="J5963" s="31" t="s">
        <v>8363</v>
      </c>
      <c r="K5963" s="31"/>
      <c r="N5963" s="31" t="s">
        <v>2382</v>
      </c>
    </row>
    <row r="5964" spans="1:19" x14ac:dyDescent="0.25">
      <c r="A5964" s="31" t="s">
        <v>17218</v>
      </c>
      <c r="B5964" s="31" t="s">
        <v>7638</v>
      </c>
      <c r="C5964" s="31">
        <v>135578952</v>
      </c>
      <c r="D5964" s="31">
        <v>135385234</v>
      </c>
      <c r="E5964" s="31" t="s">
        <v>833</v>
      </c>
      <c r="F5964" s="31" t="s">
        <v>834</v>
      </c>
      <c r="G5964" s="31" t="s">
        <v>7636</v>
      </c>
      <c r="H5964" s="31" t="s">
        <v>836</v>
      </c>
      <c r="I5964" s="31" t="s">
        <v>7637</v>
      </c>
      <c r="J5964" s="31" t="s">
        <v>17219</v>
      </c>
      <c r="K5964" s="31"/>
      <c r="N5964" s="31" t="s">
        <v>2374</v>
      </c>
      <c r="O5964" s="31" t="s">
        <v>857</v>
      </c>
      <c r="Q5964" s="31" t="s">
        <v>842</v>
      </c>
      <c r="R5964" s="31" t="s">
        <v>858</v>
      </c>
      <c r="S5964" s="31" t="s">
        <v>844</v>
      </c>
    </row>
    <row r="5965" spans="1:19" x14ac:dyDescent="0.25">
      <c r="A5965" s="31" t="s">
        <v>17220</v>
      </c>
      <c r="B5965" s="31" t="s">
        <v>7638</v>
      </c>
      <c r="C5965" s="31">
        <v>135578957</v>
      </c>
      <c r="D5965" s="31">
        <v>135385274</v>
      </c>
      <c r="E5965" s="31" t="s">
        <v>833</v>
      </c>
      <c r="F5965" s="31" t="s">
        <v>834</v>
      </c>
      <c r="G5965" s="31" t="s">
        <v>7636</v>
      </c>
      <c r="H5965" s="31" t="s">
        <v>836</v>
      </c>
      <c r="I5965" s="31" t="s">
        <v>7637</v>
      </c>
      <c r="J5965" s="31" t="s">
        <v>17221</v>
      </c>
      <c r="K5965" s="31"/>
      <c r="N5965" s="31" t="s">
        <v>15934</v>
      </c>
    </row>
    <row r="5966" spans="1:19" x14ac:dyDescent="0.25">
      <c r="A5966" s="31" t="s">
        <v>17222</v>
      </c>
      <c r="B5966" s="31" t="s">
        <v>7642</v>
      </c>
      <c r="C5966" s="31">
        <v>135578962</v>
      </c>
      <c r="D5966" s="31">
        <v>135385310</v>
      </c>
      <c r="E5966" s="31" t="s">
        <v>833</v>
      </c>
      <c r="F5966" s="31" t="s">
        <v>834</v>
      </c>
      <c r="G5966" s="31" t="s">
        <v>7636</v>
      </c>
      <c r="H5966" s="31" t="s">
        <v>836</v>
      </c>
      <c r="I5966" s="31" t="s">
        <v>7637</v>
      </c>
      <c r="J5966" s="31" t="s">
        <v>1393</v>
      </c>
      <c r="K5966" s="31"/>
      <c r="N5966" s="31" t="s">
        <v>15944</v>
      </c>
      <c r="O5966" s="31" t="s">
        <v>857</v>
      </c>
      <c r="Q5966" s="31" t="s">
        <v>842</v>
      </c>
      <c r="R5966" s="31" t="s">
        <v>858</v>
      </c>
      <c r="S5966" s="31" t="s">
        <v>844</v>
      </c>
    </row>
    <row r="5967" spans="1:19" x14ac:dyDescent="0.25">
      <c r="A5967" s="31" t="s">
        <v>17223</v>
      </c>
      <c r="B5967" s="31" t="s">
        <v>17225</v>
      </c>
      <c r="C5967" s="31">
        <v>135578967</v>
      </c>
      <c r="D5967" s="31">
        <v>135385511</v>
      </c>
      <c r="E5967" s="31" t="s">
        <v>833</v>
      </c>
      <c r="F5967" s="31" t="s">
        <v>834</v>
      </c>
      <c r="G5967" s="31" t="s">
        <v>7636</v>
      </c>
      <c r="H5967" s="31" t="s">
        <v>836</v>
      </c>
      <c r="I5967" s="31" t="s">
        <v>17224</v>
      </c>
      <c r="J5967" s="31" t="s">
        <v>3688</v>
      </c>
      <c r="K5967" s="31"/>
      <c r="N5967" s="31" t="s">
        <v>1985</v>
      </c>
    </row>
    <row r="5968" spans="1:19" x14ac:dyDescent="0.25">
      <c r="A5968" s="31" t="s">
        <v>17226</v>
      </c>
      <c r="B5968" s="31" t="s">
        <v>17227</v>
      </c>
      <c r="C5968" s="31">
        <v>135578972</v>
      </c>
      <c r="D5968" s="31">
        <v>135385529</v>
      </c>
      <c r="E5968" s="31" t="s">
        <v>833</v>
      </c>
      <c r="F5968" s="31" t="s">
        <v>834</v>
      </c>
      <c r="G5968" s="31" t="s">
        <v>3225</v>
      </c>
      <c r="H5968" s="31" t="s">
        <v>836</v>
      </c>
      <c r="I5968" s="31" t="s">
        <v>15120</v>
      </c>
      <c r="J5968" s="31" t="s">
        <v>17228</v>
      </c>
      <c r="K5968" s="31"/>
      <c r="N5968" s="31" t="s">
        <v>17229</v>
      </c>
      <c r="O5968" s="31" t="s">
        <v>857</v>
      </c>
      <c r="Q5968" s="31" t="s">
        <v>842</v>
      </c>
      <c r="R5968" s="31" t="s">
        <v>858</v>
      </c>
      <c r="S5968" s="31" t="s">
        <v>844</v>
      </c>
    </row>
    <row r="5969" spans="1:19" x14ac:dyDescent="0.25">
      <c r="A5969" s="31" t="s">
        <v>17230</v>
      </c>
      <c r="B5969" s="31" t="s">
        <v>17231</v>
      </c>
      <c r="C5969" s="31">
        <v>135578977</v>
      </c>
      <c r="D5969" s="31">
        <v>135385554</v>
      </c>
      <c r="E5969" s="31" t="s">
        <v>833</v>
      </c>
      <c r="F5969" s="31" t="s">
        <v>834</v>
      </c>
      <c r="G5969" s="31" t="s">
        <v>3236</v>
      </c>
      <c r="H5969" s="31" t="s">
        <v>836</v>
      </c>
      <c r="I5969" s="31" t="s">
        <v>8612</v>
      </c>
      <c r="J5969" s="31" t="s">
        <v>1239</v>
      </c>
      <c r="K5969" s="31"/>
      <c r="N5969" s="31" t="s">
        <v>1985</v>
      </c>
    </row>
    <row r="5970" spans="1:19" x14ac:dyDescent="0.25">
      <c r="A5970" s="31" t="s">
        <v>17232</v>
      </c>
      <c r="B5970" s="31" t="s">
        <v>17231</v>
      </c>
      <c r="C5970" s="31">
        <v>135578982</v>
      </c>
      <c r="D5970" s="31">
        <v>135385583</v>
      </c>
      <c r="E5970" s="31" t="s">
        <v>833</v>
      </c>
      <c r="F5970" s="31" t="s">
        <v>834</v>
      </c>
      <c r="G5970" s="31" t="s">
        <v>3236</v>
      </c>
      <c r="H5970" s="31" t="s">
        <v>836</v>
      </c>
      <c r="I5970" s="31" t="s">
        <v>8612</v>
      </c>
      <c r="J5970" s="31" t="s">
        <v>17233</v>
      </c>
      <c r="K5970" s="31"/>
      <c r="N5970" s="31" t="s">
        <v>17234</v>
      </c>
    </row>
    <row r="5971" spans="1:19" x14ac:dyDescent="0.25">
      <c r="A5971" s="31" t="s">
        <v>17235</v>
      </c>
      <c r="B5971" s="31" t="s">
        <v>17236</v>
      </c>
      <c r="C5971" s="31">
        <v>135579007</v>
      </c>
      <c r="D5971" s="31">
        <v>135386429</v>
      </c>
      <c r="E5971" s="31" t="s">
        <v>833</v>
      </c>
      <c r="F5971" s="31" t="s">
        <v>834</v>
      </c>
      <c r="G5971" s="31" t="s">
        <v>3236</v>
      </c>
      <c r="H5971" s="31" t="s">
        <v>836</v>
      </c>
      <c r="I5971" s="31" t="s">
        <v>8612</v>
      </c>
      <c r="J5971" s="31" t="s">
        <v>17237</v>
      </c>
      <c r="K5971" s="31"/>
      <c r="N5971" s="31" t="s">
        <v>1943</v>
      </c>
      <c r="O5971" s="31" t="s">
        <v>857</v>
      </c>
      <c r="Q5971" s="31" t="s">
        <v>842</v>
      </c>
      <c r="R5971" s="31" t="s">
        <v>858</v>
      </c>
      <c r="S5971" s="31" t="s">
        <v>844</v>
      </c>
    </row>
    <row r="5972" spans="1:19" x14ac:dyDescent="0.25">
      <c r="A5972" s="31" t="s">
        <v>17238</v>
      </c>
      <c r="B5972" s="31" t="s">
        <v>17239</v>
      </c>
      <c r="C5972" s="31">
        <v>135579032</v>
      </c>
      <c r="D5972" s="31">
        <v>135388708</v>
      </c>
      <c r="E5972" s="31" t="s">
        <v>833</v>
      </c>
      <c r="F5972" s="31" t="s">
        <v>834</v>
      </c>
      <c r="G5972" s="31" t="s">
        <v>3236</v>
      </c>
      <c r="H5972" s="31" t="s">
        <v>836</v>
      </c>
      <c r="I5972" s="31" t="s">
        <v>8612</v>
      </c>
      <c r="J5972" s="31" t="s">
        <v>1833</v>
      </c>
      <c r="K5972" s="31"/>
      <c r="N5972" s="31" t="s">
        <v>17240</v>
      </c>
    </row>
    <row r="5973" spans="1:19" x14ac:dyDescent="0.25">
      <c r="A5973" s="31" t="s">
        <v>17241</v>
      </c>
      <c r="B5973" s="31" t="s">
        <v>17242</v>
      </c>
      <c r="C5973" s="31">
        <v>135579037</v>
      </c>
      <c r="D5973" s="31">
        <v>135388770</v>
      </c>
      <c r="E5973" s="31" t="s">
        <v>833</v>
      </c>
      <c r="F5973" s="31" t="s">
        <v>834</v>
      </c>
      <c r="G5973" s="31" t="s">
        <v>3236</v>
      </c>
      <c r="H5973" s="31" t="s">
        <v>836</v>
      </c>
      <c r="I5973" s="31" t="s">
        <v>8612</v>
      </c>
      <c r="J5973" s="31" t="s">
        <v>17243</v>
      </c>
      <c r="K5973" s="31"/>
      <c r="N5973" s="31" t="s">
        <v>17244</v>
      </c>
      <c r="O5973" s="31" t="s">
        <v>871</v>
      </c>
      <c r="Q5973" s="31" t="s">
        <v>842</v>
      </c>
      <c r="R5973" s="31" t="s">
        <v>858</v>
      </c>
      <c r="S5973" s="31" t="s">
        <v>844</v>
      </c>
    </row>
    <row r="5974" spans="1:19" x14ac:dyDescent="0.25">
      <c r="A5974" s="31" t="s">
        <v>17245</v>
      </c>
      <c r="B5974" s="31" t="s">
        <v>17246</v>
      </c>
      <c r="C5974" s="31">
        <v>135579052</v>
      </c>
      <c r="D5974" s="31">
        <v>135388865</v>
      </c>
      <c r="E5974" s="31" t="s">
        <v>833</v>
      </c>
      <c r="F5974" s="31" t="s">
        <v>834</v>
      </c>
      <c r="G5974" s="31" t="s">
        <v>3236</v>
      </c>
      <c r="H5974" s="31" t="s">
        <v>836</v>
      </c>
      <c r="I5974" s="31" t="s">
        <v>8125</v>
      </c>
      <c r="J5974" s="31" t="s">
        <v>17247</v>
      </c>
      <c r="K5974" s="31"/>
      <c r="N5974" s="31" t="s">
        <v>17248</v>
      </c>
    </row>
    <row r="5975" spans="1:19" x14ac:dyDescent="0.25">
      <c r="A5975" s="31" t="s">
        <v>17249</v>
      </c>
      <c r="B5975" s="31" t="s">
        <v>17250</v>
      </c>
      <c r="C5975" s="31">
        <v>135579062</v>
      </c>
      <c r="D5975" s="31">
        <v>135390360</v>
      </c>
      <c r="E5975" s="31" t="s">
        <v>833</v>
      </c>
      <c r="F5975" s="31" t="s">
        <v>834</v>
      </c>
      <c r="G5975" s="31" t="s">
        <v>3236</v>
      </c>
      <c r="H5975" s="31" t="s">
        <v>836</v>
      </c>
      <c r="I5975" s="31" t="s">
        <v>3237</v>
      </c>
      <c r="J5975" s="31" t="s">
        <v>17251</v>
      </c>
      <c r="K5975" s="31"/>
      <c r="N5975" s="31" t="s">
        <v>1985</v>
      </c>
    </row>
    <row r="5976" spans="1:19" x14ac:dyDescent="0.25">
      <c r="A5976" s="31" t="s">
        <v>17252</v>
      </c>
      <c r="B5976" s="31" t="s">
        <v>17253</v>
      </c>
      <c r="C5976" s="31">
        <v>135579102</v>
      </c>
      <c r="D5976" s="31">
        <v>135394947</v>
      </c>
      <c r="E5976" s="31" t="s">
        <v>833</v>
      </c>
      <c r="F5976" s="31" t="s">
        <v>834</v>
      </c>
      <c r="G5976" s="31" t="s">
        <v>3236</v>
      </c>
      <c r="H5976" s="31" t="s">
        <v>836</v>
      </c>
      <c r="I5976" s="31" t="s">
        <v>3237</v>
      </c>
      <c r="J5976" s="31" t="s">
        <v>209</v>
      </c>
      <c r="K5976" s="31"/>
      <c r="N5976" s="31" t="s">
        <v>17254</v>
      </c>
      <c r="O5976" s="31" t="s">
        <v>871</v>
      </c>
      <c r="Q5976" s="31" t="s">
        <v>842</v>
      </c>
      <c r="R5976" s="31" t="s">
        <v>858</v>
      </c>
      <c r="S5976" s="31" t="s">
        <v>844</v>
      </c>
    </row>
    <row r="5977" spans="1:19" x14ac:dyDescent="0.25">
      <c r="A5977" s="31" t="s">
        <v>17255</v>
      </c>
      <c r="B5977" s="31" t="s">
        <v>15139</v>
      </c>
      <c r="C5977" s="31">
        <v>135579107</v>
      </c>
      <c r="D5977" s="31">
        <v>135396041</v>
      </c>
      <c r="E5977" s="31" t="s">
        <v>833</v>
      </c>
      <c r="F5977" s="31" t="s">
        <v>834</v>
      </c>
      <c r="G5977" s="31" t="s">
        <v>3236</v>
      </c>
      <c r="H5977" s="31" t="s">
        <v>836</v>
      </c>
      <c r="I5977" s="31" t="s">
        <v>3237</v>
      </c>
      <c r="J5977" s="31" t="s">
        <v>4758</v>
      </c>
      <c r="K5977" s="31"/>
      <c r="N5977" s="31" t="s">
        <v>17256</v>
      </c>
      <c r="O5977" s="31" t="s">
        <v>857</v>
      </c>
      <c r="Q5977" s="31" t="s">
        <v>842</v>
      </c>
      <c r="R5977" s="31" t="s">
        <v>858</v>
      </c>
      <c r="S5977" s="31" t="s">
        <v>844</v>
      </c>
    </row>
    <row r="5978" spans="1:19" x14ac:dyDescent="0.25">
      <c r="A5978" s="31" t="s">
        <v>17257</v>
      </c>
      <c r="B5978" s="31" t="s">
        <v>8637</v>
      </c>
      <c r="C5978" s="31">
        <v>135579112</v>
      </c>
      <c r="D5978" s="31">
        <v>135396104</v>
      </c>
      <c r="E5978" s="31" t="s">
        <v>833</v>
      </c>
      <c r="F5978" s="31" t="s">
        <v>834</v>
      </c>
      <c r="G5978" s="31" t="s">
        <v>3236</v>
      </c>
      <c r="H5978" s="31" t="s">
        <v>836</v>
      </c>
      <c r="I5978" s="31" t="s">
        <v>3237</v>
      </c>
      <c r="J5978" s="31" t="s">
        <v>2781</v>
      </c>
      <c r="K5978" s="31"/>
      <c r="N5978" s="31" t="s">
        <v>17258</v>
      </c>
      <c r="O5978" s="31" t="s">
        <v>857</v>
      </c>
      <c r="Q5978" s="31" t="s">
        <v>842</v>
      </c>
      <c r="R5978" s="31" t="s">
        <v>858</v>
      </c>
      <c r="S5978" s="31" t="s">
        <v>844</v>
      </c>
    </row>
    <row r="5979" spans="1:19" x14ac:dyDescent="0.25">
      <c r="A5979" s="31" t="s">
        <v>17259</v>
      </c>
      <c r="B5979" s="31" t="s">
        <v>11019</v>
      </c>
      <c r="C5979" s="31">
        <v>135579137</v>
      </c>
      <c r="D5979" s="31">
        <v>135396309</v>
      </c>
      <c r="E5979" s="31" t="s">
        <v>833</v>
      </c>
      <c r="F5979" s="31" t="s">
        <v>834</v>
      </c>
      <c r="G5979" s="31" t="s">
        <v>3236</v>
      </c>
      <c r="H5979" s="31" t="s">
        <v>836</v>
      </c>
      <c r="I5979" s="31" t="s">
        <v>3237</v>
      </c>
      <c r="J5979" s="31" t="s">
        <v>17260</v>
      </c>
      <c r="K5979" s="31"/>
      <c r="N5979" s="31" t="s">
        <v>2382</v>
      </c>
    </row>
    <row r="5980" spans="1:19" x14ac:dyDescent="0.25">
      <c r="A5980" s="31" t="s">
        <v>17261</v>
      </c>
      <c r="B5980" s="31" t="s">
        <v>17262</v>
      </c>
      <c r="C5980" s="31">
        <v>135579152</v>
      </c>
      <c r="D5980" s="31">
        <v>135400993</v>
      </c>
      <c r="E5980" s="31" t="s">
        <v>833</v>
      </c>
      <c r="F5980" s="31" t="s">
        <v>834</v>
      </c>
      <c r="G5980" s="31" t="s">
        <v>7636</v>
      </c>
      <c r="H5980" s="31" t="s">
        <v>836</v>
      </c>
      <c r="I5980" s="31" t="s">
        <v>7637</v>
      </c>
      <c r="J5980" s="31" t="s">
        <v>8733</v>
      </c>
      <c r="K5980" s="31"/>
      <c r="N5980" s="31" t="s">
        <v>17263</v>
      </c>
      <c r="O5980" s="31" t="s">
        <v>857</v>
      </c>
      <c r="Q5980" s="31" t="s">
        <v>842</v>
      </c>
      <c r="R5980" s="31" t="s">
        <v>858</v>
      </c>
      <c r="S5980" s="31" t="s">
        <v>844</v>
      </c>
    </row>
    <row r="5981" spans="1:19" x14ac:dyDescent="0.25">
      <c r="A5981" s="31" t="s">
        <v>17264</v>
      </c>
      <c r="B5981" s="31" t="s">
        <v>17262</v>
      </c>
      <c r="C5981" s="31">
        <v>135579157</v>
      </c>
      <c r="D5981" s="31">
        <v>135401024</v>
      </c>
      <c r="E5981" s="31" t="s">
        <v>833</v>
      </c>
      <c r="F5981" s="31" t="s">
        <v>834</v>
      </c>
      <c r="G5981" s="31" t="s">
        <v>7636</v>
      </c>
      <c r="H5981" s="31" t="s">
        <v>836</v>
      </c>
      <c r="I5981" s="31" t="s">
        <v>7637</v>
      </c>
      <c r="J5981" s="31" t="s">
        <v>17265</v>
      </c>
      <c r="K5981" s="31"/>
      <c r="N5981" s="31" t="s">
        <v>17263</v>
      </c>
      <c r="O5981" s="31" t="s">
        <v>857</v>
      </c>
      <c r="Q5981" s="31" t="s">
        <v>842</v>
      </c>
      <c r="R5981" s="31" t="s">
        <v>858</v>
      </c>
      <c r="S5981" s="31" t="s">
        <v>844</v>
      </c>
    </row>
    <row r="5982" spans="1:19" x14ac:dyDescent="0.25">
      <c r="A5982" s="31" t="s">
        <v>17266</v>
      </c>
      <c r="B5982" s="31" t="s">
        <v>17267</v>
      </c>
      <c r="C5982" s="31">
        <v>135579162</v>
      </c>
      <c r="D5982" s="31">
        <v>135401118</v>
      </c>
      <c r="E5982" s="31" t="s">
        <v>833</v>
      </c>
      <c r="F5982" s="31" t="s">
        <v>834</v>
      </c>
      <c r="G5982" s="31" t="s">
        <v>3236</v>
      </c>
      <c r="H5982" s="31" t="s">
        <v>836</v>
      </c>
      <c r="I5982" s="31" t="s">
        <v>3237</v>
      </c>
      <c r="J5982" s="31" t="s">
        <v>1744</v>
      </c>
      <c r="K5982" s="31"/>
      <c r="N5982" s="31" t="s">
        <v>17268</v>
      </c>
      <c r="O5982" s="31" t="s">
        <v>857</v>
      </c>
      <c r="Q5982" s="31" t="s">
        <v>842</v>
      </c>
      <c r="R5982" s="31" t="s">
        <v>858</v>
      </c>
      <c r="S5982" s="31" t="s">
        <v>844</v>
      </c>
    </row>
    <row r="5983" spans="1:19" x14ac:dyDescent="0.25">
      <c r="A5983" s="31" t="s">
        <v>17269</v>
      </c>
      <c r="B5983" s="31" t="s">
        <v>8954</v>
      </c>
      <c r="C5983" s="31">
        <v>135579167</v>
      </c>
      <c r="D5983" s="31">
        <v>135401143</v>
      </c>
      <c r="E5983" s="31" t="s">
        <v>833</v>
      </c>
      <c r="F5983" s="31" t="s">
        <v>834</v>
      </c>
      <c r="G5983" s="31" t="s">
        <v>835</v>
      </c>
      <c r="H5983" s="31" t="s">
        <v>836</v>
      </c>
      <c r="I5983" s="31" t="s">
        <v>8953</v>
      </c>
      <c r="J5983" s="31" t="s">
        <v>5892</v>
      </c>
      <c r="K5983" s="31"/>
      <c r="N5983" s="31" t="s">
        <v>17270</v>
      </c>
      <c r="O5983" s="31" t="s">
        <v>857</v>
      </c>
      <c r="Q5983" s="31" t="s">
        <v>842</v>
      </c>
      <c r="R5983" s="31" t="s">
        <v>858</v>
      </c>
      <c r="S5983" s="31" t="s">
        <v>844</v>
      </c>
    </row>
    <row r="5984" spans="1:19" x14ac:dyDescent="0.25">
      <c r="A5984" s="31" t="s">
        <v>17271</v>
      </c>
      <c r="B5984" s="31" t="s">
        <v>8954</v>
      </c>
      <c r="C5984" s="31">
        <v>135579172</v>
      </c>
      <c r="D5984" s="31">
        <v>135401158</v>
      </c>
      <c r="E5984" s="31" t="s">
        <v>833</v>
      </c>
      <c r="F5984" s="31" t="s">
        <v>834</v>
      </c>
      <c r="G5984" s="31" t="s">
        <v>835</v>
      </c>
      <c r="H5984" s="31" t="s">
        <v>836</v>
      </c>
      <c r="I5984" s="31" t="s">
        <v>8953</v>
      </c>
      <c r="J5984" s="31" t="s">
        <v>17272</v>
      </c>
      <c r="K5984" s="31"/>
      <c r="N5984" s="31" t="s">
        <v>10890</v>
      </c>
      <c r="O5984" s="31" t="s">
        <v>857</v>
      </c>
      <c r="Q5984" s="31" t="s">
        <v>842</v>
      </c>
      <c r="R5984" s="31" t="s">
        <v>858</v>
      </c>
      <c r="S5984" s="31" t="s">
        <v>844</v>
      </c>
    </row>
    <row r="5985" spans="1:19" x14ac:dyDescent="0.25">
      <c r="A5985" s="31" t="s">
        <v>17273</v>
      </c>
      <c r="B5985" s="31" t="s">
        <v>8961</v>
      </c>
      <c r="C5985" s="31">
        <v>135579177</v>
      </c>
      <c r="D5985" s="31">
        <v>135401243</v>
      </c>
      <c r="E5985" s="31" t="s">
        <v>833</v>
      </c>
      <c r="F5985" s="31" t="s">
        <v>834</v>
      </c>
      <c r="G5985" s="31" t="s">
        <v>835</v>
      </c>
      <c r="H5985" s="31" t="s">
        <v>836</v>
      </c>
      <c r="I5985" s="31" t="s">
        <v>8953</v>
      </c>
      <c r="J5985" s="31" t="s">
        <v>17274</v>
      </c>
      <c r="K5985" s="31"/>
      <c r="N5985" s="31" t="s">
        <v>17275</v>
      </c>
      <c r="O5985" s="31" t="s">
        <v>857</v>
      </c>
      <c r="Q5985" s="31" t="s">
        <v>842</v>
      </c>
      <c r="R5985" s="31" t="s">
        <v>858</v>
      </c>
      <c r="S5985" s="31" t="s">
        <v>844</v>
      </c>
    </row>
    <row r="5986" spans="1:19" x14ac:dyDescent="0.25">
      <c r="A5986" s="31" t="s">
        <v>17276</v>
      </c>
      <c r="B5986" s="31" t="s">
        <v>17277</v>
      </c>
      <c r="C5986" s="31">
        <v>135579312</v>
      </c>
      <c r="D5986" s="31">
        <v>135403469</v>
      </c>
      <c r="E5986" s="31" t="s">
        <v>833</v>
      </c>
      <c r="F5986" s="31" t="s">
        <v>834</v>
      </c>
      <c r="G5986" s="31" t="s">
        <v>835</v>
      </c>
      <c r="H5986" s="31" t="s">
        <v>836</v>
      </c>
      <c r="I5986" s="31" t="s">
        <v>8596</v>
      </c>
      <c r="J5986" s="31" t="s">
        <v>17278</v>
      </c>
      <c r="K5986" s="31"/>
      <c r="N5986" s="31" t="s">
        <v>8740</v>
      </c>
    </row>
    <row r="5987" spans="1:19" x14ac:dyDescent="0.25">
      <c r="A5987" s="31" t="s">
        <v>17279</v>
      </c>
      <c r="B5987" s="31" t="s">
        <v>17281</v>
      </c>
      <c r="C5987" s="31">
        <v>135579367</v>
      </c>
      <c r="D5987" s="31">
        <v>135405941</v>
      </c>
      <c r="E5987" s="31" t="s">
        <v>833</v>
      </c>
      <c r="F5987" s="31" t="s">
        <v>834</v>
      </c>
      <c r="G5987" s="31" t="s">
        <v>9959</v>
      </c>
      <c r="H5987" s="31" t="s">
        <v>836</v>
      </c>
      <c r="I5987" s="31" t="s">
        <v>17280</v>
      </c>
      <c r="J5987" s="31" t="s">
        <v>17282</v>
      </c>
      <c r="K5987" s="31"/>
      <c r="N5987" s="31" t="s">
        <v>10988</v>
      </c>
      <c r="O5987" s="31" t="s">
        <v>871</v>
      </c>
      <c r="Q5987" s="31" t="s">
        <v>842</v>
      </c>
      <c r="R5987" s="31" t="s">
        <v>858</v>
      </c>
      <c r="S5987" s="31" t="s">
        <v>844</v>
      </c>
    </row>
    <row r="5988" spans="1:19" x14ac:dyDescent="0.25">
      <c r="A5988" s="31" t="s">
        <v>17283</v>
      </c>
      <c r="B5988" s="31" t="s">
        <v>8241</v>
      </c>
      <c r="C5988" s="31">
        <v>135579392</v>
      </c>
      <c r="D5988" s="31">
        <v>135406434</v>
      </c>
      <c r="E5988" s="31" t="s">
        <v>833</v>
      </c>
      <c r="F5988" s="31" t="s">
        <v>834</v>
      </c>
      <c r="G5988" s="31" t="s">
        <v>1619</v>
      </c>
      <c r="H5988" s="31" t="s">
        <v>836</v>
      </c>
      <c r="I5988" s="31" t="s">
        <v>8240</v>
      </c>
      <c r="J5988" s="31" t="s">
        <v>17284</v>
      </c>
      <c r="K5988" s="31"/>
      <c r="N5988" s="31" t="s">
        <v>17285</v>
      </c>
      <c r="O5988" s="31" t="s">
        <v>857</v>
      </c>
      <c r="Q5988" s="31" t="s">
        <v>842</v>
      </c>
      <c r="R5988" s="31" t="s">
        <v>858</v>
      </c>
      <c r="S5988" s="31" t="s">
        <v>844</v>
      </c>
    </row>
    <row r="5989" spans="1:19" x14ac:dyDescent="0.25">
      <c r="A5989" s="31" t="s">
        <v>17286</v>
      </c>
      <c r="B5989" s="31" t="s">
        <v>8947</v>
      </c>
      <c r="C5989" s="31">
        <v>135579432</v>
      </c>
      <c r="D5989" s="31">
        <v>135431816</v>
      </c>
      <c r="E5989" s="31" t="s">
        <v>833</v>
      </c>
      <c r="F5989" s="31" t="s">
        <v>834</v>
      </c>
      <c r="G5989" s="31" t="s">
        <v>8939</v>
      </c>
      <c r="H5989" s="31" t="s">
        <v>836</v>
      </c>
      <c r="I5989" s="31" t="s">
        <v>8940</v>
      </c>
      <c r="J5989" s="31" t="s">
        <v>1393</v>
      </c>
      <c r="K5989" s="31"/>
      <c r="N5989" s="31" t="s">
        <v>17287</v>
      </c>
      <c r="O5989" s="31" t="s">
        <v>857</v>
      </c>
      <c r="Q5989" s="31" t="s">
        <v>842</v>
      </c>
      <c r="R5989" s="31" t="s">
        <v>858</v>
      </c>
      <c r="S5989" s="31" t="s">
        <v>844</v>
      </c>
    </row>
    <row r="5990" spans="1:19" x14ac:dyDescent="0.25">
      <c r="A5990" s="31" t="s">
        <v>17288</v>
      </c>
      <c r="B5990" s="31" t="s">
        <v>8947</v>
      </c>
      <c r="C5990" s="31">
        <v>135579442</v>
      </c>
      <c r="D5990" s="31">
        <v>135432051</v>
      </c>
      <c r="E5990" s="31" t="s">
        <v>833</v>
      </c>
      <c r="F5990" s="31" t="s">
        <v>834</v>
      </c>
      <c r="G5990" s="31" t="s">
        <v>8939</v>
      </c>
      <c r="H5990" s="31" t="s">
        <v>836</v>
      </c>
      <c r="I5990" s="31" t="s">
        <v>8940</v>
      </c>
      <c r="J5990" s="31" t="s">
        <v>17289</v>
      </c>
      <c r="K5990" s="31"/>
      <c r="N5990" s="31" t="s">
        <v>17290</v>
      </c>
      <c r="O5990" s="31" t="s">
        <v>871</v>
      </c>
      <c r="Q5990" s="31" t="s">
        <v>842</v>
      </c>
      <c r="R5990" s="31" t="s">
        <v>858</v>
      </c>
      <c r="S5990" s="31" t="s">
        <v>844</v>
      </c>
    </row>
    <row r="5991" spans="1:19" x14ac:dyDescent="0.25">
      <c r="A5991" s="31" t="s">
        <v>17291</v>
      </c>
      <c r="B5991" s="31" t="s">
        <v>17292</v>
      </c>
      <c r="C5991" s="31">
        <v>135579457</v>
      </c>
      <c r="D5991" s="31">
        <v>135432447</v>
      </c>
      <c r="E5991" s="31" t="s">
        <v>833</v>
      </c>
      <c r="F5991" s="31" t="s">
        <v>834</v>
      </c>
      <c r="G5991" s="31" t="s">
        <v>8939</v>
      </c>
      <c r="H5991" s="31" t="s">
        <v>836</v>
      </c>
      <c r="I5991" s="31" t="s">
        <v>8940</v>
      </c>
      <c r="J5991" s="31" t="s">
        <v>17293</v>
      </c>
      <c r="K5991" s="31"/>
      <c r="N5991" s="31" t="s">
        <v>8758</v>
      </c>
      <c r="O5991" s="31" t="s">
        <v>857</v>
      </c>
      <c r="Q5991" s="31" t="s">
        <v>842</v>
      </c>
      <c r="R5991" s="31" t="s">
        <v>858</v>
      </c>
      <c r="S5991" s="31" t="s">
        <v>844</v>
      </c>
    </row>
    <row r="5992" spans="1:19" x14ac:dyDescent="0.25">
      <c r="A5992" s="31" t="s">
        <v>17294</v>
      </c>
      <c r="B5992" s="31" t="s">
        <v>17296</v>
      </c>
      <c r="C5992" s="31">
        <v>135579467</v>
      </c>
      <c r="D5992" s="31">
        <v>135432619</v>
      </c>
      <c r="E5992" s="31" t="s">
        <v>833</v>
      </c>
      <c r="F5992" s="31" t="s">
        <v>834</v>
      </c>
      <c r="G5992" s="31" t="s">
        <v>8939</v>
      </c>
      <c r="H5992" s="31" t="s">
        <v>836</v>
      </c>
      <c r="I5992" s="31" t="s">
        <v>17295</v>
      </c>
      <c r="J5992" s="31" t="s">
        <v>17297</v>
      </c>
      <c r="K5992" s="31"/>
      <c r="N5992" s="31" t="s">
        <v>8872</v>
      </c>
      <c r="O5992" s="31" t="s">
        <v>857</v>
      </c>
      <c r="Q5992" s="31" t="s">
        <v>842</v>
      </c>
      <c r="R5992" s="31" t="s">
        <v>858</v>
      </c>
      <c r="S5992" s="31" t="s">
        <v>844</v>
      </c>
    </row>
    <row r="5993" spans="1:19" x14ac:dyDescent="0.25">
      <c r="A5993" s="31" t="s">
        <v>17298</v>
      </c>
      <c r="B5993" s="31" t="s">
        <v>9945</v>
      </c>
      <c r="C5993" s="31">
        <v>135579472</v>
      </c>
      <c r="D5993" s="31">
        <v>135432657</v>
      </c>
      <c r="E5993" s="31" t="s">
        <v>833</v>
      </c>
      <c r="F5993" s="31" t="s">
        <v>834</v>
      </c>
      <c r="G5993" s="31" t="s">
        <v>3251</v>
      </c>
      <c r="H5993" s="31" t="s">
        <v>836</v>
      </c>
      <c r="I5993" s="31" t="s">
        <v>9941</v>
      </c>
      <c r="J5993" s="31" t="s">
        <v>17299</v>
      </c>
      <c r="K5993" s="31"/>
      <c r="N5993" s="31" t="s">
        <v>17300</v>
      </c>
      <c r="O5993" s="31" t="s">
        <v>857</v>
      </c>
      <c r="Q5993" s="31" t="s">
        <v>842</v>
      </c>
      <c r="R5993" s="31" t="s">
        <v>858</v>
      </c>
      <c r="S5993" s="31" t="s">
        <v>844</v>
      </c>
    </row>
    <row r="5994" spans="1:19" x14ac:dyDescent="0.25">
      <c r="A5994" s="31" t="s">
        <v>17301</v>
      </c>
      <c r="B5994" s="31" t="s">
        <v>9974</v>
      </c>
      <c r="C5994" s="31">
        <v>135579482</v>
      </c>
      <c r="D5994" s="31">
        <v>135432812</v>
      </c>
      <c r="E5994" s="31" t="s">
        <v>833</v>
      </c>
      <c r="F5994" s="31" t="s">
        <v>834</v>
      </c>
      <c r="G5994" s="31" t="s">
        <v>3251</v>
      </c>
      <c r="H5994" s="31" t="s">
        <v>836</v>
      </c>
      <c r="I5994" s="31" t="s">
        <v>9941</v>
      </c>
      <c r="J5994" s="31" t="s">
        <v>17302</v>
      </c>
      <c r="K5994" s="31"/>
      <c r="N5994" s="31" t="s">
        <v>17303</v>
      </c>
      <c r="O5994" s="31" t="s">
        <v>857</v>
      </c>
      <c r="Q5994" s="31" t="s">
        <v>842</v>
      </c>
      <c r="R5994" s="31" t="s">
        <v>858</v>
      </c>
      <c r="S5994" s="31" t="s">
        <v>844</v>
      </c>
    </row>
    <row r="5995" spans="1:19" x14ac:dyDescent="0.25">
      <c r="A5995" s="31" t="s">
        <v>17304</v>
      </c>
      <c r="B5995" s="31" t="s">
        <v>17305</v>
      </c>
      <c r="C5995" s="31">
        <v>135579487</v>
      </c>
      <c r="D5995" s="31">
        <v>135434080</v>
      </c>
      <c r="E5995" s="31" t="s">
        <v>833</v>
      </c>
      <c r="F5995" s="31" t="s">
        <v>834</v>
      </c>
      <c r="G5995" s="31" t="s">
        <v>3251</v>
      </c>
      <c r="H5995" s="31" t="s">
        <v>836</v>
      </c>
      <c r="I5995" s="31" t="s">
        <v>8901</v>
      </c>
      <c r="J5995" s="31" t="s">
        <v>17306</v>
      </c>
      <c r="K5995" s="31"/>
      <c r="N5995" s="31" t="s">
        <v>17307</v>
      </c>
      <c r="O5995" s="31" t="s">
        <v>857</v>
      </c>
      <c r="Q5995" s="31" t="s">
        <v>842</v>
      </c>
      <c r="R5995" s="31" t="s">
        <v>858</v>
      </c>
      <c r="S5995" s="31" t="s">
        <v>844</v>
      </c>
    </row>
    <row r="5996" spans="1:19" x14ac:dyDescent="0.25">
      <c r="A5996" s="31" t="s">
        <v>17308</v>
      </c>
      <c r="B5996" s="31" t="s">
        <v>8926</v>
      </c>
      <c r="C5996" s="31">
        <v>135579502</v>
      </c>
      <c r="D5996" s="31">
        <v>135434162</v>
      </c>
      <c r="E5996" s="31" t="s">
        <v>833</v>
      </c>
      <c r="F5996" s="31" t="s">
        <v>834</v>
      </c>
      <c r="G5996" s="31" t="s">
        <v>3251</v>
      </c>
      <c r="H5996" s="31" t="s">
        <v>836</v>
      </c>
      <c r="I5996" s="31" t="s">
        <v>3252</v>
      </c>
      <c r="J5996" s="31" t="s">
        <v>17309</v>
      </c>
      <c r="K5996" s="31"/>
      <c r="N5996" s="31" t="s">
        <v>8740</v>
      </c>
    </row>
    <row r="5997" spans="1:19" x14ac:dyDescent="0.25">
      <c r="A5997" s="31" t="s">
        <v>17310</v>
      </c>
      <c r="B5997" s="31" t="s">
        <v>8726</v>
      </c>
      <c r="C5997" s="31">
        <v>135579522</v>
      </c>
      <c r="D5997" s="31">
        <v>135435298</v>
      </c>
      <c r="E5997" s="31" t="s">
        <v>833</v>
      </c>
      <c r="F5997" s="31" t="s">
        <v>834</v>
      </c>
      <c r="G5997" s="31" t="s">
        <v>3251</v>
      </c>
      <c r="H5997" s="31" t="s">
        <v>836</v>
      </c>
      <c r="I5997" s="31" t="s">
        <v>8717</v>
      </c>
      <c r="J5997" s="31" t="s">
        <v>17311</v>
      </c>
      <c r="K5997" s="31"/>
      <c r="N5997" s="31" t="s">
        <v>17312</v>
      </c>
      <c r="O5997" s="31" t="s">
        <v>857</v>
      </c>
      <c r="Q5997" s="31" t="s">
        <v>842</v>
      </c>
      <c r="R5997" s="31" t="s">
        <v>858</v>
      </c>
      <c r="S5997" s="31" t="s">
        <v>844</v>
      </c>
    </row>
    <row r="5998" spans="1:19" x14ac:dyDescent="0.25">
      <c r="A5998" s="31" t="s">
        <v>17313</v>
      </c>
      <c r="B5998" s="31" t="s">
        <v>8726</v>
      </c>
      <c r="C5998" s="31">
        <v>135579527</v>
      </c>
      <c r="D5998" s="31">
        <v>135435329</v>
      </c>
      <c r="E5998" s="31" t="s">
        <v>833</v>
      </c>
      <c r="F5998" s="31" t="s">
        <v>834</v>
      </c>
      <c r="G5998" s="31" t="s">
        <v>3251</v>
      </c>
      <c r="H5998" s="31" t="s">
        <v>836</v>
      </c>
      <c r="I5998" s="31" t="s">
        <v>8717</v>
      </c>
      <c r="J5998" s="31" t="s">
        <v>17314</v>
      </c>
      <c r="K5998" s="31"/>
      <c r="N5998" s="31" t="s">
        <v>8740</v>
      </c>
    </row>
    <row r="5999" spans="1:19" x14ac:dyDescent="0.25">
      <c r="A5999" s="31" t="s">
        <v>17315</v>
      </c>
      <c r="B5999" s="31" t="s">
        <v>8726</v>
      </c>
      <c r="C5999" s="31">
        <v>135579532</v>
      </c>
      <c r="D5999" s="31">
        <v>135435430</v>
      </c>
      <c r="E5999" s="31" t="s">
        <v>833</v>
      </c>
      <c r="F5999" s="31" t="s">
        <v>834</v>
      </c>
      <c r="G5999" s="31" t="s">
        <v>3251</v>
      </c>
      <c r="H5999" s="31" t="s">
        <v>836</v>
      </c>
      <c r="I5999" s="31" t="s">
        <v>8717</v>
      </c>
      <c r="J5999" s="31" t="s">
        <v>17316</v>
      </c>
      <c r="K5999" s="31"/>
      <c r="N5999" s="31" t="s">
        <v>17317</v>
      </c>
    </row>
    <row r="6000" spans="1:19" x14ac:dyDescent="0.25">
      <c r="A6000" s="31" t="s">
        <v>17318</v>
      </c>
      <c r="B6000" s="31" t="s">
        <v>8726</v>
      </c>
      <c r="C6000" s="31">
        <v>135579537</v>
      </c>
      <c r="D6000" s="31">
        <v>135435459</v>
      </c>
      <c r="E6000" s="31" t="s">
        <v>833</v>
      </c>
      <c r="F6000" s="31" t="s">
        <v>834</v>
      </c>
      <c r="G6000" s="31" t="s">
        <v>3251</v>
      </c>
      <c r="H6000" s="31" t="s">
        <v>836</v>
      </c>
      <c r="I6000" s="31" t="s">
        <v>8717</v>
      </c>
      <c r="J6000" s="31" t="s">
        <v>5006</v>
      </c>
      <c r="K6000" s="31"/>
      <c r="N6000" s="31" t="s">
        <v>17319</v>
      </c>
    </row>
    <row r="6001" spans="1:19" x14ac:dyDescent="0.25">
      <c r="A6001" s="31" t="s">
        <v>17320</v>
      </c>
      <c r="B6001" s="31" t="s">
        <v>8726</v>
      </c>
      <c r="C6001" s="31">
        <v>135579547</v>
      </c>
      <c r="D6001" s="31">
        <v>135435494</v>
      </c>
      <c r="E6001" s="31" t="s">
        <v>833</v>
      </c>
      <c r="F6001" s="31" t="s">
        <v>834</v>
      </c>
      <c r="G6001" s="31" t="s">
        <v>3251</v>
      </c>
      <c r="H6001" s="31" t="s">
        <v>836</v>
      </c>
      <c r="I6001" s="31" t="s">
        <v>8717</v>
      </c>
      <c r="J6001" s="31" t="s">
        <v>17321</v>
      </c>
      <c r="K6001" s="31"/>
      <c r="N6001" s="31" t="s">
        <v>17322</v>
      </c>
    </row>
    <row r="6002" spans="1:19" x14ac:dyDescent="0.25">
      <c r="A6002" s="31" t="s">
        <v>17323</v>
      </c>
      <c r="B6002" s="31" t="s">
        <v>8771</v>
      </c>
      <c r="C6002" s="31">
        <v>135579592</v>
      </c>
      <c r="D6002" s="31">
        <v>135435872</v>
      </c>
      <c r="E6002" s="31" t="s">
        <v>833</v>
      </c>
      <c r="F6002" s="31" t="s">
        <v>834</v>
      </c>
      <c r="G6002" s="31" t="s">
        <v>3251</v>
      </c>
      <c r="H6002" s="31" t="s">
        <v>836</v>
      </c>
      <c r="I6002" s="31" t="s">
        <v>8717</v>
      </c>
      <c r="J6002" s="31" t="s">
        <v>17324</v>
      </c>
      <c r="K6002" s="31"/>
      <c r="N6002" s="31" t="s">
        <v>17325</v>
      </c>
      <c r="O6002" s="31" t="s">
        <v>857</v>
      </c>
      <c r="Q6002" s="31" t="s">
        <v>842</v>
      </c>
      <c r="R6002" s="31" t="s">
        <v>858</v>
      </c>
      <c r="S6002" s="31" t="s">
        <v>844</v>
      </c>
    </row>
    <row r="6003" spans="1:19" x14ac:dyDescent="0.25">
      <c r="A6003" s="31" t="s">
        <v>17326</v>
      </c>
      <c r="B6003" s="31" t="s">
        <v>8771</v>
      </c>
      <c r="C6003" s="31">
        <v>135579597</v>
      </c>
      <c r="D6003" s="31">
        <v>135435883</v>
      </c>
      <c r="E6003" s="31" t="s">
        <v>833</v>
      </c>
      <c r="F6003" s="31" t="s">
        <v>834</v>
      </c>
      <c r="G6003" s="31" t="s">
        <v>3251</v>
      </c>
      <c r="H6003" s="31" t="s">
        <v>836</v>
      </c>
      <c r="I6003" s="31" t="s">
        <v>8717</v>
      </c>
      <c r="J6003" s="31" t="s">
        <v>17327</v>
      </c>
      <c r="K6003" s="31"/>
      <c r="N6003" s="31" t="s">
        <v>17328</v>
      </c>
      <c r="O6003" s="31" t="s">
        <v>871</v>
      </c>
      <c r="Q6003" s="31" t="s">
        <v>842</v>
      </c>
      <c r="R6003" s="31" t="s">
        <v>858</v>
      </c>
      <c r="S6003" s="31" t="s">
        <v>844</v>
      </c>
    </row>
    <row r="6004" spans="1:19" x14ac:dyDescent="0.25">
      <c r="A6004" s="31" t="s">
        <v>17329</v>
      </c>
      <c r="B6004" s="31" t="s">
        <v>8771</v>
      </c>
      <c r="C6004" s="31">
        <v>135579607</v>
      </c>
      <c r="D6004" s="31">
        <v>135436007</v>
      </c>
      <c r="E6004" s="31" t="s">
        <v>833</v>
      </c>
      <c r="F6004" s="31" t="s">
        <v>834</v>
      </c>
      <c r="G6004" s="31" t="s">
        <v>3251</v>
      </c>
      <c r="H6004" s="31" t="s">
        <v>836</v>
      </c>
      <c r="I6004" s="31" t="s">
        <v>8717</v>
      </c>
      <c r="J6004" s="31" t="s">
        <v>6523</v>
      </c>
      <c r="K6004" s="31"/>
      <c r="N6004" s="31" t="s">
        <v>17330</v>
      </c>
    </row>
    <row r="6005" spans="1:19" x14ac:dyDescent="0.25">
      <c r="A6005" s="31" t="s">
        <v>17331</v>
      </c>
      <c r="B6005" s="31" t="s">
        <v>8771</v>
      </c>
      <c r="C6005" s="31">
        <v>135579627</v>
      </c>
      <c r="D6005" s="31">
        <v>135436158</v>
      </c>
      <c r="E6005" s="31" t="s">
        <v>833</v>
      </c>
      <c r="F6005" s="31" t="s">
        <v>834</v>
      </c>
      <c r="G6005" s="31" t="s">
        <v>3251</v>
      </c>
      <c r="H6005" s="31" t="s">
        <v>836</v>
      </c>
      <c r="I6005" s="31" t="s">
        <v>8717</v>
      </c>
      <c r="J6005" s="31" t="s">
        <v>17332</v>
      </c>
      <c r="K6005" s="31"/>
      <c r="N6005" s="31" t="s">
        <v>17333</v>
      </c>
    </row>
    <row r="6006" spans="1:19" x14ac:dyDescent="0.25">
      <c r="A6006" s="31" t="s">
        <v>17334</v>
      </c>
      <c r="B6006" s="31" t="s">
        <v>8771</v>
      </c>
      <c r="C6006" s="31">
        <v>135579647</v>
      </c>
      <c r="D6006" s="31">
        <v>135436279</v>
      </c>
      <c r="E6006" s="31" t="s">
        <v>833</v>
      </c>
      <c r="F6006" s="31" t="s">
        <v>834</v>
      </c>
      <c r="G6006" s="31" t="s">
        <v>3251</v>
      </c>
      <c r="H6006" s="31" t="s">
        <v>836</v>
      </c>
      <c r="I6006" s="31" t="s">
        <v>8717</v>
      </c>
      <c r="J6006" s="31" t="s">
        <v>17335</v>
      </c>
      <c r="K6006" s="31"/>
      <c r="N6006" s="31" t="s">
        <v>17333</v>
      </c>
    </row>
    <row r="6007" spans="1:19" x14ac:dyDescent="0.25">
      <c r="A6007" s="31" t="s">
        <v>17336</v>
      </c>
      <c r="B6007" s="31" t="s">
        <v>8771</v>
      </c>
      <c r="C6007" s="31">
        <v>135579682</v>
      </c>
      <c r="D6007" s="31">
        <v>135436556</v>
      </c>
      <c r="E6007" s="31" t="s">
        <v>833</v>
      </c>
      <c r="F6007" s="31" t="s">
        <v>834</v>
      </c>
      <c r="G6007" s="31" t="s">
        <v>3251</v>
      </c>
      <c r="H6007" s="31" t="s">
        <v>836</v>
      </c>
      <c r="I6007" s="31" t="s">
        <v>8717</v>
      </c>
      <c r="J6007" s="31" t="s">
        <v>17337</v>
      </c>
      <c r="K6007" s="31"/>
      <c r="N6007" s="31" t="s">
        <v>7838</v>
      </c>
      <c r="O6007" s="31" t="s">
        <v>857</v>
      </c>
      <c r="Q6007" s="31" t="s">
        <v>842</v>
      </c>
      <c r="R6007" s="31" t="s">
        <v>858</v>
      </c>
      <c r="S6007" s="31" t="s">
        <v>844</v>
      </c>
    </row>
    <row r="6008" spans="1:19" x14ac:dyDescent="0.25">
      <c r="A6008" s="31" t="s">
        <v>17338</v>
      </c>
      <c r="B6008" s="31" t="s">
        <v>8830</v>
      </c>
      <c r="C6008" s="31">
        <v>135579717</v>
      </c>
      <c r="D6008" s="31">
        <v>135437131</v>
      </c>
      <c r="E6008" s="31" t="s">
        <v>833</v>
      </c>
      <c r="F6008" s="31" t="s">
        <v>834</v>
      </c>
      <c r="G6008" s="31" t="s">
        <v>3251</v>
      </c>
      <c r="H6008" s="31" t="s">
        <v>836</v>
      </c>
      <c r="I6008" s="31" t="s">
        <v>8717</v>
      </c>
      <c r="J6008" s="31" t="s">
        <v>12595</v>
      </c>
      <c r="K6008" s="31"/>
      <c r="N6008" s="31" t="s">
        <v>17339</v>
      </c>
      <c r="O6008" s="31" t="s">
        <v>871</v>
      </c>
      <c r="Q6008" s="31" t="s">
        <v>842</v>
      </c>
      <c r="R6008" s="31" t="s">
        <v>858</v>
      </c>
      <c r="S6008" s="31" t="s">
        <v>844</v>
      </c>
    </row>
    <row r="6009" spans="1:19" x14ac:dyDescent="0.25">
      <c r="A6009" s="31" t="s">
        <v>17340</v>
      </c>
      <c r="B6009" s="31" t="s">
        <v>8841</v>
      </c>
      <c r="C6009" s="31">
        <v>135579722</v>
      </c>
      <c r="D6009" s="31">
        <v>135437170</v>
      </c>
      <c r="E6009" s="31" t="s">
        <v>833</v>
      </c>
      <c r="F6009" s="31" t="s">
        <v>834</v>
      </c>
      <c r="G6009" s="31" t="s">
        <v>3251</v>
      </c>
      <c r="H6009" s="31" t="s">
        <v>836</v>
      </c>
      <c r="I6009" s="31" t="s">
        <v>8717</v>
      </c>
      <c r="J6009" s="31" t="s">
        <v>8653</v>
      </c>
      <c r="K6009" s="31"/>
      <c r="N6009" s="31" t="s">
        <v>7795</v>
      </c>
      <c r="O6009" s="31" t="s">
        <v>857</v>
      </c>
      <c r="Q6009" s="31" t="s">
        <v>842</v>
      </c>
      <c r="R6009" s="31" t="s">
        <v>858</v>
      </c>
      <c r="S6009" s="31" t="s">
        <v>844</v>
      </c>
    </row>
    <row r="6010" spans="1:19" x14ac:dyDescent="0.25">
      <c r="A6010" s="31" t="s">
        <v>17341</v>
      </c>
      <c r="B6010" s="31" t="s">
        <v>6417</v>
      </c>
      <c r="C6010" s="31">
        <v>136553526</v>
      </c>
      <c r="D6010" s="31">
        <v>56301</v>
      </c>
      <c r="E6010" s="31" t="s">
        <v>833</v>
      </c>
      <c r="F6010" s="31" t="s">
        <v>834</v>
      </c>
      <c r="G6010" s="31" t="s">
        <v>1987</v>
      </c>
      <c r="H6010" s="31" t="s">
        <v>1988</v>
      </c>
      <c r="I6010" s="31" t="s">
        <v>6416</v>
      </c>
      <c r="J6010" s="31" t="s">
        <v>17342</v>
      </c>
      <c r="K6010" s="31"/>
      <c r="N6010" s="31" t="s">
        <v>17343</v>
      </c>
    </row>
    <row r="6011" spans="1:19" x14ac:dyDescent="0.25">
      <c r="A6011" s="31" t="s">
        <v>17344</v>
      </c>
      <c r="B6011" s="31" t="s">
        <v>7410</v>
      </c>
      <c r="C6011" s="31">
        <v>136603219</v>
      </c>
      <c r="D6011" s="31">
        <v>63144</v>
      </c>
      <c r="E6011" s="31" t="s">
        <v>833</v>
      </c>
      <c r="F6011" s="31" t="s">
        <v>834</v>
      </c>
      <c r="G6011" s="31" t="s">
        <v>2578</v>
      </c>
      <c r="H6011" s="31" t="s">
        <v>1291</v>
      </c>
      <c r="I6011" s="31" t="s">
        <v>5385</v>
      </c>
      <c r="J6011" s="31" t="s">
        <v>17345</v>
      </c>
      <c r="K6011" s="31"/>
      <c r="N6011" s="31" t="s">
        <v>15709</v>
      </c>
      <c r="O6011" s="31" t="s">
        <v>841</v>
      </c>
      <c r="Q6011" s="31" t="s">
        <v>842</v>
      </c>
      <c r="R6011" s="31" t="s">
        <v>858</v>
      </c>
      <c r="S6011" s="31" t="s">
        <v>844</v>
      </c>
    </row>
    <row r="6012" spans="1:19" x14ac:dyDescent="0.25">
      <c r="A6012" s="31" t="s">
        <v>17346</v>
      </c>
      <c r="B6012" s="31" t="s">
        <v>8574</v>
      </c>
      <c r="C6012" s="31">
        <v>136951020</v>
      </c>
      <c r="D6012" s="31">
        <v>60482607</v>
      </c>
      <c r="E6012" s="31" t="s">
        <v>833</v>
      </c>
      <c r="F6012" s="31" t="s">
        <v>834</v>
      </c>
      <c r="G6012" s="31" t="s">
        <v>7636</v>
      </c>
      <c r="H6012" s="31" t="s">
        <v>836</v>
      </c>
      <c r="I6012" s="31" t="s">
        <v>7683</v>
      </c>
      <c r="J6012" s="31" t="s">
        <v>17347</v>
      </c>
      <c r="K6012" s="31"/>
      <c r="N6012" s="31" t="s">
        <v>17348</v>
      </c>
      <c r="O6012" s="31" t="s">
        <v>857</v>
      </c>
      <c r="Q6012" s="31" t="s">
        <v>842</v>
      </c>
      <c r="R6012" s="31" t="s">
        <v>858</v>
      </c>
      <c r="S6012" s="31" t="s">
        <v>844</v>
      </c>
    </row>
    <row r="6013" spans="1:19" x14ac:dyDescent="0.25">
      <c r="A6013" s="31" t="s">
        <v>17349</v>
      </c>
      <c r="B6013" s="31" t="s">
        <v>10888</v>
      </c>
      <c r="C6013" s="31">
        <v>141563178</v>
      </c>
      <c r="D6013" s="31">
        <v>141481160</v>
      </c>
      <c r="E6013" s="31" t="s">
        <v>833</v>
      </c>
      <c r="F6013" s="31" t="s">
        <v>834</v>
      </c>
      <c r="G6013" s="31" t="s">
        <v>835</v>
      </c>
      <c r="H6013" s="31" t="s">
        <v>836</v>
      </c>
      <c r="I6013" s="31" t="s">
        <v>8953</v>
      </c>
      <c r="J6013" s="31" t="s">
        <v>1613</v>
      </c>
      <c r="K6013" s="31"/>
      <c r="N6013" s="31" t="s">
        <v>17350</v>
      </c>
    </row>
    <row r="6014" spans="1:19" x14ac:dyDescent="0.25">
      <c r="A6014" s="31" t="s">
        <v>17351</v>
      </c>
      <c r="B6014" s="31" t="s">
        <v>17353</v>
      </c>
      <c r="C6014" s="31">
        <v>141788242</v>
      </c>
      <c r="D6014" s="31">
        <v>18584848</v>
      </c>
      <c r="E6014" s="31" t="s">
        <v>833</v>
      </c>
      <c r="F6014" s="31" t="s">
        <v>834</v>
      </c>
      <c r="G6014" s="31" t="s">
        <v>7331</v>
      </c>
      <c r="H6014" s="31" t="s">
        <v>1291</v>
      </c>
      <c r="I6014" s="31" t="s">
        <v>17352</v>
      </c>
      <c r="J6014" s="31" t="s">
        <v>17354</v>
      </c>
      <c r="K6014" s="31"/>
      <c r="N6014" s="31" t="s">
        <v>1280</v>
      </c>
      <c r="O6014" s="31" t="s">
        <v>1464</v>
      </c>
      <c r="P6014" s="31" t="s">
        <v>4294</v>
      </c>
      <c r="Q6014" s="31" t="s">
        <v>842</v>
      </c>
      <c r="R6014" s="31" t="s">
        <v>843</v>
      </c>
      <c r="S6014" s="31" t="s">
        <v>844</v>
      </c>
    </row>
    <row r="6015" spans="1:19" x14ac:dyDescent="0.25">
      <c r="A6015" s="31" t="s">
        <v>17355</v>
      </c>
      <c r="B6015" s="31" t="s">
        <v>17353</v>
      </c>
      <c r="C6015" s="31">
        <v>141791261</v>
      </c>
      <c r="D6015" s="31">
        <v>18175</v>
      </c>
      <c r="E6015" s="31" t="s">
        <v>833</v>
      </c>
      <c r="F6015" s="31" t="s">
        <v>834</v>
      </c>
      <c r="G6015" s="31" t="s">
        <v>7331</v>
      </c>
      <c r="H6015" s="31" t="s">
        <v>1291</v>
      </c>
      <c r="I6015" s="31" t="s">
        <v>17352</v>
      </c>
      <c r="J6015" s="31" t="s">
        <v>14500</v>
      </c>
      <c r="K6015" s="31"/>
      <c r="N6015" s="31" t="s">
        <v>17356</v>
      </c>
      <c r="O6015" s="31" t="s">
        <v>1464</v>
      </c>
      <c r="P6015" s="31" t="s">
        <v>4294</v>
      </c>
      <c r="Q6015" s="31" t="s">
        <v>842</v>
      </c>
      <c r="R6015" s="31" t="s">
        <v>843</v>
      </c>
      <c r="S6015" s="31" t="s">
        <v>844</v>
      </c>
    </row>
    <row r="6016" spans="1:19" x14ac:dyDescent="0.25">
      <c r="A6016" s="31" t="s">
        <v>17357</v>
      </c>
      <c r="B6016" s="31" t="s">
        <v>9151</v>
      </c>
      <c r="C6016" s="31">
        <v>143757061</v>
      </c>
      <c r="D6016" s="31">
        <v>88108434</v>
      </c>
      <c r="E6016" s="31" t="s">
        <v>833</v>
      </c>
      <c r="F6016" s="31" t="s">
        <v>834</v>
      </c>
      <c r="G6016" s="31" t="s">
        <v>3154</v>
      </c>
      <c r="H6016" s="31" t="s">
        <v>1261</v>
      </c>
      <c r="I6016" s="31" t="s">
        <v>8975</v>
      </c>
      <c r="J6016" s="31" t="s">
        <v>17358</v>
      </c>
      <c r="K6016" s="31"/>
      <c r="N6016" s="31" t="s">
        <v>17359</v>
      </c>
    </row>
    <row r="6017" spans="1:19" x14ac:dyDescent="0.25">
      <c r="A6017" s="31" t="s">
        <v>17360</v>
      </c>
      <c r="B6017" s="31" t="s">
        <v>8100</v>
      </c>
      <c r="C6017" s="31">
        <v>143833145</v>
      </c>
      <c r="D6017" s="31">
        <v>195023</v>
      </c>
      <c r="E6017" s="31" t="s">
        <v>833</v>
      </c>
      <c r="F6017" s="31" t="s">
        <v>834</v>
      </c>
      <c r="G6017" s="31" t="s">
        <v>1773</v>
      </c>
      <c r="H6017" s="31" t="s">
        <v>836</v>
      </c>
      <c r="I6017" s="31" t="s">
        <v>1774</v>
      </c>
      <c r="J6017" s="31" t="s">
        <v>17361</v>
      </c>
      <c r="K6017" s="31"/>
      <c r="N6017" s="31" t="s">
        <v>17362</v>
      </c>
    </row>
    <row r="6018" spans="1:19" x14ac:dyDescent="0.25">
      <c r="A6018" s="31" t="s">
        <v>17363</v>
      </c>
      <c r="B6018" s="31" t="s">
        <v>15276</v>
      </c>
      <c r="C6018" s="31">
        <v>143834492</v>
      </c>
      <c r="D6018" s="31">
        <v>16466246</v>
      </c>
      <c r="E6018" s="31" t="s">
        <v>833</v>
      </c>
      <c r="F6018" s="31" t="s">
        <v>834</v>
      </c>
      <c r="G6018" s="31" t="s">
        <v>1773</v>
      </c>
      <c r="H6018" s="31" t="s">
        <v>836</v>
      </c>
      <c r="I6018" s="31" t="s">
        <v>1785</v>
      </c>
      <c r="J6018" s="31" t="s">
        <v>209</v>
      </c>
      <c r="K6018" s="31"/>
      <c r="N6018" s="31" t="s">
        <v>4333</v>
      </c>
      <c r="O6018" s="31" t="s">
        <v>871</v>
      </c>
      <c r="Q6018" s="31" t="s">
        <v>842</v>
      </c>
      <c r="R6018" s="31" t="s">
        <v>858</v>
      </c>
      <c r="S6018" s="31" t="s">
        <v>844</v>
      </c>
    </row>
    <row r="6019" spans="1:19" x14ac:dyDescent="0.25">
      <c r="A6019" s="31" t="s">
        <v>17364</v>
      </c>
      <c r="B6019" s="31" t="s">
        <v>11416</v>
      </c>
      <c r="C6019" s="31">
        <v>143835302</v>
      </c>
      <c r="D6019" s="31">
        <v>49830042</v>
      </c>
      <c r="E6019" s="31" t="s">
        <v>833</v>
      </c>
      <c r="F6019" s="31" t="s">
        <v>834</v>
      </c>
      <c r="G6019" s="31" t="s">
        <v>1773</v>
      </c>
      <c r="H6019" s="31" t="s">
        <v>836</v>
      </c>
      <c r="I6019" s="31" t="s">
        <v>10295</v>
      </c>
      <c r="J6019" s="31" t="s">
        <v>17365</v>
      </c>
      <c r="K6019" s="31"/>
      <c r="N6019" s="31" t="s">
        <v>1253</v>
      </c>
      <c r="O6019" s="31" t="s">
        <v>857</v>
      </c>
      <c r="Q6019" s="31" t="s">
        <v>842</v>
      </c>
      <c r="R6019" s="31" t="s">
        <v>858</v>
      </c>
      <c r="S6019" s="31" t="s">
        <v>844</v>
      </c>
    </row>
    <row r="6020" spans="1:19" x14ac:dyDescent="0.25">
      <c r="A6020" s="31" t="s">
        <v>17366</v>
      </c>
      <c r="B6020" s="31" t="s">
        <v>1790</v>
      </c>
      <c r="C6020" s="31">
        <v>143843825</v>
      </c>
      <c r="D6020" s="31">
        <v>129294756</v>
      </c>
      <c r="E6020" s="31" t="s">
        <v>833</v>
      </c>
      <c r="F6020" s="31" t="s">
        <v>834</v>
      </c>
      <c r="G6020" s="31" t="s">
        <v>1773</v>
      </c>
      <c r="H6020" s="31" t="s">
        <v>836</v>
      </c>
      <c r="I6020" s="31" t="s">
        <v>1774</v>
      </c>
      <c r="J6020" s="31" t="s">
        <v>17367</v>
      </c>
      <c r="K6020" s="31"/>
      <c r="N6020" s="31" t="s">
        <v>17368</v>
      </c>
    </row>
    <row r="6021" spans="1:19" x14ac:dyDescent="0.25">
      <c r="A6021" s="31" t="s">
        <v>17369</v>
      </c>
      <c r="B6021" s="31" t="s">
        <v>8386</v>
      </c>
      <c r="C6021" s="31">
        <v>144232542</v>
      </c>
      <c r="D6021" s="31">
        <v>181359</v>
      </c>
      <c r="E6021" s="31" t="s">
        <v>833</v>
      </c>
      <c r="F6021" s="31" t="s">
        <v>834</v>
      </c>
      <c r="G6021" s="31" t="s">
        <v>2618</v>
      </c>
      <c r="H6021" s="31" t="s">
        <v>1261</v>
      </c>
      <c r="I6021" s="31" t="s">
        <v>7435</v>
      </c>
      <c r="J6021" s="31" t="s">
        <v>1893</v>
      </c>
      <c r="K6021" s="31"/>
      <c r="N6021" s="31" t="s">
        <v>17370</v>
      </c>
      <c r="O6021" s="31" t="s">
        <v>841</v>
      </c>
      <c r="P6021" s="31" t="s">
        <v>11668</v>
      </c>
      <c r="Q6021" s="31" t="s">
        <v>842</v>
      </c>
      <c r="R6021" s="31" t="s">
        <v>858</v>
      </c>
      <c r="S6021" s="31" t="s">
        <v>844</v>
      </c>
    </row>
    <row r="6022" spans="1:19" x14ac:dyDescent="0.25">
      <c r="A6022" s="31" t="s">
        <v>17371</v>
      </c>
      <c r="B6022" s="31" t="s">
        <v>14416</v>
      </c>
      <c r="C6022" s="31">
        <v>144765482</v>
      </c>
      <c r="D6022" s="31">
        <v>97259978</v>
      </c>
      <c r="E6022" s="31" t="s">
        <v>833</v>
      </c>
      <c r="F6022" s="31" t="s">
        <v>834</v>
      </c>
      <c r="G6022" s="31" t="s">
        <v>1458</v>
      </c>
      <c r="H6022" s="31" t="s">
        <v>1459</v>
      </c>
      <c r="I6022" s="31" t="s">
        <v>1460</v>
      </c>
      <c r="J6022" s="31" t="s">
        <v>17372</v>
      </c>
      <c r="K6022" s="31"/>
      <c r="N6022" s="31" t="s">
        <v>17373</v>
      </c>
    </row>
    <row r="6023" spans="1:19" x14ac:dyDescent="0.25">
      <c r="A6023" s="31" t="s">
        <v>17374</v>
      </c>
      <c r="B6023" s="31" t="s">
        <v>10664</v>
      </c>
      <c r="C6023" s="31">
        <v>144790120</v>
      </c>
      <c r="D6023" s="31">
        <v>136623</v>
      </c>
      <c r="E6023" s="31" t="s">
        <v>833</v>
      </c>
      <c r="F6023" s="31" t="s">
        <v>834</v>
      </c>
      <c r="G6023" s="31" t="s">
        <v>2618</v>
      </c>
      <c r="H6023" s="31" t="s">
        <v>1261</v>
      </c>
      <c r="I6023" s="31" t="s">
        <v>10663</v>
      </c>
      <c r="J6023" s="31" t="s">
        <v>17375</v>
      </c>
      <c r="K6023" s="31"/>
      <c r="N6023" s="31" t="s">
        <v>17376</v>
      </c>
    </row>
    <row r="6024" spans="1:19" x14ac:dyDescent="0.25">
      <c r="A6024" s="31" t="s">
        <v>17377</v>
      </c>
      <c r="B6024" s="31" t="s">
        <v>14711</v>
      </c>
      <c r="C6024" s="31">
        <v>145165515</v>
      </c>
      <c r="D6024" s="31">
        <v>8415</v>
      </c>
      <c r="E6024" s="31" t="s">
        <v>833</v>
      </c>
      <c r="F6024" s="31" t="s">
        <v>850</v>
      </c>
      <c r="G6024" s="31" t="s">
        <v>1282</v>
      </c>
      <c r="H6024" s="31" t="s">
        <v>852</v>
      </c>
      <c r="I6024" s="31" t="s">
        <v>1283</v>
      </c>
      <c r="J6024" s="31" t="s">
        <v>17378</v>
      </c>
      <c r="K6024" s="31"/>
      <c r="N6024" s="31" t="s">
        <v>17379</v>
      </c>
      <c r="O6024" s="31" t="s">
        <v>1601</v>
      </c>
      <c r="P6024" s="31" t="s">
        <v>2649</v>
      </c>
      <c r="Q6024" s="31" t="s">
        <v>842</v>
      </c>
      <c r="R6024" s="31" t="s">
        <v>843</v>
      </c>
      <c r="S6024" s="31" t="s">
        <v>844</v>
      </c>
    </row>
    <row r="6025" spans="1:19" x14ac:dyDescent="0.25">
      <c r="A6025" s="31" t="s">
        <v>17380</v>
      </c>
      <c r="B6025" s="31" t="s">
        <v>15669</v>
      </c>
      <c r="C6025" s="31">
        <v>145165665</v>
      </c>
      <c r="D6025" s="31">
        <v>15991</v>
      </c>
      <c r="E6025" s="31" t="s">
        <v>833</v>
      </c>
      <c r="F6025" s="31" t="s">
        <v>850</v>
      </c>
      <c r="G6025" s="31" t="s">
        <v>1282</v>
      </c>
      <c r="H6025" s="31" t="s">
        <v>852</v>
      </c>
      <c r="I6025" s="31" t="s">
        <v>1283</v>
      </c>
      <c r="J6025" s="31" t="s">
        <v>17381</v>
      </c>
      <c r="K6025" s="31"/>
      <c r="N6025" s="31" t="s">
        <v>17382</v>
      </c>
      <c r="O6025" s="31" t="s">
        <v>847</v>
      </c>
      <c r="P6025" s="31" t="s">
        <v>17383</v>
      </c>
      <c r="Q6025" s="31" t="s">
        <v>842</v>
      </c>
      <c r="R6025" s="31" t="s">
        <v>843</v>
      </c>
      <c r="S6025" s="31" t="s">
        <v>844</v>
      </c>
    </row>
    <row r="6026" spans="1:19" x14ac:dyDescent="0.25">
      <c r="A6026" s="31" t="s">
        <v>17384</v>
      </c>
      <c r="B6026" s="31" t="s">
        <v>17385</v>
      </c>
      <c r="C6026" s="31">
        <v>145165808</v>
      </c>
      <c r="D6026" s="31">
        <v>16239</v>
      </c>
      <c r="E6026" s="31" t="s">
        <v>833</v>
      </c>
      <c r="F6026" s="31" t="s">
        <v>850</v>
      </c>
      <c r="G6026" s="31" t="s">
        <v>1282</v>
      </c>
      <c r="H6026" s="31" t="s">
        <v>852</v>
      </c>
      <c r="I6026" s="31" t="s">
        <v>1283</v>
      </c>
      <c r="J6026" s="31" t="s">
        <v>17386</v>
      </c>
      <c r="K6026" s="31"/>
      <c r="N6026" s="31" t="s">
        <v>14713</v>
      </c>
      <c r="O6026" s="31" t="s">
        <v>847</v>
      </c>
      <c r="P6026" s="31" t="s">
        <v>2649</v>
      </c>
      <c r="Q6026" s="31" t="s">
        <v>842</v>
      </c>
      <c r="R6026" s="31" t="s">
        <v>843</v>
      </c>
      <c r="S6026" s="31" t="s">
        <v>844</v>
      </c>
    </row>
    <row r="6027" spans="1:19" x14ac:dyDescent="0.25">
      <c r="A6027" s="31" t="s">
        <v>17387</v>
      </c>
      <c r="B6027" s="31" t="s">
        <v>17385</v>
      </c>
      <c r="C6027" s="31">
        <v>145165953</v>
      </c>
      <c r="D6027" s="31">
        <v>16240</v>
      </c>
      <c r="E6027" s="31" t="s">
        <v>833</v>
      </c>
      <c r="F6027" s="31" t="s">
        <v>850</v>
      </c>
      <c r="G6027" s="31" t="s">
        <v>1282</v>
      </c>
      <c r="H6027" s="31" t="s">
        <v>852</v>
      </c>
      <c r="I6027" s="31" t="s">
        <v>1283</v>
      </c>
      <c r="J6027" s="31" t="s">
        <v>17388</v>
      </c>
      <c r="K6027" s="31"/>
      <c r="N6027" s="31" t="s">
        <v>15677</v>
      </c>
      <c r="O6027" s="31" t="s">
        <v>1601</v>
      </c>
      <c r="P6027" s="31" t="s">
        <v>890</v>
      </c>
      <c r="Q6027" s="31" t="s">
        <v>842</v>
      </c>
      <c r="R6027" s="31" t="s">
        <v>858</v>
      </c>
      <c r="S6027" s="31" t="s">
        <v>844</v>
      </c>
    </row>
    <row r="6028" spans="1:19" x14ac:dyDescent="0.25">
      <c r="A6028" s="31" t="s">
        <v>17389</v>
      </c>
      <c r="B6028" s="31" t="s">
        <v>17385</v>
      </c>
      <c r="C6028" s="31">
        <v>145166125</v>
      </c>
      <c r="D6028" s="31">
        <v>16242</v>
      </c>
      <c r="E6028" s="31" t="s">
        <v>833</v>
      </c>
      <c r="F6028" s="31" t="s">
        <v>850</v>
      </c>
      <c r="G6028" s="31" t="s">
        <v>1282</v>
      </c>
      <c r="H6028" s="31" t="s">
        <v>852</v>
      </c>
      <c r="I6028" s="31" t="s">
        <v>1283</v>
      </c>
      <c r="J6028" s="31" t="s">
        <v>5707</v>
      </c>
      <c r="K6028" s="31"/>
      <c r="N6028" s="31" t="s">
        <v>17390</v>
      </c>
      <c r="O6028" s="31" t="s">
        <v>871</v>
      </c>
      <c r="Q6028" s="31" t="s">
        <v>842</v>
      </c>
      <c r="R6028" s="31" t="s">
        <v>858</v>
      </c>
      <c r="S6028" s="31" t="s">
        <v>844</v>
      </c>
    </row>
    <row r="6029" spans="1:19" x14ac:dyDescent="0.25">
      <c r="A6029" s="31" t="s">
        <v>17391</v>
      </c>
      <c r="B6029" s="31" t="s">
        <v>17385</v>
      </c>
      <c r="C6029" s="31">
        <v>145166241</v>
      </c>
      <c r="D6029" s="31">
        <v>16243</v>
      </c>
      <c r="E6029" s="31" t="s">
        <v>833</v>
      </c>
      <c r="F6029" s="31" t="s">
        <v>850</v>
      </c>
      <c r="G6029" s="31" t="s">
        <v>1282</v>
      </c>
      <c r="H6029" s="31" t="s">
        <v>852</v>
      </c>
      <c r="I6029" s="31" t="s">
        <v>1283</v>
      </c>
      <c r="J6029" s="31" t="s">
        <v>15507</v>
      </c>
      <c r="K6029" s="31"/>
      <c r="N6029" s="31" t="s">
        <v>17392</v>
      </c>
      <c r="O6029" s="31" t="s">
        <v>857</v>
      </c>
      <c r="Q6029" s="31" t="s">
        <v>842</v>
      </c>
      <c r="R6029" s="31" t="s">
        <v>858</v>
      </c>
      <c r="S6029" s="31" t="s">
        <v>844</v>
      </c>
    </row>
    <row r="6030" spans="1:19" x14ac:dyDescent="0.25">
      <c r="A6030" s="31" t="s">
        <v>17393</v>
      </c>
      <c r="B6030" s="31" t="s">
        <v>17385</v>
      </c>
      <c r="C6030" s="31">
        <v>145166386</v>
      </c>
      <c r="D6030" s="31">
        <v>16244</v>
      </c>
      <c r="E6030" s="31" t="s">
        <v>833</v>
      </c>
      <c r="F6030" s="31" t="s">
        <v>850</v>
      </c>
      <c r="G6030" s="31" t="s">
        <v>1282</v>
      </c>
      <c r="H6030" s="31" t="s">
        <v>852</v>
      </c>
      <c r="I6030" s="31" t="s">
        <v>1283</v>
      </c>
      <c r="J6030" s="31" t="s">
        <v>17394</v>
      </c>
      <c r="K6030" s="31"/>
      <c r="N6030" s="31" t="s">
        <v>17395</v>
      </c>
      <c r="O6030" s="31" t="s">
        <v>857</v>
      </c>
      <c r="Q6030" s="31" t="s">
        <v>842</v>
      </c>
      <c r="R6030" s="31" t="s">
        <v>858</v>
      </c>
      <c r="S6030" s="31" t="s">
        <v>844</v>
      </c>
    </row>
    <row r="6031" spans="1:19" x14ac:dyDescent="0.25">
      <c r="A6031" s="31" t="s">
        <v>17396</v>
      </c>
      <c r="B6031" s="31" t="s">
        <v>17397</v>
      </c>
      <c r="C6031" s="31">
        <v>145166527</v>
      </c>
      <c r="D6031" s="31">
        <v>160549</v>
      </c>
      <c r="E6031" s="31" t="s">
        <v>833</v>
      </c>
      <c r="F6031" s="31" t="s">
        <v>850</v>
      </c>
      <c r="G6031" s="31" t="s">
        <v>1282</v>
      </c>
      <c r="H6031" s="31" t="s">
        <v>852</v>
      </c>
      <c r="I6031" s="31" t="s">
        <v>1283</v>
      </c>
      <c r="J6031" s="31" t="s">
        <v>17398</v>
      </c>
      <c r="K6031" s="31"/>
      <c r="N6031" s="31" t="s">
        <v>17399</v>
      </c>
      <c r="O6031" s="31" t="s">
        <v>841</v>
      </c>
      <c r="Q6031" s="31" t="s">
        <v>842</v>
      </c>
      <c r="R6031" s="31" t="s">
        <v>858</v>
      </c>
      <c r="S6031" s="31" t="s">
        <v>844</v>
      </c>
    </row>
    <row r="6032" spans="1:19" x14ac:dyDescent="0.25">
      <c r="A6032" s="31" t="s">
        <v>17400</v>
      </c>
      <c r="B6032" s="31" t="s">
        <v>17401</v>
      </c>
      <c r="C6032" s="31">
        <v>145166699</v>
      </c>
      <c r="D6032" s="31">
        <v>110716929</v>
      </c>
      <c r="E6032" s="31" t="s">
        <v>833</v>
      </c>
      <c r="F6032" s="31" t="s">
        <v>850</v>
      </c>
      <c r="G6032" s="31" t="s">
        <v>1282</v>
      </c>
      <c r="H6032" s="31" t="s">
        <v>852</v>
      </c>
      <c r="I6032" s="31" t="s">
        <v>1283</v>
      </c>
      <c r="J6032" s="31" t="s">
        <v>17402</v>
      </c>
      <c r="K6032" s="31"/>
      <c r="N6032" s="31" t="s">
        <v>17403</v>
      </c>
    </row>
    <row r="6033" spans="1:19" x14ac:dyDescent="0.25">
      <c r="A6033" s="31" t="s">
        <v>17404</v>
      </c>
      <c r="B6033" s="31" t="s">
        <v>17397</v>
      </c>
      <c r="C6033" s="31">
        <v>145166849</v>
      </c>
      <c r="D6033" s="31">
        <v>121975537</v>
      </c>
      <c r="E6033" s="31" t="s">
        <v>833</v>
      </c>
      <c r="F6033" s="31" t="s">
        <v>850</v>
      </c>
      <c r="G6033" s="31" t="s">
        <v>1282</v>
      </c>
      <c r="H6033" s="31" t="s">
        <v>852</v>
      </c>
      <c r="I6033" s="31" t="s">
        <v>1283</v>
      </c>
      <c r="J6033" s="31" t="s">
        <v>17405</v>
      </c>
      <c r="K6033" s="31"/>
      <c r="N6033" s="31" t="s">
        <v>17406</v>
      </c>
      <c r="O6033" s="31" t="s">
        <v>841</v>
      </c>
      <c r="Q6033" s="31" t="s">
        <v>842</v>
      </c>
      <c r="R6033" s="31" t="s">
        <v>843</v>
      </c>
      <c r="S6033" s="31" t="s">
        <v>844</v>
      </c>
    </row>
    <row r="6034" spans="1:19" x14ac:dyDescent="0.25">
      <c r="A6034" s="31" t="s">
        <v>17407</v>
      </c>
      <c r="B6034" s="31" t="s">
        <v>14711</v>
      </c>
      <c r="C6034" s="31">
        <v>145167045</v>
      </c>
      <c r="D6034" s="31">
        <v>121975575</v>
      </c>
      <c r="E6034" s="31" t="s">
        <v>833</v>
      </c>
      <c r="F6034" s="31" t="s">
        <v>850</v>
      </c>
      <c r="G6034" s="31" t="s">
        <v>1282</v>
      </c>
      <c r="H6034" s="31" t="s">
        <v>852</v>
      </c>
      <c r="I6034" s="31" t="s">
        <v>1283</v>
      </c>
      <c r="J6034" s="31" t="s">
        <v>17408</v>
      </c>
      <c r="K6034" s="31"/>
      <c r="N6034" s="31" t="s">
        <v>17409</v>
      </c>
      <c r="O6034" s="31" t="s">
        <v>857</v>
      </c>
      <c r="Q6034" s="31" t="s">
        <v>842</v>
      </c>
      <c r="R6034" s="31" t="s">
        <v>858</v>
      </c>
      <c r="S6034" s="31" t="s">
        <v>844</v>
      </c>
    </row>
    <row r="6035" spans="1:19" x14ac:dyDescent="0.25">
      <c r="A6035" s="31" t="s">
        <v>17410</v>
      </c>
      <c r="B6035" s="31" t="s">
        <v>14711</v>
      </c>
      <c r="C6035" s="31">
        <v>145167189</v>
      </c>
      <c r="D6035" s="31">
        <v>121975634</v>
      </c>
      <c r="E6035" s="31" t="s">
        <v>833</v>
      </c>
      <c r="F6035" s="31" t="s">
        <v>850</v>
      </c>
      <c r="G6035" s="31" t="s">
        <v>1282</v>
      </c>
      <c r="H6035" s="31" t="s">
        <v>852</v>
      </c>
      <c r="I6035" s="31" t="s">
        <v>1283</v>
      </c>
      <c r="J6035" s="31" t="s">
        <v>17411</v>
      </c>
      <c r="K6035" s="31"/>
      <c r="N6035" s="31" t="s">
        <v>17412</v>
      </c>
    </row>
    <row r="6036" spans="1:19" x14ac:dyDescent="0.25">
      <c r="A6036" s="31" t="s">
        <v>17413</v>
      </c>
      <c r="B6036" s="31" t="s">
        <v>17414</v>
      </c>
      <c r="C6036" s="31">
        <v>145167346</v>
      </c>
      <c r="D6036" s="31">
        <v>122083281</v>
      </c>
      <c r="E6036" s="31" t="s">
        <v>833</v>
      </c>
      <c r="F6036" s="31" t="s">
        <v>850</v>
      </c>
      <c r="G6036" s="31" t="s">
        <v>1282</v>
      </c>
      <c r="H6036" s="31" t="s">
        <v>852</v>
      </c>
      <c r="I6036" s="31" t="s">
        <v>1283</v>
      </c>
      <c r="J6036" s="31" t="s">
        <v>17415</v>
      </c>
      <c r="K6036" s="31"/>
      <c r="N6036" s="31" t="s">
        <v>17416</v>
      </c>
      <c r="O6036" s="31" t="s">
        <v>857</v>
      </c>
      <c r="Q6036" s="31" t="s">
        <v>842</v>
      </c>
      <c r="R6036" s="31" t="s">
        <v>858</v>
      </c>
      <c r="S6036" s="31" t="s">
        <v>844</v>
      </c>
    </row>
    <row r="6037" spans="1:19" x14ac:dyDescent="0.25">
      <c r="A6037" s="31" t="s">
        <v>17417</v>
      </c>
      <c r="B6037" s="31" t="s">
        <v>17401</v>
      </c>
      <c r="C6037" s="31">
        <v>145167556</v>
      </c>
      <c r="D6037" s="31">
        <v>122598883</v>
      </c>
      <c r="E6037" s="31" t="s">
        <v>833</v>
      </c>
      <c r="F6037" s="31" t="s">
        <v>850</v>
      </c>
      <c r="G6037" s="31" t="s">
        <v>1282</v>
      </c>
      <c r="H6037" s="31" t="s">
        <v>852</v>
      </c>
      <c r="I6037" s="31" t="s">
        <v>1283</v>
      </c>
      <c r="J6037" s="31" t="s">
        <v>17418</v>
      </c>
      <c r="K6037" s="31"/>
      <c r="N6037" s="31" t="s">
        <v>973</v>
      </c>
      <c r="O6037" s="31" t="s">
        <v>857</v>
      </c>
      <c r="Q6037" s="31" t="s">
        <v>842</v>
      </c>
      <c r="R6037" s="31" t="s">
        <v>858</v>
      </c>
      <c r="S6037" s="31" t="s">
        <v>844</v>
      </c>
    </row>
    <row r="6038" spans="1:19" x14ac:dyDescent="0.25">
      <c r="A6038" s="31" t="s">
        <v>17419</v>
      </c>
      <c r="B6038" s="31" t="s">
        <v>10272</v>
      </c>
      <c r="C6038" s="31">
        <v>145206345</v>
      </c>
      <c r="D6038" s="31">
        <v>195409</v>
      </c>
      <c r="E6038" s="31" t="s">
        <v>833</v>
      </c>
      <c r="F6038" s="31" t="s">
        <v>834</v>
      </c>
      <c r="G6038" s="31" t="s">
        <v>835</v>
      </c>
      <c r="H6038" s="31" t="s">
        <v>836</v>
      </c>
      <c r="I6038" s="31" t="s">
        <v>9933</v>
      </c>
      <c r="J6038" s="31" t="s">
        <v>17420</v>
      </c>
      <c r="K6038" s="31"/>
      <c r="N6038" s="31" t="s">
        <v>1684</v>
      </c>
      <c r="O6038" s="31" t="s">
        <v>847</v>
      </c>
      <c r="P6038" s="31" t="s">
        <v>12528</v>
      </c>
      <c r="Q6038" s="31" t="s">
        <v>842</v>
      </c>
      <c r="R6038" s="31" t="s">
        <v>843</v>
      </c>
      <c r="S6038" s="31" t="s">
        <v>844</v>
      </c>
    </row>
    <row r="6039" spans="1:19" x14ac:dyDescent="0.25">
      <c r="A6039" s="31" t="s">
        <v>17421</v>
      </c>
      <c r="B6039" s="31" t="s">
        <v>17422</v>
      </c>
      <c r="C6039" s="31">
        <v>145357488</v>
      </c>
      <c r="D6039" s="31">
        <v>18596</v>
      </c>
      <c r="E6039" s="31" t="s">
        <v>833</v>
      </c>
      <c r="F6039" s="31" t="s">
        <v>834</v>
      </c>
      <c r="G6039" s="31" t="s">
        <v>2618</v>
      </c>
      <c r="H6039" s="31" t="s">
        <v>1261</v>
      </c>
      <c r="I6039" s="31" t="s">
        <v>7435</v>
      </c>
      <c r="J6039" s="31" t="s">
        <v>17423</v>
      </c>
      <c r="K6039" s="31"/>
      <c r="N6039" s="31" t="s">
        <v>17424</v>
      </c>
      <c r="O6039" s="31" t="s">
        <v>841</v>
      </c>
      <c r="P6039" s="31" t="s">
        <v>2572</v>
      </c>
      <c r="Q6039" s="31" t="s">
        <v>842</v>
      </c>
      <c r="R6039" s="31" t="s">
        <v>858</v>
      </c>
      <c r="S6039" s="31" t="s">
        <v>844</v>
      </c>
    </row>
    <row r="6040" spans="1:19" x14ac:dyDescent="0.25">
      <c r="A6040" s="31" t="s">
        <v>17425</v>
      </c>
      <c r="B6040" s="31" t="s">
        <v>8976</v>
      </c>
      <c r="C6040" s="31">
        <v>146605973</v>
      </c>
      <c r="D6040" s="31">
        <v>88160339</v>
      </c>
      <c r="E6040" s="31" t="s">
        <v>833</v>
      </c>
      <c r="F6040" s="31" t="s">
        <v>834</v>
      </c>
      <c r="G6040" s="31" t="s">
        <v>3154</v>
      </c>
      <c r="H6040" s="31" t="s">
        <v>1261</v>
      </c>
      <c r="I6040" s="31" t="s">
        <v>8975</v>
      </c>
      <c r="J6040" s="31" t="s">
        <v>17426</v>
      </c>
      <c r="K6040" s="31"/>
      <c r="N6040" s="31" t="s">
        <v>17427</v>
      </c>
    </row>
    <row r="6041" spans="1:19" x14ac:dyDescent="0.25">
      <c r="A6041" s="31" t="s">
        <v>17428</v>
      </c>
      <c r="B6041" s="31" t="s">
        <v>4548</v>
      </c>
      <c r="C6041" s="31">
        <v>151639117</v>
      </c>
      <c r="D6041" s="31">
        <v>66080578</v>
      </c>
      <c r="E6041" s="31" t="s">
        <v>833</v>
      </c>
      <c r="F6041" s="31" t="s">
        <v>834</v>
      </c>
      <c r="G6041" s="31" t="s">
        <v>1478</v>
      </c>
      <c r="H6041" s="31" t="s">
        <v>1459</v>
      </c>
      <c r="I6041" s="31" t="s">
        <v>2243</v>
      </c>
      <c r="J6041" s="31" t="s">
        <v>6047</v>
      </c>
      <c r="K6041" s="31"/>
      <c r="N6041" s="31" t="s">
        <v>17429</v>
      </c>
      <c r="O6041" s="31" t="s">
        <v>857</v>
      </c>
      <c r="Q6041" s="31" t="s">
        <v>842</v>
      </c>
      <c r="R6041" s="31" t="s">
        <v>858</v>
      </c>
      <c r="S6041" s="31" t="s">
        <v>844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DA957E-F4A1-40F8-8895-A19EA224BA2A}"/>
</file>

<file path=customXml/itemProps2.xml><?xml version="1.0" encoding="utf-8"?>
<ds:datastoreItem xmlns:ds="http://schemas.openxmlformats.org/officeDocument/2006/customXml" ds:itemID="{CF6744C2-162A-4D89-890B-AFA2602A25A8}"/>
</file>

<file path=customXml/itemProps3.xml><?xml version="1.0" encoding="utf-8"?>
<ds:datastoreItem xmlns:ds="http://schemas.openxmlformats.org/officeDocument/2006/customXml" ds:itemID="{E8DF6669-6974-455F-8149-9A29870702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BDE_MMGP BA &amp; Distance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Juliana Oliveira Lima</cp:lastModifiedBy>
  <dcterms:created xsi:type="dcterms:W3CDTF">2019-10-23T14:26:59Z</dcterms:created>
  <dcterms:modified xsi:type="dcterms:W3CDTF">2019-12-19T12:58:29Z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